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1ABA98B-489A-462E-9E9C-FAF7A55460D1}" xr6:coauthVersionLast="47" xr6:coauthVersionMax="47" xr10:uidLastSave="{00000000-0000-0000-0000-000000000000}"/>
  <bookViews>
    <workbookView xWindow="-120" yWindow="-120" windowWidth="29040" windowHeight="15840" xr2:uid="{6600BF9D-4BBE-40E3-ACA5-EC6E8B26C679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доп.67'!$A$1:$K$1027</definedName>
  </definedNames>
  <calcPr calcId="191029" refMode="R1C1"/>
</workbook>
</file>

<file path=xl/calcChain.xml><?xml version="1.0" encoding="utf-8"?>
<calcChain xmlns="http://schemas.openxmlformats.org/spreadsheetml/2006/main">
  <c r="H1025" i="6" l="1"/>
  <c r="H1022" i="6"/>
  <c r="C1025" i="6"/>
  <c r="C1022" i="6"/>
  <c r="H1019" i="6"/>
  <c r="C1019" i="6"/>
  <c r="H1018" i="6"/>
  <c r="C1018" i="6"/>
  <c r="H1017" i="6"/>
  <c r="C1017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1016" i="6"/>
  <c r="J1016" i="6"/>
  <c r="I1015" i="6"/>
  <c r="J1015" i="6"/>
  <c r="A1014" i="6"/>
  <c r="I1012" i="6"/>
  <c r="J1012" i="6"/>
  <c r="I1011" i="6"/>
  <c r="J1011" i="6"/>
  <c r="A1010" i="6"/>
  <c r="I1008" i="6"/>
  <c r="J1008" i="6"/>
  <c r="I1007" i="6"/>
  <c r="J1007" i="6"/>
  <c r="H1006" i="6"/>
  <c r="A1006" i="6"/>
  <c r="H1002" i="6"/>
  <c r="P1003" i="6"/>
  <c r="J1006" i="6" s="1"/>
  <c r="J1002" i="6"/>
  <c r="K1000" i="6"/>
  <c r="J1001" i="6" s="1"/>
  <c r="J1000" i="6"/>
  <c r="I1000" i="6"/>
  <c r="O1003" i="6" s="1"/>
  <c r="H1000" i="6"/>
  <c r="G1000" i="6"/>
  <c r="F1000" i="6"/>
  <c r="V999" i="6"/>
  <c r="T999" i="6"/>
  <c r="R999" i="6"/>
  <c r="U999" i="6"/>
  <c r="S999" i="6"/>
  <c r="Q999" i="6"/>
  <c r="E999" i="6"/>
  <c r="D999" i="6"/>
  <c r="B999" i="6"/>
  <c r="A998" i="6"/>
  <c r="I996" i="6"/>
  <c r="J996" i="6"/>
  <c r="I995" i="6"/>
  <c r="J995" i="6"/>
  <c r="J994" i="6"/>
  <c r="A994" i="6"/>
  <c r="O991" i="6"/>
  <c r="H994" i="6" s="1"/>
  <c r="H990" i="6"/>
  <c r="H989" i="6"/>
  <c r="P991" i="6"/>
  <c r="J990" i="6"/>
  <c r="J989" i="6"/>
  <c r="K988" i="6"/>
  <c r="J988" i="6"/>
  <c r="I988" i="6"/>
  <c r="H988" i="6"/>
  <c r="G988" i="6"/>
  <c r="F988" i="6"/>
  <c r="V987" i="6"/>
  <c r="T987" i="6"/>
  <c r="R987" i="6"/>
  <c r="U987" i="6"/>
  <c r="S987" i="6"/>
  <c r="Q987" i="6"/>
  <c r="E987" i="6"/>
  <c r="D987" i="6"/>
  <c r="B987" i="6"/>
  <c r="A986" i="6"/>
  <c r="I984" i="6"/>
  <c r="J984" i="6"/>
  <c r="I983" i="6"/>
  <c r="J983" i="6"/>
  <c r="A982" i="6"/>
  <c r="H978" i="6"/>
  <c r="J978" i="6"/>
  <c r="J977" i="6"/>
  <c r="I976" i="6"/>
  <c r="H976" i="6"/>
  <c r="G976" i="6"/>
  <c r="E976" i="6"/>
  <c r="K975" i="6"/>
  <c r="J975" i="6"/>
  <c r="I975" i="6"/>
  <c r="E975" i="6"/>
  <c r="J974" i="6"/>
  <c r="E974" i="6"/>
  <c r="K973" i="6"/>
  <c r="P979" i="6" s="1"/>
  <c r="J973" i="6"/>
  <c r="I973" i="6"/>
  <c r="H973" i="6"/>
  <c r="G973" i="6"/>
  <c r="F973" i="6"/>
  <c r="V972" i="6"/>
  <c r="T972" i="6"/>
  <c r="R972" i="6"/>
  <c r="K974" i="6" s="1"/>
  <c r="U972" i="6"/>
  <c r="S972" i="6"/>
  <c r="Q972" i="6"/>
  <c r="I974" i="6" s="1"/>
  <c r="E972" i="6"/>
  <c r="D972" i="6"/>
  <c r="B972" i="6"/>
  <c r="O970" i="6"/>
  <c r="H969" i="6"/>
  <c r="H968" i="6"/>
  <c r="J969" i="6"/>
  <c r="J967" i="6"/>
  <c r="I967" i="6"/>
  <c r="E967" i="6"/>
  <c r="K966" i="6"/>
  <c r="J966" i="6"/>
  <c r="I966" i="6"/>
  <c r="H966" i="6"/>
  <c r="G966" i="6"/>
  <c r="F966" i="6"/>
  <c r="K965" i="6"/>
  <c r="J968" i="6" s="1"/>
  <c r="J965" i="6"/>
  <c r="I965" i="6"/>
  <c r="H965" i="6"/>
  <c r="G965" i="6"/>
  <c r="F965" i="6"/>
  <c r="V964" i="6"/>
  <c r="K967" i="6" s="1"/>
  <c r="P970" i="6" s="1"/>
  <c r="J982" i="6" s="1"/>
  <c r="T964" i="6"/>
  <c r="R964" i="6"/>
  <c r="U964" i="6"/>
  <c r="S964" i="6"/>
  <c r="Q964" i="6"/>
  <c r="E964" i="6"/>
  <c r="D964" i="6"/>
  <c r="B964" i="6"/>
  <c r="A963" i="6"/>
  <c r="I961" i="6"/>
  <c r="J961" i="6"/>
  <c r="I960" i="6"/>
  <c r="J960" i="6"/>
  <c r="A959" i="6"/>
  <c r="H955" i="6"/>
  <c r="J955" i="6"/>
  <c r="I953" i="6"/>
  <c r="H953" i="6"/>
  <c r="G953" i="6"/>
  <c r="E953" i="6"/>
  <c r="J952" i="6"/>
  <c r="E952" i="6"/>
  <c r="J951" i="6"/>
  <c r="E951" i="6"/>
  <c r="J950" i="6"/>
  <c r="E950" i="6"/>
  <c r="K949" i="6"/>
  <c r="J949" i="6"/>
  <c r="H949" i="6"/>
  <c r="I949" i="6"/>
  <c r="F949" i="6"/>
  <c r="V949" i="6"/>
  <c r="T949" i="6"/>
  <c r="R949" i="6"/>
  <c r="U949" i="6"/>
  <c r="I952" i="6" s="1"/>
  <c r="S949" i="6"/>
  <c r="Q949" i="6"/>
  <c r="E949" i="6"/>
  <c r="D949" i="6"/>
  <c r="B949" i="6"/>
  <c r="K948" i="6"/>
  <c r="J948" i="6"/>
  <c r="H948" i="6"/>
  <c r="I948" i="6"/>
  <c r="F948" i="6"/>
  <c r="V948" i="6"/>
  <c r="T948" i="6"/>
  <c r="R948" i="6"/>
  <c r="K950" i="6" s="1"/>
  <c r="U948" i="6"/>
  <c r="S948" i="6"/>
  <c r="Q948" i="6"/>
  <c r="E948" i="6"/>
  <c r="D948" i="6"/>
  <c r="B948" i="6"/>
  <c r="K947" i="6"/>
  <c r="J947" i="6"/>
  <c r="H947" i="6"/>
  <c r="I947" i="6"/>
  <c r="F947" i="6"/>
  <c r="V947" i="6"/>
  <c r="T947" i="6"/>
  <c r="R947" i="6"/>
  <c r="U947" i="6"/>
  <c r="S947" i="6"/>
  <c r="Q947" i="6"/>
  <c r="I950" i="6" s="1"/>
  <c r="E947" i="6"/>
  <c r="D947" i="6"/>
  <c r="B947" i="6"/>
  <c r="K946" i="6"/>
  <c r="J946" i="6"/>
  <c r="H946" i="6"/>
  <c r="I946" i="6"/>
  <c r="F946" i="6"/>
  <c r="V946" i="6"/>
  <c r="T946" i="6"/>
  <c r="R946" i="6"/>
  <c r="U946" i="6"/>
  <c r="S946" i="6"/>
  <c r="Q946" i="6"/>
  <c r="E946" i="6"/>
  <c r="D946" i="6"/>
  <c r="B946" i="6"/>
  <c r="K945" i="6"/>
  <c r="J945" i="6"/>
  <c r="H945" i="6"/>
  <c r="I945" i="6"/>
  <c r="F945" i="6"/>
  <c r="V945" i="6"/>
  <c r="T945" i="6"/>
  <c r="R945" i="6"/>
  <c r="U945" i="6"/>
  <c r="S945" i="6"/>
  <c r="Q945" i="6"/>
  <c r="E945" i="6"/>
  <c r="D945" i="6"/>
  <c r="B945" i="6"/>
  <c r="K944" i="6"/>
  <c r="J944" i="6"/>
  <c r="I944" i="6"/>
  <c r="H944" i="6"/>
  <c r="G944" i="6"/>
  <c r="F944" i="6"/>
  <c r="K943" i="6"/>
  <c r="J943" i="6"/>
  <c r="I943" i="6"/>
  <c r="H943" i="6"/>
  <c r="G943" i="6"/>
  <c r="F943" i="6"/>
  <c r="K942" i="6"/>
  <c r="J942" i="6"/>
  <c r="I942" i="6"/>
  <c r="H942" i="6"/>
  <c r="G942" i="6"/>
  <c r="F942" i="6"/>
  <c r="K941" i="6"/>
  <c r="J941" i="6"/>
  <c r="I941" i="6"/>
  <c r="H941" i="6"/>
  <c r="G941" i="6"/>
  <c r="F941" i="6"/>
  <c r="C940" i="6"/>
  <c r="V939" i="6"/>
  <c r="T939" i="6"/>
  <c r="R939" i="6"/>
  <c r="U939" i="6"/>
  <c r="S939" i="6"/>
  <c r="Q939" i="6"/>
  <c r="E939" i="6"/>
  <c r="D939" i="6"/>
  <c r="B939" i="6"/>
  <c r="H936" i="6"/>
  <c r="J936" i="6"/>
  <c r="I934" i="6"/>
  <c r="H934" i="6"/>
  <c r="G934" i="6"/>
  <c r="E934" i="6"/>
  <c r="J933" i="6"/>
  <c r="I933" i="6"/>
  <c r="E933" i="6"/>
  <c r="K932" i="6"/>
  <c r="J932" i="6"/>
  <c r="E932" i="6"/>
  <c r="J931" i="6"/>
  <c r="E931" i="6"/>
  <c r="K930" i="6"/>
  <c r="J930" i="6"/>
  <c r="H930" i="6"/>
  <c r="I930" i="6"/>
  <c r="F930" i="6"/>
  <c r="V930" i="6"/>
  <c r="T930" i="6"/>
  <c r="R930" i="6"/>
  <c r="U930" i="6"/>
  <c r="S930" i="6"/>
  <c r="Q930" i="6"/>
  <c r="E930" i="6"/>
  <c r="D930" i="6"/>
  <c r="B930" i="6"/>
  <c r="K929" i="6"/>
  <c r="J929" i="6"/>
  <c r="I929" i="6"/>
  <c r="H929" i="6"/>
  <c r="G929" i="6"/>
  <c r="F929" i="6"/>
  <c r="K928" i="6"/>
  <c r="J928" i="6"/>
  <c r="I928" i="6"/>
  <c r="H928" i="6"/>
  <c r="G928" i="6"/>
  <c r="F928" i="6"/>
  <c r="K927" i="6"/>
  <c r="J927" i="6"/>
  <c r="I927" i="6"/>
  <c r="H927" i="6"/>
  <c r="G927" i="6"/>
  <c r="F927" i="6"/>
  <c r="K926" i="6"/>
  <c r="J926" i="6"/>
  <c r="I926" i="6"/>
  <c r="H926" i="6"/>
  <c r="G926" i="6"/>
  <c r="F926" i="6"/>
  <c r="C925" i="6"/>
  <c r="V924" i="6"/>
  <c r="T924" i="6"/>
  <c r="R924" i="6"/>
  <c r="K931" i="6" s="1"/>
  <c r="U924" i="6"/>
  <c r="S924" i="6"/>
  <c r="I932" i="6" s="1"/>
  <c r="Q924" i="6"/>
  <c r="I931" i="6" s="1"/>
  <c r="E924" i="6"/>
  <c r="D924" i="6"/>
  <c r="B924" i="6"/>
  <c r="H921" i="6"/>
  <c r="J921" i="6"/>
  <c r="I919" i="6"/>
  <c r="H919" i="6"/>
  <c r="G919" i="6"/>
  <c r="E919" i="6"/>
  <c r="J918" i="6"/>
  <c r="E918" i="6"/>
  <c r="J917" i="6"/>
  <c r="E917" i="6"/>
  <c r="J916" i="6"/>
  <c r="E916" i="6"/>
  <c r="K915" i="6"/>
  <c r="J915" i="6"/>
  <c r="H915" i="6"/>
  <c r="I915" i="6"/>
  <c r="F915" i="6"/>
  <c r="V915" i="6"/>
  <c r="T915" i="6"/>
  <c r="K917" i="6" s="1"/>
  <c r="J920" i="6" s="1"/>
  <c r="R915" i="6"/>
  <c r="U915" i="6"/>
  <c r="S915" i="6"/>
  <c r="I917" i="6" s="1"/>
  <c r="Q915" i="6"/>
  <c r="I916" i="6" s="1"/>
  <c r="H920" i="6" s="1"/>
  <c r="E915" i="6"/>
  <c r="D915" i="6"/>
  <c r="B915" i="6"/>
  <c r="K914" i="6"/>
  <c r="J914" i="6"/>
  <c r="H914" i="6"/>
  <c r="I914" i="6"/>
  <c r="F914" i="6"/>
  <c r="V914" i="6"/>
  <c r="T914" i="6"/>
  <c r="R914" i="6"/>
  <c r="K916" i="6" s="1"/>
  <c r="U914" i="6"/>
  <c r="I918" i="6" s="1"/>
  <c r="S914" i="6"/>
  <c r="Q914" i="6"/>
  <c r="E914" i="6"/>
  <c r="D914" i="6"/>
  <c r="B914" i="6"/>
  <c r="K913" i="6"/>
  <c r="J913" i="6"/>
  <c r="I913" i="6"/>
  <c r="H913" i="6"/>
  <c r="G913" i="6"/>
  <c r="F913" i="6"/>
  <c r="K912" i="6"/>
  <c r="J912" i="6"/>
  <c r="I912" i="6"/>
  <c r="H912" i="6"/>
  <c r="G912" i="6"/>
  <c r="F912" i="6"/>
  <c r="K911" i="6"/>
  <c r="J911" i="6"/>
  <c r="I911" i="6"/>
  <c r="H911" i="6"/>
  <c r="G911" i="6"/>
  <c r="F911" i="6"/>
  <c r="V910" i="6"/>
  <c r="K918" i="6" s="1"/>
  <c r="T910" i="6"/>
  <c r="R910" i="6"/>
  <c r="U910" i="6"/>
  <c r="S910" i="6"/>
  <c r="Q910" i="6"/>
  <c r="E910" i="6"/>
  <c r="D910" i="6"/>
  <c r="B910" i="6"/>
  <c r="H907" i="6"/>
  <c r="H906" i="6"/>
  <c r="J907" i="6"/>
  <c r="I905" i="6"/>
  <c r="H905" i="6"/>
  <c r="G905" i="6"/>
  <c r="E905" i="6"/>
  <c r="J904" i="6"/>
  <c r="I904" i="6"/>
  <c r="E904" i="6"/>
  <c r="J903" i="6"/>
  <c r="I903" i="6"/>
  <c r="E903" i="6"/>
  <c r="K902" i="6"/>
  <c r="J902" i="6"/>
  <c r="I902" i="6"/>
  <c r="H902" i="6"/>
  <c r="G902" i="6"/>
  <c r="F902" i="6"/>
  <c r="K901" i="6"/>
  <c r="J901" i="6"/>
  <c r="I901" i="6"/>
  <c r="O908" i="6" s="1"/>
  <c r="H901" i="6"/>
  <c r="G901" i="6"/>
  <c r="F901" i="6"/>
  <c r="K900" i="6"/>
  <c r="J900" i="6"/>
  <c r="I900" i="6"/>
  <c r="H900" i="6"/>
  <c r="G900" i="6"/>
  <c r="F900" i="6"/>
  <c r="C899" i="6"/>
  <c r="V898" i="6"/>
  <c r="T898" i="6"/>
  <c r="K904" i="6" s="1"/>
  <c r="R898" i="6"/>
  <c r="K903" i="6" s="1"/>
  <c r="P908" i="6" s="1"/>
  <c r="U898" i="6"/>
  <c r="S898" i="6"/>
  <c r="Q898" i="6"/>
  <c r="E898" i="6"/>
  <c r="D898" i="6"/>
  <c r="B898" i="6"/>
  <c r="A897" i="6"/>
  <c r="I895" i="6"/>
  <c r="J895" i="6"/>
  <c r="I894" i="6"/>
  <c r="J894" i="6"/>
  <c r="A893" i="6"/>
  <c r="H889" i="6"/>
  <c r="J889" i="6"/>
  <c r="I887" i="6"/>
  <c r="H887" i="6"/>
  <c r="G887" i="6"/>
  <c r="E887" i="6"/>
  <c r="J886" i="6"/>
  <c r="E886" i="6"/>
  <c r="J885" i="6"/>
  <c r="I885" i="6"/>
  <c r="E885" i="6"/>
  <c r="J884" i="6"/>
  <c r="E884" i="6"/>
  <c r="K883" i="6"/>
  <c r="J883" i="6"/>
  <c r="H883" i="6"/>
  <c r="I883" i="6"/>
  <c r="F883" i="6"/>
  <c r="V883" i="6"/>
  <c r="T883" i="6"/>
  <c r="K885" i="6" s="1"/>
  <c r="R883" i="6"/>
  <c r="U883" i="6"/>
  <c r="S883" i="6"/>
  <c r="Q883" i="6"/>
  <c r="I884" i="6" s="1"/>
  <c r="E883" i="6"/>
  <c r="D883" i="6"/>
  <c r="B883" i="6"/>
  <c r="K882" i="6"/>
  <c r="J882" i="6"/>
  <c r="I882" i="6"/>
  <c r="H882" i="6"/>
  <c r="G882" i="6"/>
  <c r="F882" i="6"/>
  <c r="K881" i="6"/>
  <c r="J881" i="6"/>
  <c r="I881" i="6"/>
  <c r="H881" i="6"/>
  <c r="G881" i="6"/>
  <c r="F881" i="6"/>
  <c r="K880" i="6"/>
  <c r="J880" i="6"/>
  <c r="I880" i="6"/>
  <c r="H888" i="6" s="1"/>
  <c r="H880" i="6"/>
  <c r="G880" i="6"/>
  <c r="F880" i="6"/>
  <c r="K879" i="6"/>
  <c r="J879" i="6"/>
  <c r="I879" i="6"/>
  <c r="H879" i="6"/>
  <c r="G879" i="6"/>
  <c r="F879" i="6"/>
  <c r="C878" i="6"/>
  <c r="V877" i="6"/>
  <c r="T877" i="6"/>
  <c r="R877" i="6"/>
  <c r="K884" i="6" s="1"/>
  <c r="U877" i="6"/>
  <c r="I886" i="6" s="1"/>
  <c r="S877" i="6"/>
  <c r="Q877" i="6"/>
  <c r="E877" i="6"/>
  <c r="D877" i="6"/>
  <c r="B877" i="6"/>
  <c r="H874" i="6"/>
  <c r="J874" i="6"/>
  <c r="I872" i="6"/>
  <c r="H872" i="6"/>
  <c r="G872" i="6"/>
  <c r="E872" i="6"/>
  <c r="J871" i="6"/>
  <c r="E871" i="6"/>
  <c r="J870" i="6"/>
  <c r="E870" i="6"/>
  <c r="K869" i="6"/>
  <c r="J869" i="6"/>
  <c r="H869" i="6"/>
  <c r="I869" i="6"/>
  <c r="F869" i="6"/>
  <c r="V869" i="6"/>
  <c r="T869" i="6"/>
  <c r="R869" i="6"/>
  <c r="U869" i="6"/>
  <c r="S869" i="6"/>
  <c r="Q869" i="6"/>
  <c r="E869" i="6"/>
  <c r="D869" i="6"/>
  <c r="B869" i="6"/>
  <c r="K868" i="6"/>
  <c r="J868" i="6"/>
  <c r="I868" i="6"/>
  <c r="H868" i="6"/>
  <c r="G868" i="6"/>
  <c r="F868" i="6"/>
  <c r="C867" i="6"/>
  <c r="V866" i="6"/>
  <c r="T866" i="6"/>
  <c r="K871" i="6" s="1"/>
  <c r="R866" i="6"/>
  <c r="K870" i="6" s="1"/>
  <c r="U866" i="6"/>
  <c r="S866" i="6"/>
  <c r="I871" i="6" s="1"/>
  <c r="Q866" i="6"/>
  <c r="I870" i="6" s="1"/>
  <c r="E866" i="6"/>
  <c r="D866" i="6"/>
  <c r="B866" i="6"/>
  <c r="H863" i="6"/>
  <c r="J863" i="6"/>
  <c r="I861" i="6"/>
  <c r="H861" i="6"/>
  <c r="G861" i="6"/>
  <c r="E861" i="6"/>
  <c r="J860" i="6"/>
  <c r="E860" i="6"/>
  <c r="J859" i="6"/>
  <c r="E859" i="6"/>
  <c r="K858" i="6"/>
  <c r="J858" i="6"/>
  <c r="H858" i="6"/>
  <c r="I858" i="6"/>
  <c r="F858" i="6"/>
  <c r="V858" i="6"/>
  <c r="T858" i="6"/>
  <c r="R858" i="6"/>
  <c r="U858" i="6"/>
  <c r="S858" i="6"/>
  <c r="Q858" i="6"/>
  <c r="I859" i="6" s="1"/>
  <c r="E858" i="6"/>
  <c r="D858" i="6"/>
  <c r="B858" i="6"/>
  <c r="K857" i="6"/>
  <c r="J857" i="6"/>
  <c r="I857" i="6"/>
  <c r="H857" i="6"/>
  <c r="G857" i="6"/>
  <c r="F857" i="6"/>
  <c r="K856" i="6"/>
  <c r="J856" i="6"/>
  <c r="I856" i="6"/>
  <c r="H856" i="6"/>
  <c r="G856" i="6"/>
  <c r="F856" i="6"/>
  <c r="K855" i="6"/>
  <c r="J855" i="6"/>
  <c r="I855" i="6"/>
  <c r="H855" i="6"/>
  <c r="G855" i="6"/>
  <c r="F855" i="6"/>
  <c r="C854" i="6"/>
  <c r="V853" i="6"/>
  <c r="T853" i="6"/>
  <c r="K860" i="6" s="1"/>
  <c r="R853" i="6"/>
  <c r="K859" i="6" s="1"/>
  <c r="U853" i="6"/>
  <c r="S853" i="6"/>
  <c r="I860" i="6" s="1"/>
  <c r="Q853" i="6"/>
  <c r="E853" i="6"/>
  <c r="D853" i="6"/>
  <c r="B853" i="6"/>
  <c r="A852" i="6"/>
  <c r="I850" i="6"/>
  <c r="J850" i="6"/>
  <c r="I849" i="6"/>
  <c r="J849" i="6"/>
  <c r="A848" i="6"/>
  <c r="H844" i="6"/>
  <c r="J844" i="6"/>
  <c r="I842" i="6"/>
  <c r="H842" i="6"/>
  <c r="G842" i="6"/>
  <c r="E842" i="6"/>
  <c r="J841" i="6"/>
  <c r="I841" i="6"/>
  <c r="E841" i="6"/>
  <c r="K840" i="6"/>
  <c r="J840" i="6"/>
  <c r="E840" i="6"/>
  <c r="J839" i="6"/>
  <c r="E839" i="6"/>
  <c r="K838" i="6"/>
  <c r="J838" i="6"/>
  <c r="H838" i="6"/>
  <c r="I838" i="6"/>
  <c r="F838" i="6"/>
  <c r="V838" i="6"/>
  <c r="K841" i="6" s="1"/>
  <c r="T838" i="6"/>
  <c r="R838" i="6"/>
  <c r="U838" i="6"/>
  <c r="S838" i="6"/>
  <c r="I840" i="6" s="1"/>
  <c r="Q838" i="6"/>
  <c r="I839" i="6" s="1"/>
  <c r="E838" i="6"/>
  <c r="D838" i="6"/>
  <c r="B838" i="6"/>
  <c r="K837" i="6"/>
  <c r="J837" i="6"/>
  <c r="I837" i="6"/>
  <c r="H837" i="6"/>
  <c r="G837" i="6"/>
  <c r="F837" i="6"/>
  <c r="K836" i="6"/>
  <c r="J836" i="6"/>
  <c r="I836" i="6"/>
  <c r="H836" i="6"/>
  <c r="G836" i="6"/>
  <c r="F836" i="6"/>
  <c r="K835" i="6"/>
  <c r="J835" i="6"/>
  <c r="I835" i="6"/>
  <c r="H835" i="6"/>
  <c r="G835" i="6"/>
  <c r="F835" i="6"/>
  <c r="K834" i="6"/>
  <c r="J834" i="6"/>
  <c r="I834" i="6"/>
  <c r="H834" i="6"/>
  <c r="G834" i="6"/>
  <c r="F834" i="6"/>
  <c r="C833" i="6"/>
  <c r="V832" i="6"/>
  <c r="T832" i="6"/>
  <c r="R832" i="6"/>
  <c r="K839" i="6" s="1"/>
  <c r="U832" i="6"/>
  <c r="S832" i="6"/>
  <c r="Q832" i="6"/>
  <c r="E832" i="6"/>
  <c r="D832" i="6"/>
  <c r="B832" i="6"/>
  <c r="H829" i="6"/>
  <c r="J829" i="6"/>
  <c r="I827" i="6"/>
  <c r="H827" i="6"/>
  <c r="G827" i="6"/>
  <c r="E827" i="6"/>
  <c r="J826" i="6"/>
  <c r="E826" i="6"/>
  <c r="K825" i="6"/>
  <c r="J825" i="6"/>
  <c r="E825" i="6"/>
  <c r="J824" i="6"/>
  <c r="E824" i="6"/>
  <c r="K823" i="6"/>
  <c r="J823" i="6"/>
  <c r="H823" i="6"/>
  <c r="I823" i="6"/>
  <c r="F823" i="6"/>
  <c r="V823" i="6"/>
  <c r="T823" i="6"/>
  <c r="R823" i="6"/>
  <c r="U823" i="6"/>
  <c r="S823" i="6"/>
  <c r="Q823" i="6"/>
  <c r="E823" i="6"/>
  <c r="D823" i="6"/>
  <c r="B823" i="6"/>
  <c r="K822" i="6"/>
  <c r="J822" i="6"/>
  <c r="I822" i="6"/>
  <c r="H822" i="6"/>
  <c r="G822" i="6"/>
  <c r="F822" i="6"/>
  <c r="K821" i="6"/>
  <c r="J821" i="6"/>
  <c r="I821" i="6"/>
  <c r="H821" i="6"/>
  <c r="G821" i="6"/>
  <c r="F821" i="6"/>
  <c r="K820" i="6"/>
  <c r="J820" i="6"/>
  <c r="I820" i="6"/>
  <c r="H820" i="6"/>
  <c r="G820" i="6"/>
  <c r="F820" i="6"/>
  <c r="K819" i="6"/>
  <c r="J819" i="6"/>
  <c r="I819" i="6"/>
  <c r="H819" i="6"/>
  <c r="G819" i="6"/>
  <c r="F819" i="6"/>
  <c r="C818" i="6"/>
  <c r="V817" i="6"/>
  <c r="K826" i="6" s="1"/>
  <c r="T817" i="6"/>
  <c r="R817" i="6"/>
  <c r="K824" i="6" s="1"/>
  <c r="U817" i="6"/>
  <c r="I826" i="6" s="1"/>
  <c r="O830" i="6" s="1"/>
  <c r="S817" i="6"/>
  <c r="I825" i="6" s="1"/>
  <c r="Q817" i="6"/>
  <c r="I824" i="6" s="1"/>
  <c r="E817" i="6"/>
  <c r="D817" i="6"/>
  <c r="B817" i="6"/>
  <c r="H814" i="6"/>
  <c r="J814" i="6"/>
  <c r="I812" i="6"/>
  <c r="H812" i="6"/>
  <c r="G812" i="6"/>
  <c r="E812" i="6"/>
  <c r="J811" i="6"/>
  <c r="E811" i="6"/>
  <c r="J810" i="6"/>
  <c r="I810" i="6"/>
  <c r="E810" i="6"/>
  <c r="K809" i="6"/>
  <c r="J809" i="6"/>
  <c r="E809" i="6"/>
  <c r="K808" i="6"/>
  <c r="J808" i="6"/>
  <c r="H808" i="6"/>
  <c r="I808" i="6"/>
  <c r="F808" i="6"/>
  <c r="V808" i="6"/>
  <c r="T808" i="6"/>
  <c r="K810" i="6" s="1"/>
  <c r="R808" i="6"/>
  <c r="U808" i="6"/>
  <c r="S808" i="6"/>
  <c r="Q808" i="6"/>
  <c r="E808" i="6"/>
  <c r="D808" i="6"/>
  <c r="B808" i="6"/>
  <c r="K807" i="6"/>
  <c r="J807" i="6"/>
  <c r="I807" i="6"/>
  <c r="H807" i="6"/>
  <c r="G807" i="6"/>
  <c r="F807" i="6"/>
  <c r="K806" i="6"/>
  <c r="J806" i="6"/>
  <c r="I806" i="6"/>
  <c r="H806" i="6"/>
  <c r="G806" i="6"/>
  <c r="F806" i="6"/>
  <c r="K805" i="6"/>
  <c r="J805" i="6"/>
  <c r="I805" i="6"/>
  <c r="H805" i="6"/>
  <c r="G805" i="6"/>
  <c r="F805" i="6"/>
  <c r="K804" i="6"/>
  <c r="J804" i="6"/>
  <c r="I804" i="6"/>
  <c r="H804" i="6"/>
  <c r="G804" i="6"/>
  <c r="F804" i="6"/>
  <c r="C803" i="6"/>
  <c r="V802" i="6"/>
  <c r="T802" i="6"/>
  <c r="R802" i="6"/>
  <c r="U802" i="6"/>
  <c r="I811" i="6" s="1"/>
  <c r="S802" i="6"/>
  <c r="Q802" i="6"/>
  <c r="I809" i="6" s="1"/>
  <c r="H813" i="6" s="1"/>
  <c r="E802" i="6"/>
  <c r="D802" i="6"/>
  <c r="B802" i="6"/>
  <c r="H799" i="6"/>
  <c r="J799" i="6"/>
  <c r="I797" i="6"/>
  <c r="H797" i="6"/>
  <c r="G797" i="6"/>
  <c r="E797" i="6"/>
  <c r="J796" i="6"/>
  <c r="E796" i="6"/>
  <c r="K795" i="6"/>
  <c r="J795" i="6"/>
  <c r="E795" i="6"/>
  <c r="K794" i="6"/>
  <c r="J794" i="6"/>
  <c r="E794" i="6"/>
  <c r="K793" i="6"/>
  <c r="J793" i="6"/>
  <c r="H793" i="6"/>
  <c r="I793" i="6"/>
  <c r="F793" i="6"/>
  <c r="V793" i="6"/>
  <c r="T793" i="6"/>
  <c r="R793" i="6"/>
  <c r="U793" i="6"/>
  <c r="S793" i="6"/>
  <c r="Q793" i="6"/>
  <c r="E793" i="6"/>
  <c r="D793" i="6"/>
  <c r="B793" i="6"/>
  <c r="K792" i="6"/>
  <c r="J792" i="6"/>
  <c r="H792" i="6"/>
  <c r="I792" i="6"/>
  <c r="F792" i="6"/>
  <c r="V792" i="6"/>
  <c r="T792" i="6"/>
  <c r="R792" i="6"/>
  <c r="U792" i="6"/>
  <c r="S792" i="6"/>
  <c r="I795" i="6" s="1"/>
  <c r="Q792" i="6"/>
  <c r="E792" i="6"/>
  <c r="D792" i="6"/>
  <c r="B792" i="6"/>
  <c r="K791" i="6"/>
  <c r="J791" i="6"/>
  <c r="I791" i="6"/>
  <c r="H791" i="6"/>
  <c r="G791" i="6"/>
  <c r="F791" i="6"/>
  <c r="K790" i="6"/>
  <c r="J790" i="6"/>
  <c r="I790" i="6"/>
  <c r="H790" i="6"/>
  <c r="G790" i="6"/>
  <c r="F790" i="6"/>
  <c r="K789" i="6"/>
  <c r="J789" i="6"/>
  <c r="I789" i="6"/>
  <c r="H789" i="6"/>
  <c r="G789" i="6"/>
  <c r="F789" i="6"/>
  <c r="K788" i="6"/>
  <c r="J788" i="6"/>
  <c r="I788" i="6"/>
  <c r="H788" i="6"/>
  <c r="G788" i="6"/>
  <c r="F788" i="6"/>
  <c r="C787" i="6"/>
  <c r="V786" i="6"/>
  <c r="K796" i="6" s="1"/>
  <c r="T786" i="6"/>
  <c r="R786" i="6"/>
  <c r="U786" i="6"/>
  <c r="S786" i="6"/>
  <c r="Q786" i="6"/>
  <c r="I794" i="6" s="1"/>
  <c r="E786" i="6"/>
  <c r="D786" i="6"/>
  <c r="B786" i="6"/>
  <c r="H783" i="6"/>
  <c r="H782" i="6"/>
  <c r="J783" i="6"/>
  <c r="I781" i="6"/>
  <c r="H781" i="6"/>
  <c r="G781" i="6"/>
  <c r="E781" i="6"/>
  <c r="J780" i="6"/>
  <c r="E780" i="6"/>
  <c r="J779" i="6"/>
  <c r="I779" i="6"/>
  <c r="E779" i="6"/>
  <c r="J778" i="6"/>
  <c r="E778" i="6"/>
  <c r="K777" i="6"/>
  <c r="J777" i="6"/>
  <c r="H777" i="6"/>
  <c r="I777" i="6"/>
  <c r="F777" i="6"/>
  <c r="V777" i="6"/>
  <c r="T777" i="6"/>
  <c r="K779" i="6" s="1"/>
  <c r="R777" i="6"/>
  <c r="U777" i="6"/>
  <c r="S777" i="6"/>
  <c r="Q777" i="6"/>
  <c r="E777" i="6"/>
  <c r="D777" i="6"/>
  <c r="B777" i="6"/>
  <c r="K776" i="6"/>
  <c r="J776" i="6"/>
  <c r="I776" i="6"/>
  <c r="H776" i="6"/>
  <c r="G776" i="6"/>
  <c r="F776" i="6"/>
  <c r="K775" i="6"/>
  <c r="J775" i="6"/>
  <c r="I775" i="6"/>
  <c r="H775" i="6"/>
  <c r="G775" i="6"/>
  <c r="F775" i="6"/>
  <c r="K774" i="6"/>
  <c r="J774" i="6"/>
  <c r="I774" i="6"/>
  <c r="H774" i="6"/>
  <c r="G774" i="6"/>
  <c r="F774" i="6"/>
  <c r="K773" i="6"/>
  <c r="J773" i="6"/>
  <c r="I773" i="6"/>
  <c r="H773" i="6"/>
  <c r="G773" i="6"/>
  <c r="F773" i="6"/>
  <c r="C772" i="6"/>
  <c r="V771" i="6"/>
  <c r="T771" i="6"/>
  <c r="R771" i="6"/>
  <c r="U771" i="6"/>
  <c r="I780" i="6" s="1"/>
  <c r="S771" i="6"/>
  <c r="Q771" i="6"/>
  <c r="I778" i="6" s="1"/>
  <c r="E771" i="6"/>
  <c r="D771" i="6"/>
  <c r="B771" i="6"/>
  <c r="A770" i="6"/>
  <c r="I768" i="6"/>
  <c r="J768" i="6"/>
  <c r="I767" i="6"/>
  <c r="J767" i="6"/>
  <c r="A766" i="6"/>
  <c r="H762" i="6"/>
  <c r="J762" i="6"/>
  <c r="I760" i="6"/>
  <c r="H760" i="6"/>
  <c r="G760" i="6"/>
  <c r="E760" i="6"/>
  <c r="K759" i="6"/>
  <c r="J759" i="6"/>
  <c r="E759" i="6"/>
  <c r="J758" i="6"/>
  <c r="E758" i="6"/>
  <c r="J757" i="6"/>
  <c r="E757" i="6"/>
  <c r="K756" i="6"/>
  <c r="J756" i="6"/>
  <c r="H756" i="6"/>
  <c r="I756" i="6"/>
  <c r="F756" i="6"/>
  <c r="V756" i="6"/>
  <c r="T756" i="6"/>
  <c r="R756" i="6"/>
  <c r="U756" i="6"/>
  <c r="S756" i="6"/>
  <c r="Q756" i="6"/>
  <c r="E756" i="6"/>
  <c r="D756" i="6"/>
  <c r="B756" i="6"/>
  <c r="K755" i="6"/>
  <c r="J755" i="6"/>
  <c r="H755" i="6"/>
  <c r="I755" i="6"/>
  <c r="F755" i="6"/>
  <c r="V755" i="6"/>
  <c r="T755" i="6"/>
  <c r="R755" i="6"/>
  <c r="U755" i="6"/>
  <c r="S755" i="6"/>
  <c r="Q755" i="6"/>
  <c r="E755" i="6"/>
  <c r="D755" i="6"/>
  <c r="B755" i="6"/>
  <c r="K754" i="6"/>
  <c r="J754" i="6"/>
  <c r="H754" i="6"/>
  <c r="I754" i="6"/>
  <c r="F754" i="6"/>
  <c r="V754" i="6"/>
  <c r="T754" i="6"/>
  <c r="K758" i="6" s="1"/>
  <c r="R754" i="6"/>
  <c r="U754" i="6"/>
  <c r="I759" i="6" s="1"/>
  <c r="S754" i="6"/>
  <c r="Q754" i="6"/>
  <c r="E754" i="6"/>
  <c r="D754" i="6"/>
  <c r="B754" i="6"/>
  <c r="K753" i="6"/>
  <c r="J753" i="6"/>
  <c r="I753" i="6"/>
  <c r="H753" i="6"/>
  <c r="G753" i="6"/>
  <c r="F753" i="6"/>
  <c r="K752" i="6"/>
  <c r="J752" i="6"/>
  <c r="I752" i="6"/>
  <c r="H752" i="6"/>
  <c r="G752" i="6"/>
  <c r="F752" i="6"/>
  <c r="K751" i="6"/>
  <c r="J751" i="6"/>
  <c r="I751" i="6"/>
  <c r="H751" i="6"/>
  <c r="G751" i="6"/>
  <c r="F751" i="6"/>
  <c r="K750" i="6"/>
  <c r="J750" i="6"/>
  <c r="I750" i="6"/>
  <c r="H750" i="6"/>
  <c r="G750" i="6"/>
  <c r="F750" i="6"/>
  <c r="C749" i="6"/>
  <c r="V748" i="6"/>
  <c r="T748" i="6"/>
  <c r="R748" i="6"/>
  <c r="U748" i="6"/>
  <c r="S748" i="6"/>
  <c r="Q748" i="6"/>
  <c r="I757" i="6" s="1"/>
  <c r="E748" i="6"/>
  <c r="D748" i="6"/>
  <c r="B748" i="6"/>
  <c r="H745" i="6"/>
  <c r="J745" i="6"/>
  <c r="I743" i="6"/>
  <c r="H743" i="6"/>
  <c r="G743" i="6"/>
  <c r="E743" i="6"/>
  <c r="K742" i="6"/>
  <c r="J742" i="6"/>
  <c r="I742" i="6"/>
  <c r="E742" i="6"/>
  <c r="J741" i="6"/>
  <c r="E741" i="6"/>
  <c r="K740" i="6"/>
  <c r="J740" i="6"/>
  <c r="E740" i="6"/>
  <c r="K739" i="6"/>
  <c r="J739" i="6"/>
  <c r="H739" i="6"/>
  <c r="I739" i="6"/>
  <c r="F739" i="6"/>
  <c r="V739" i="6"/>
  <c r="T739" i="6"/>
  <c r="R739" i="6"/>
  <c r="U739" i="6"/>
  <c r="S739" i="6"/>
  <c r="Q739" i="6"/>
  <c r="E739" i="6"/>
  <c r="D739" i="6"/>
  <c r="B739" i="6"/>
  <c r="K738" i="6"/>
  <c r="J738" i="6"/>
  <c r="H738" i="6"/>
  <c r="I738" i="6"/>
  <c r="F738" i="6"/>
  <c r="V738" i="6"/>
  <c r="T738" i="6"/>
  <c r="K741" i="6" s="1"/>
  <c r="R738" i="6"/>
  <c r="U738" i="6"/>
  <c r="S738" i="6"/>
  <c r="Q738" i="6"/>
  <c r="E738" i="6"/>
  <c r="D738" i="6"/>
  <c r="B738" i="6"/>
  <c r="K737" i="6"/>
  <c r="J737" i="6"/>
  <c r="I737" i="6"/>
  <c r="H737" i="6"/>
  <c r="G737" i="6"/>
  <c r="F737" i="6"/>
  <c r="K736" i="6"/>
  <c r="J736" i="6"/>
  <c r="I736" i="6"/>
  <c r="H736" i="6"/>
  <c r="G736" i="6"/>
  <c r="F736" i="6"/>
  <c r="K735" i="6"/>
  <c r="J735" i="6"/>
  <c r="I735" i="6"/>
  <c r="H735" i="6"/>
  <c r="G735" i="6"/>
  <c r="F735" i="6"/>
  <c r="K734" i="6"/>
  <c r="J734" i="6"/>
  <c r="I734" i="6"/>
  <c r="H734" i="6"/>
  <c r="G734" i="6"/>
  <c r="F734" i="6"/>
  <c r="C733" i="6"/>
  <c r="V732" i="6"/>
  <c r="T732" i="6"/>
  <c r="R732" i="6"/>
  <c r="U732" i="6"/>
  <c r="S732" i="6"/>
  <c r="Q732" i="6"/>
  <c r="I740" i="6" s="1"/>
  <c r="E732" i="6"/>
  <c r="D732" i="6"/>
  <c r="B732" i="6"/>
  <c r="H729" i="6"/>
  <c r="J729" i="6"/>
  <c r="I727" i="6"/>
  <c r="H727" i="6"/>
  <c r="G727" i="6"/>
  <c r="E727" i="6"/>
  <c r="J726" i="6"/>
  <c r="E726" i="6"/>
  <c r="J725" i="6"/>
  <c r="E725" i="6"/>
  <c r="J724" i="6"/>
  <c r="E724" i="6"/>
  <c r="K723" i="6"/>
  <c r="J723" i="6"/>
  <c r="H723" i="6"/>
  <c r="I723" i="6"/>
  <c r="F723" i="6"/>
  <c r="V723" i="6"/>
  <c r="T723" i="6"/>
  <c r="R723" i="6"/>
  <c r="U723" i="6"/>
  <c r="S723" i="6"/>
  <c r="Q723" i="6"/>
  <c r="I724" i="6" s="1"/>
  <c r="E723" i="6"/>
  <c r="D723" i="6"/>
  <c r="B723" i="6"/>
  <c r="K722" i="6"/>
  <c r="J722" i="6"/>
  <c r="I722" i="6"/>
  <c r="H722" i="6"/>
  <c r="G722" i="6"/>
  <c r="F722" i="6"/>
  <c r="K721" i="6"/>
  <c r="J721" i="6"/>
  <c r="I721" i="6"/>
  <c r="H721" i="6"/>
  <c r="G721" i="6"/>
  <c r="F721" i="6"/>
  <c r="K720" i="6"/>
  <c r="J720" i="6"/>
  <c r="I720" i="6"/>
  <c r="H720" i="6"/>
  <c r="G720" i="6"/>
  <c r="F720" i="6"/>
  <c r="C719" i="6"/>
  <c r="V718" i="6"/>
  <c r="K726" i="6" s="1"/>
  <c r="T718" i="6"/>
  <c r="K725" i="6" s="1"/>
  <c r="R718" i="6"/>
  <c r="K724" i="6" s="1"/>
  <c r="U718" i="6"/>
  <c r="I726" i="6" s="1"/>
  <c r="S718" i="6"/>
  <c r="Q718" i="6"/>
  <c r="E718" i="6"/>
  <c r="D718" i="6"/>
  <c r="B718" i="6"/>
  <c r="A717" i="6"/>
  <c r="I715" i="6"/>
  <c r="J715" i="6"/>
  <c r="I714" i="6"/>
  <c r="J714" i="6"/>
  <c r="A713" i="6"/>
  <c r="H709" i="6"/>
  <c r="J709" i="6"/>
  <c r="I707" i="6"/>
  <c r="H707" i="6"/>
  <c r="G707" i="6"/>
  <c r="E707" i="6"/>
  <c r="K706" i="6"/>
  <c r="J706" i="6"/>
  <c r="I706" i="6"/>
  <c r="E706" i="6"/>
  <c r="J705" i="6"/>
  <c r="E705" i="6"/>
  <c r="J704" i="6"/>
  <c r="E704" i="6"/>
  <c r="K703" i="6"/>
  <c r="J703" i="6"/>
  <c r="H703" i="6"/>
  <c r="I703" i="6"/>
  <c r="F703" i="6"/>
  <c r="V703" i="6"/>
  <c r="T703" i="6"/>
  <c r="R703" i="6"/>
  <c r="U703" i="6"/>
  <c r="S703" i="6"/>
  <c r="Q703" i="6"/>
  <c r="E703" i="6"/>
  <c r="D703" i="6"/>
  <c r="B703" i="6"/>
  <c r="K702" i="6"/>
  <c r="J702" i="6"/>
  <c r="H702" i="6"/>
  <c r="I702" i="6"/>
  <c r="F702" i="6"/>
  <c r="V702" i="6"/>
  <c r="T702" i="6"/>
  <c r="K705" i="6" s="1"/>
  <c r="R702" i="6"/>
  <c r="K704" i="6" s="1"/>
  <c r="U702" i="6"/>
  <c r="S702" i="6"/>
  <c r="Q702" i="6"/>
  <c r="E702" i="6"/>
  <c r="D702" i="6"/>
  <c r="B702" i="6"/>
  <c r="K701" i="6"/>
  <c r="J701" i="6"/>
  <c r="I701" i="6"/>
  <c r="H701" i="6"/>
  <c r="G701" i="6"/>
  <c r="F701" i="6"/>
  <c r="K700" i="6"/>
  <c r="J700" i="6"/>
  <c r="I700" i="6"/>
  <c r="H700" i="6"/>
  <c r="G700" i="6"/>
  <c r="F700" i="6"/>
  <c r="K699" i="6"/>
  <c r="J699" i="6"/>
  <c r="I699" i="6"/>
  <c r="H699" i="6"/>
  <c r="G699" i="6"/>
  <c r="F699" i="6"/>
  <c r="K698" i="6"/>
  <c r="J698" i="6"/>
  <c r="I698" i="6"/>
  <c r="H698" i="6"/>
  <c r="G698" i="6"/>
  <c r="F698" i="6"/>
  <c r="C697" i="6"/>
  <c r="V696" i="6"/>
  <c r="T696" i="6"/>
  <c r="R696" i="6"/>
  <c r="U696" i="6"/>
  <c r="S696" i="6"/>
  <c r="Q696" i="6"/>
  <c r="I704" i="6" s="1"/>
  <c r="E696" i="6"/>
  <c r="D696" i="6"/>
  <c r="B696" i="6"/>
  <c r="H693" i="6"/>
  <c r="J693" i="6"/>
  <c r="I691" i="6"/>
  <c r="H691" i="6"/>
  <c r="G691" i="6"/>
  <c r="E691" i="6"/>
  <c r="J690" i="6"/>
  <c r="E690" i="6"/>
  <c r="J689" i="6"/>
  <c r="E689" i="6"/>
  <c r="J688" i="6"/>
  <c r="E688" i="6"/>
  <c r="K687" i="6"/>
  <c r="J687" i="6"/>
  <c r="H687" i="6"/>
  <c r="I687" i="6"/>
  <c r="F687" i="6"/>
  <c r="V687" i="6"/>
  <c r="T687" i="6"/>
  <c r="R687" i="6"/>
  <c r="U687" i="6"/>
  <c r="S687" i="6"/>
  <c r="Q687" i="6"/>
  <c r="I688" i="6" s="1"/>
  <c r="E687" i="6"/>
  <c r="D687" i="6"/>
  <c r="B687" i="6"/>
  <c r="K686" i="6"/>
  <c r="J686" i="6"/>
  <c r="H686" i="6"/>
  <c r="I686" i="6"/>
  <c r="F686" i="6"/>
  <c r="V686" i="6"/>
  <c r="T686" i="6"/>
  <c r="R686" i="6"/>
  <c r="U686" i="6"/>
  <c r="S686" i="6"/>
  <c r="Q686" i="6"/>
  <c r="E686" i="6"/>
  <c r="D686" i="6"/>
  <c r="B686" i="6"/>
  <c r="K685" i="6"/>
  <c r="J685" i="6"/>
  <c r="H685" i="6"/>
  <c r="I685" i="6"/>
  <c r="F685" i="6"/>
  <c r="V685" i="6"/>
  <c r="K690" i="6" s="1"/>
  <c r="T685" i="6"/>
  <c r="R685" i="6"/>
  <c r="U685" i="6"/>
  <c r="S685" i="6"/>
  <c r="Q685" i="6"/>
  <c r="E685" i="6"/>
  <c r="D685" i="6"/>
  <c r="B685" i="6"/>
  <c r="K684" i="6"/>
  <c r="J684" i="6"/>
  <c r="I684" i="6"/>
  <c r="H684" i="6"/>
  <c r="G684" i="6"/>
  <c r="F684" i="6"/>
  <c r="K683" i="6"/>
  <c r="J683" i="6"/>
  <c r="I683" i="6"/>
  <c r="H683" i="6"/>
  <c r="G683" i="6"/>
  <c r="F683" i="6"/>
  <c r="K682" i="6"/>
  <c r="J682" i="6"/>
  <c r="I682" i="6"/>
  <c r="H682" i="6"/>
  <c r="G682" i="6"/>
  <c r="F682" i="6"/>
  <c r="K681" i="6"/>
  <c r="J681" i="6"/>
  <c r="I681" i="6"/>
  <c r="H681" i="6"/>
  <c r="G681" i="6"/>
  <c r="F681" i="6"/>
  <c r="C680" i="6"/>
  <c r="V679" i="6"/>
  <c r="T679" i="6"/>
  <c r="R679" i="6"/>
  <c r="K688" i="6" s="1"/>
  <c r="U679" i="6"/>
  <c r="I690" i="6" s="1"/>
  <c r="S679" i="6"/>
  <c r="Q679" i="6"/>
  <c r="E679" i="6"/>
  <c r="D679" i="6"/>
  <c r="B679" i="6"/>
  <c r="H676" i="6"/>
  <c r="J676" i="6"/>
  <c r="I674" i="6"/>
  <c r="H674" i="6"/>
  <c r="G674" i="6"/>
  <c r="E674" i="6"/>
  <c r="J673" i="6"/>
  <c r="E673" i="6"/>
  <c r="J672" i="6"/>
  <c r="E672" i="6"/>
  <c r="J671" i="6"/>
  <c r="E671" i="6"/>
  <c r="K670" i="6"/>
  <c r="J670" i="6"/>
  <c r="H670" i="6"/>
  <c r="I670" i="6"/>
  <c r="F670" i="6"/>
  <c r="V670" i="6"/>
  <c r="T670" i="6"/>
  <c r="R670" i="6"/>
  <c r="U670" i="6"/>
  <c r="S670" i="6"/>
  <c r="Q670" i="6"/>
  <c r="I671" i="6" s="1"/>
  <c r="E670" i="6"/>
  <c r="D670" i="6"/>
  <c r="B670" i="6"/>
  <c r="K669" i="6"/>
  <c r="J669" i="6"/>
  <c r="I669" i="6"/>
  <c r="H669" i="6"/>
  <c r="G669" i="6"/>
  <c r="F669" i="6"/>
  <c r="K668" i="6"/>
  <c r="J668" i="6"/>
  <c r="I668" i="6"/>
  <c r="H668" i="6"/>
  <c r="G668" i="6"/>
  <c r="F668" i="6"/>
  <c r="K667" i="6"/>
  <c r="J667" i="6"/>
  <c r="I667" i="6"/>
  <c r="H667" i="6"/>
  <c r="G667" i="6"/>
  <c r="F667" i="6"/>
  <c r="C666" i="6"/>
  <c r="V665" i="6"/>
  <c r="K673" i="6" s="1"/>
  <c r="T665" i="6"/>
  <c r="K672" i="6" s="1"/>
  <c r="R665" i="6"/>
  <c r="K671" i="6" s="1"/>
  <c r="J675" i="6" s="1"/>
  <c r="U665" i="6"/>
  <c r="I673" i="6" s="1"/>
  <c r="S665" i="6"/>
  <c r="Q665" i="6"/>
  <c r="E665" i="6"/>
  <c r="D665" i="6"/>
  <c r="B665" i="6"/>
  <c r="H662" i="6"/>
  <c r="J662" i="6"/>
  <c r="I660" i="6"/>
  <c r="H660" i="6"/>
  <c r="G660" i="6"/>
  <c r="E660" i="6"/>
  <c r="J659" i="6"/>
  <c r="E659" i="6"/>
  <c r="J658" i="6"/>
  <c r="E658" i="6"/>
  <c r="K657" i="6"/>
  <c r="J657" i="6"/>
  <c r="E657" i="6"/>
  <c r="K656" i="6"/>
  <c r="J656" i="6"/>
  <c r="H656" i="6"/>
  <c r="I656" i="6"/>
  <c r="F656" i="6"/>
  <c r="V656" i="6"/>
  <c r="T656" i="6"/>
  <c r="K658" i="6" s="1"/>
  <c r="R656" i="6"/>
  <c r="U656" i="6"/>
  <c r="S656" i="6"/>
  <c r="Q656" i="6"/>
  <c r="E656" i="6"/>
  <c r="D656" i="6"/>
  <c r="B656" i="6"/>
  <c r="K655" i="6"/>
  <c r="J655" i="6"/>
  <c r="I655" i="6"/>
  <c r="H655" i="6"/>
  <c r="G655" i="6"/>
  <c r="F655" i="6"/>
  <c r="K654" i="6"/>
  <c r="J654" i="6"/>
  <c r="I654" i="6"/>
  <c r="H654" i="6"/>
  <c r="G654" i="6"/>
  <c r="F654" i="6"/>
  <c r="K653" i="6"/>
  <c r="J653" i="6"/>
  <c r="I653" i="6"/>
  <c r="H653" i="6"/>
  <c r="G653" i="6"/>
  <c r="F653" i="6"/>
  <c r="K652" i="6"/>
  <c r="J652" i="6"/>
  <c r="I652" i="6"/>
  <c r="H652" i="6"/>
  <c r="G652" i="6"/>
  <c r="F652" i="6"/>
  <c r="C651" i="6"/>
  <c r="V650" i="6"/>
  <c r="T650" i="6"/>
  <c r="R650" i="6"/>
  <c r="U650" i="6"/>
  <c r="S650" i="6"/>
  <c r="I658" i="6" s="1"/>
  <c r="Q650" i="6"/>
  <c r="I657" i="6" s="1"/>
  <c r="E650" i="6"/>
  <c r="D650" i="6"/>
  <c r="B650" i="6"/>
  <c r="A649" i="6"/>
  <c r="I647" i="6"/>
  <c r="J647" i="6"/>
  <c r="I646" i="6"/>
  <c r="J646" i="6"/>
  <c r="A645" i="6"/>
  <c r="H641" i="6"/>
  <c r="J641" i="6"/>
  <c r="I639" i="6"/>
  <c r="H639" i="6"/>
  <c r="G639" i="6"/>
  <c r="E639" i="6"/>
  <c r="J638" i="6"/>
  <c r="E638" i="6"/>
  <c r="J637" i="6"/>
  <c r="E637" i="6"/>
  <c r="J636" i="6"/>
  <c r="E636" i="6"/>
  <c r="K635" i="6"/>
  <c r="J635" i="6"/>
  <c r="H635" i="6"/>
  <c r="I635" i="6"/>
  <c r="F635" i="6"/>
  <c r="V635" i="6"/>
  <c r="T635" i="6"/>
  <c r="R635" i="6"/>
  <c r="U635" i="6"/>
  <c r="S635" i="6"/>
  <c r="Q635" i="6"/>
  <c r="I636" i="6" s="1"/>
  <c r="E635" i="6"/>
  <c r="D635" i="6"/>
  <c r="B635" i="6"/>
  <c r="K634" i="6"/>
  <c r="J634" i="6"/>
  <c r="H634" i="6"/>
  <c r="I634" i="6"/>
  <c r="F634" i="6"/>
  <c r="V634" i="6"/>
  <c r="T634" i="6"/>
  <c r="R634" i="6"/>
  <c r="U634" i="6"/>
  <c r="S634" i="6"/>
  <c r="Q634" i="6"/>
  <c r="E634" i="6"/>
  <c r="D634" i="6"/>
  <c r="B634" i="6"/>
  <c r="K633" i="6"/>
  <c r="J633" i="6"/>
  <c r="H633" i="6"/>
  <c r="I633" i="6"/>
  <c r="F633" i="6"/>
  <c r="V633" i="6"/>
  <c r="K638" i="6" s="1"/>
  <c r="T633" i="6"/>
  <c r="R633" i="6"/>
  <c r="U633" i="6"/>
  <c r="S633" i="6"/>
  <c r="Q633" i="6"/>
  <c r="E633" i="6"/>
  <c r="D633" i="6"/>
  <c r="B633" i="6"/>
  <c r="K632" i="6"/>
  <c r="J632" i="6"/>
  <c r="I632" i="6"/>
  <c r="H632" i="6"/>
  <c r="G632" i="6"/>
  <c r="F632" i="6"/>
  <c r="K631" i="6"/>
  <c r="J631" i="6"/>
  <c r="I631" i="6"/>
  <c r="H631" i="6"/>
  <c r="G631" i="6"/>
  <c r="F631" i="6"/>
  <c r="K630" i="6"/>
  <c r="J630" i="6"/>
  <c r="I630" i="6"/>
  <c r="H630" i="6"/>
  <c r="G630" i="6"/>
  <c r="F630" i="6"/>
  <c r="K629" i="6"/>
  <c r="J629" i="6"/>
  <c r="I629" i="6"/>
  <c r="H629" i="6"/>
  <c r="G629" i="6"/>
  <c r="F629" i="6"/>
  <c r="C628" i="6"/>
  <c r="V627" i="6"/>
  <c r="T627" i="6"/>
  <c r="R627" i="6"/>
  <c r="K636" i="6" s="1"/>
  <c r="U627" i="6"/>
  <c r="I638" i="6" s="1"/>
  <c r="S627" i="6"/>
  <c r="Q627" i="6"/>
  <c r="E627" i="6"/>
  <c r="D627" i="6"/>
  <c r="B627" i="6"/>
  <c r="H624" i="6"/>
  <c r="J624" i="6"/>
  <c r="I622" i="6"/>
  <c r="H622" i="6"/>
  <c r="G622" i="6"/>
  <c r="E622" i="6"/>
  <c r="K621" i="6"/>
  <c r="J621" i="6"/>
  <c r="E621" i="6"/>
  <c r="J620" i="6"/>
  <c r="E620" i="6"/>
  <c r="K619" i="6"/>
  <c r="J619" i="6"/>
  <c r="E619" i="6"/>
  <c r="K618" i="6"/>
  <c r="J618" i="6"/>
  <c r="H618" i="6"/>
  <c r="I618" i="6"/>
  <c r="F618" i="6"/>
  <c r="V618" i="6"/>
  <c r="T618" i="6"/>
  <c r="R618" i="6"/>
  <c r="U618" i="6"/>
  <c r="S618" i="6"/>
  <c r="Q618" i="6"/>
  <c r="I619" i="6" s="1"/>
  <c r="E618" i="6"/>
  <c r="D618" i="6"/>
  <c r="B618" i="6"/>
  <c r="K617" i="6"/>
  <c r="J617" i="6"/>
  <c r="I617" i="6"/>
  <c r="H617" i="6"/>
  <c r="G617" i="6"/>
  <c r="F617" i="6"/>
  <c r="K616" i="6"/>
  <c r="J616" i="6"/>
  <c r="I616" i="6"/>
  <c r="H616" i="6"/>
  <c r="G616" i="6"/>
  <c r="F616" i="6"/>
  <c r="K615" i="6"/>
  <c r="J615" i="6"/>
  <c r="I615" i="6"/>
  <c r="H615" i="6"/>
  <c r="G615" i="6"/>
  <c r="F615" i="6"/>
  <c r="K614" i="6"/>
  <c r="J614" i="6"/>
  <c r="I614" i="6"/>
  <c r="H614" i="6"/>
  <c r="G614" i="6"/>
  <c r="F614" i="6"/>
  <c r="C613" i="6"/>
  <c r="V612" i="6"/>
  <c r="T612" i="6"/>
  <c r="R612" i="6"/>
  <c r="U612" i="6"/>
  <c r="S612" i="6"/>
  <c r="I620" i="6" s="1"/>
  <c r="Q612" i="6"/>
  <c r="E612" i="6"/>
  <c r="D612" i="6"/>
  <c r="B612" i="6"/>
  <c r="H609" i="6"/>
  <c r="J609" i="6"/>
  <c r="I607" i="6"/>
  <c r="H607" i="6"/>
  <c r="G607" i="6"/>
  <c r="E607" i="6"/>
  <c r="K606" i="6"/>
  <c r="J606" i="6"/>
  <c r="E606" i="6"/>
  <c r="J605" i="6"/>
  <c r="E605" i="6"/>
  <c r="K604" i="6"/>
  <c r="J604" i="6"/>
  <c r="E604" i="6"/>
  <c r="K603" i="6"/>
  <c r="J603" i="6"/>
  <c r="H603" i="6"/>
  <c r="I603" i="6"/>
  <c r="F603" i="6"/>
  <c r="V603" i="6"/>
  <c r="T603" i="6"/>
  <c r="R603" i="6"/>
  <c r="U603" i="6"/>
  <c r="I606" i="6" s="1"/>
  <c r="S603" i="6"/>
  <c r="Q603" i="6"/>
  <c r="E603" i="6"/>
  <c r="D603" i="6"/>
  <c r="B603" i="6"/>
  <c r="K602" i="6"/>
  <c r="J602" i="6"/>
  <c r="H602" i="6"/>
  <c r="I602" i="6"/>
  <c r="F602" i="6"/>
  <c r="V602" i="6"/>
  <c r="T602" i="6"/>
  <c r="R602" i="6"/>
  <c r="U602" i="6"/>
  <c r="S602" i="6"/>
  <c r="Q602" i="6"/>
  <c r="E602" i="6"/>
  <c r="D602" i="6"/>
  <c r="B602" i="6"/>
  <c r="K601" i="6"/>
  <c r="J601" i="6"/>
  <c r="H601" i="6"/>
  <c r="I601" i="6"/>
  <c r="F601" i="6"/>
  <c r="V601" i="6"/>
  <c r="T601" i="6"/>
  <c r="R601" i="6"/>
  <c r="U601" i="6"/>
  <c r="S601" i="6"/>
  <c r="Q601" i="6"/>
  <c r="E601" i="6"/>
  <c r="D601" i="6"/>
  <c r="B601" i="6"/>
  <c r="K600" i="6"/>
  <c r="J600" i="6"/>
  <c r="I600" i="6"/>
  <c r="H600" i="6"/>
  <c r="G600" i="6"/>
  <c r="F600" i="6"/>
  <c r="K599" i="6"/>
  <c r="J599" i="6"/>
  <c r="I599" i="6"/>
  <c r="H599" i="6"/>
  <c r="G599" i="6"/>
  <c r="F599" i="6"/>
  <c r="K598" i="6"/>
  <c r="J598" i="6"/>
  <c r="I598" i="6"/>
  <c r="H598" i="6"/>
  <c r="G598" i="6"/>
  <c r="F598" i="6"/>
  <c r="K597" i="6"/>
  <c r="J597" i="6"/>
  <c r="I597" i="6"/>
  <c r="H597" i="6"/>
  <c r="G597" i="6"/>
  <c r="F597" i="6"/>
  <c r="C596" i="6"/>
  <c r="V595" i="6"/>
  <c r="T595" i="6"/>
  <c r="K605" i="6" s="1"/>
  <c r="R595" i="6"/>
  <c r="U595" i="6"/>
  <c r="S595" i="6"/>
  <c r="Q595" i="6"/>
  <c r="I604" i="6" s="1"/>
  <c r="E595" i="6"/>
  <c r="D595" i="6"/>
  <c r="B595" i="6"/>
  <c r="H592" i="6"/>
  <c r="J592" i="6"/>
  <c r="I590" i="6"/>
  <c r="H590" i="6"/>
  <c r="G590" i="6"/>
  <c r="E590" i="6"/>
  <c r="J589" i="6"/>
  <c r="E589" i="6"/>
  <c r="J588" i="6"/>
  <c r="E588" i="6"/>
  <c r="K587" i="6"/>
  <c r="J587" i="6"/>
  <c r="H587" i="6"/>
  <c r="I587" i="6"/>
  <c r="F587" i="6"/>
  <c r="V587" i="6"/>
  <c r="T587" i="6"/>
  <c r="R587" i="6"/>
  <c r="U587" i="6"/>
  <c r="S587" i="6"/>
  <c r="I589" i="6" s="1"/>
  <c r="Q587" i="6"/>
  <c r="I588" i="6" s="1"/>
  <c r="E587" i="6"/>
  <c r="D587" i="6"/>
  <c r="B587" i="6"/>
  <c r="K586" i="6"/>
  <c r="J586" i="6"/>
  <c r="I586" i="6"/>
  <c r="H586" i="6"/>
  <c r="G586" i="6"/>
  <c r="F586" i="6"/>
  <c r="K585" i="6"/>
  <c r="J585" i="6"/>
  <c r="I585" i="6"/>
  <c r="H585" i="6"/>
  <c r="G585" i="6"/>
  <c r="F585" i="6"/>
  <c r="C584" i="6"/>
  <c r="V583" i="6"/>
  <c r="T583" i="6"/>
  <c r="K589" i="6" s="1"/>
  <c r="J591" i="6" s="1"/>
  <c r="R583" i="6"/>
  <c r="K588" i="6" s="1"/>
  <c r="U583" i="6"/>
  <c r="S583" i="6"/>
  <c r="Q583" i="6"/>
  <c r="E583" i="6"/>
  <c r="D583" i="6"/>
  <c r="B583" i="6"/>
  <c r="H580" i="6"/>
  <c r="J580" i="6"/>
  <c r="I578" i="6"/>
  <c r="H578" i="6"/>
  <c r="G578" i="6"/>
  <c r="E578" i="6"/>
  <c r="J577" i="6"/>
  <c r="I577" i="6"/>
  <c r="E577" i="6"/>
  <c r="J576" i="6"/>
  <c r="E576" i="6"/>
  <c r="K575" i="6"/>
  <c r="J575" i="6"/>
  <c r="H575" i="6"/>
  <c r="I575" i="6"/>
  <c r="F575" i="6"/>
  <c r="V575" i="6"/>
  <c r="T575" i="6"/>
  <c r="K577" i="6" s="1"/>
  <c r="R575" i="6"/>
  <c r="K576" i="6" s="1"/>
  <c r="U575" i="6"/>
  <c r="S575" i="6"/>
  <c r="Q575" i="6"/>
  <c r="I576" i="6" s="1"/>
  <c r="O581" i="6" s="1"/>
  <c r="E575" i="6"/>
  <c r="D575" i="6"/>
  <c r="B575" i="6"/>
  <c r="K574" i="6"/>
  <c r="J574" i="6"/>
  <c r="I574" i="6"/>
  <c r="H574" i="6"/>
  <c r="G574" i="6"/>
  <c r="F574" i="6"/>
  <c r="K573" i="6"/>
  <c r="J573" i="6"/>
  <c r="I573" i="6"/>
  <c r="H573" i="6"/>
  <c r="G573" i="6"/>
  <c r="F573" i="6"/>
  <c r="K572" i="6"/>
  <c r="J572" i="6"/>
  <c r="I572" i="6"/>
  <c r="H572" i="6"/>
  <c r="G572" i="6"/>
  <c r="F572" i="6"/>
  <c r="C571" i="6"/>
  <c r="V570" i="6"/>
  <c r="T570" i="6"/>
  <c r="R570" i="6"/>
  <c r="U570" i="6"/>
  <c r="S570" i="6"/>
  <c r="Q570" i="6"/>
  <c r="E570" i="6"/>
  <c r="D570" i="6"/>
  <c r="B570" i="6"/>
  <c r="H567" i="6"/>
  <c r="J567" i="6"/>
  <c r="I565" i="6"/>
  <c r="H565" i="6"/>
  <c r="G565" i="6"/>
  <c r="E565" i="6"/>
  <c r="J564" i="6"/>
  <c r="E564" i="6"/>
  <c r="K563" i="6"/>
  <c r="J563" i="6"/>
  <c r="E563" i="6"/>
  <c r="J562" i="6"/>
  <c r="E562" i="6"/>
  <c r="K561" i="6"/>
  <c r="J561" i="6"/>
  <c r="H561" i="6"/>
  <c r="I561" i="6"/>
  <c r="F561" i="6"/>
  <c r="V561" i="6"/>
  <c r="T561" i="6"/>
  <c r="R561" i="6"/>
  <c r="U561" i="6"/>
  <c r="S561" i="6"/>
  <c r="Q561" i="6"/>
  <c r="E561" i="6"/>
  <c r="D561" i="6"/>
  <c r="B561" i="6"/>
  <c r="K560" i="6"/>
  <c r="J560" i="6"/>
  <c r="I560" i="6"/>
  <c r="H560" i="6"/>
  <c r="G560" i="6"/>
  <c r="F560" i="6"/>
  <c r="K559" i="6"/>
  <c r="J559" i="6"/>
  <c r="I559" i="6"/>
  <c r="H559" i="6"/>
  <c r="G559" i="6"/>
  <c r="F559" i="6"/>
  <c r="K558" i="6"/>
  <c r="J558" i="6"/>
  <c r="I558" i="6"/>
  <c r="H558" i="6"/>
  <c r="G558" i="6"/>
  <c r="F558" i="6"/>
  <c r="K557" i="6"/>
  <c r="J557" i="6"/>
  <c r="I557" i="6"/>
  <c r="H557" i="6"/>
  <c r="G557" i="6"/>
  <c r="F557" i="6"/>
  <c r="C556" i="6"/>
  <c r="V555" i="6"/>
  <c r="T555" i="6"/>
  <c r="R555" i="6"/>
  <c r="U555" i="6"/>
  <c r="I564" i="6" s="1"/>
  <c r="H566" i="6" s="1"/>
  <c r="S555" i="6"/>
  <c r="I563" i="6" s="1"/>
  <c r="O568" i="6" s="1"/>
  <c r="Q555" i="6"/>
  <c r="I562" i="6" s="1"/>
  <c r="E555" i="6"/>
  <c r="D555" i="6"/>
  <c r="B555" i="6"/>
  <c r="H552" i="6"/>
  <c r="J552" i="6"/>
  <c r="I550" i="6"/>
  <c r="H550" i="6"/>
  <c r="G550" i="6"/>
  <c r="E550" i="6"/>
  <c r="J549" i="6"/>
  <c r="E549" i="6"/>
  <c r="J548" i="6"/>
  <c r="I548" i="6"/>
  <c r="E548" i="6"/>
  <c r="J547" i="6"/>
  <c r="E547" i="6"/>
  <c r="K546" i="6"/>
  <c r="J546" i="6"/>
  <c r="H546" i="6"/>
  <c r="I546" i="6"/>
  <c r="F546" i="6"/>
  <c r="V546" i="6"/>
  <c r="T546" i="6"/>
  <c r="K548" i="6" s="1"/>
  <c r="R546" i="6"/>
  <c r="K547" i="6" s="1"/>
  <c r="U546" i="6"/>
  <c r="S546" i="6"/>
  <c r="Q546" i="6"/>
  <c r="E546" i="6"/>
  <c r="D546" i="6"/>
  <c r="B546" i="6"/>
  <c r="K545" i="6"/>
  <c r="J545" i="6"/>
  <c r="I545" i="6"/>
  <c r="H545" i="6"/>
  <c r="G545" i="6"/>
  <c r="F545" i="6"/>
  <c r="K544" i="6"/>
  <c r="J544" i="6"/>
  <c r="I544" i="6"/>
  <c r="H544" i="6"/>
  <c r="G544" i="6"/>
  <c r="F544" i="6"/>
  <c r="K543" i="6"/>
  <c r="J543" i="6"/>
  <c r="I543" i="6"/>
  <c r="H543" i="6"/>
  <c r="G543" i="6"/>
  <c r="F543" i="6"/>
  <c r="K542" i="6"/>
  <c r="J542" i="6"/>
  <c r="I542" i="6"/>
  <c r="H542" i="6"/>
  <c r="G542" i="6"/>
  <c r="F542" i="6"/>
  <c r="V541" i="6"/>
  <c r="T541" i="6"/>
  <c r="R541" i="6"/>
  <c r="U541" i="6"/>
  <c r="I549" i="6" s="1"/>
  <c r="S541" i="6"/>
  <c r="Q541" i="6"/>
  <c r="I547" i="6" s="1"/>
  <c r="E541" i="6"/>
  <c r="D541" i="6"/>
  <c r="B541" i="6"/>
  <c r="H538" i="6"/>
  <c r="J538" i="6"/>
  <c r="I536" i="6"/>
  <c r="H536" i="6"/>
  <c r="G536" i="6"/>
  <c r="E536" i="6"/>
  <c r="K535" i="6"/>
  <c r="J535" i="6"/>
  <c r="E535" i="6"/>
  <c r="K534" i="6"/>
  <c r="J534" i="6"/>
  <c r="E534" i="6"/>
  <c r="K533" i="6"/>
  <c r="J533" i="6"/>
  <c r="H533" i="6"/>
  <c r="I533" i="6"/>
  <c r="F533" i="6"/>
  <c r="V533" i="6"/>
  <c r="T533" i="6"/>
  <c r="R533" i="6"/>
  <c r="U533" i="6"/>
  <c r="S533" i="6"/>
  <c r="Q533" i="6"/>
  <c r="I534" i="6" s="1"/>
  <c r="E533" i="6"/>
  <c r="D533" i="6"/>
  <c r="B533" i="6"/>
  <c r="K532" i="6"/>
  <c r="J532" i="6"/>
  <c r="I532" i="6"/>
  <c r="H532" i="6"/>
  <c r="G532" i="6"/>
  <c r="F532" i="6"/>
  <c r="K531" i="6"/>
  <c r="J531" i="6"/>
  <c r="I531" i="6"/>
  <c r="H531" i="6"/>
  <c r="G531" i="6"/>
  <c r="F531" i="6"/>
  <c r="C530" i="6"/>
  <c r="V529" i="6"/>
  <c r="T529" i="6"/>
  <c r="R529" i="6"/>
  <c r="U529" i="6"/>
  <c r="S529" i="6"/>
  <c r="I535" i="6" s="1"/>
  <c r="Q529" i="6"/>
  <c r="E529" i="6"/>
  <c r="D529" i="6"/>
  <c r="B529" i="6"/>
  <c r="H526" i="6"/>
  <c r="J526" i="6"/>
  <c r="I524" i="6"/>
  <c r="H524" i="6"/>
  <c r="G524" i="6"/>
  <c r="E524" i="6"/>
  <c r="K523" i="6"/>
  <c r="P527" i="6" s="1"/>
  <c r="J523" i="6"/>
  <c r="E523" i="6"/>
  <c r="K522" i="6"/>
  <c r="J522" i="6"/>
  <c r="E522" i="6"/>
  <c r="K521" i="6"/>
  <c r="J521" i="6"/>
  <c r="H521" i="6"/>
  <c r="I521" i="6"/>
  <c r="F521" i="6"/>
  <c r="V521" i="6"/>
  <c r="T521" i="6"/>
  <c r="R521" i="6"/>
  <c r="U521" i="6"/>
  <c r="S521" i="6"/>
  <c r="I523" i="6" s="1"/>
  <c r="Q521" i="6"/>
  <c r="I522" i="6" s="1"/>
  <c r="E521" i="6"/>
  <c r="D521" i="6"/>
  <c r="B521" i="6"/>
  <c r="K520" i="6"/>
  <c r="J520" i="6"/>
  <c r="I520" i="6"/>
  <c r="H520" i="6"/>
  <c r="G520" i="6"/>
  <c r="F520" i="6"/>
  <c r="K519" i="6"/>
  <c r="J519" i="6"/>
  <c r="I519" i="6"/>
  <c r="H519" i="6"/>
  <c r="G519" i="6"/>
  <c r="F519" i="6"/>
  <c r="K518" i="6"/>
  <c r="J518" i="6"/>
  <c r="I518" i="6"/>
  <c r="H518" i="6"/>
  <c r="G518" i="6"/>
  <c r="F518" i="6"/>
  <c r="C517" i="6"/>
  <c r="V516" i="6"/>
  <c r="T516" i="6"/>
  <c r="R516" i="6"/>
  <c r="U516" i="6"/>
  <c r="S516" i="6"/>
  <c r="Q516" i="6"/>
  <c r="E516" i="6"/>
  <c r="D516" i="6"/>
  <c r="B516" i="6"/>
  <c r="H513" i="6"/>
  <c r="J513" i="6"/>
  <c r="I511" i="6"/>
  <c r="H511" i="6"/>
  <c r="G511" i="6"/>
  <c r="E511" i="6"/>
  <c r="K510" i="6"/>
  <c r="J510" i="6"/>
  <c r="E510" i="6"/>
  <c r="J509" i="6"/>
  <c r="I509" i="6"/>
  <c r="E509" i="6"/>
  <c r="J508" i="6"/>
  <c r="E508" i="6"/>
  <c r="K507" i="6"/>
  <c r="J507" i="6"/>
  <c r="I507" i="6"/>
  <c r="H507" i="6"/>
  <c r="G507" i="6"/>
  <c r="F507" i="6"/>
  <c r="K506" i="6"/>
  <c r="J506" i="6"/>
  <c r="I506" i="6"/>
  <c r="H506" i="6"/>
  <c r="G506" i="6"/>
  <c r="F506" i="6"/>
  <c r="K505" i="6"/>
  <c r="J505" i="6"/>
  <c r="I505" i="6"/>
  <c r="H505" i="6"/>
  <c r="G505" i="6"/>
  <c r="F505" i="6"/>
  <c r="K504" i="6"/>
  <c r="J504" i="6"/>
  <c r="I504" i="6"/>
  <c r="H504" i="6"/>
  <c r="G504" i="6"/>
  <c r="F504" i="6"/>
  <c r="V503" i="6"/>
  <c r="T503" i="6"/>
  <c r="K509" i="6" s="1"/>
  <c r="R503" i="6"/>
  <c r="K508" i="6" s="1"/>
  <c r="U503" i="6"/>
  <c r="I510" i="6" s="1"/>
  <c r="S503" i="6"/>
  <c r="Q503" i="6"/>
  <c r="I508" i="6" s="1"/>
  <c r="E503" i="6"/>
  <c r="D503" i="6"/>
  <c r="B503" i="6"/>
  <c r="H500" i="6"/>
  <c r="J500" i="6"/>
  <c r="I498" i="6"/>
  <c r="H498" i="6"/>
  <c r="G498" i="6"/>
  <c r="E498" i="6"/>
  <c r="J497" i="6"/>
  <c r="E497" i="6"/>
  <c r="J496" i="6"/>
  <c r="E496" i="6"/>
  <c r="K495" i="6"/>
  <c r="J495" i="6"/>
  <c r="E495" i="6"/>
  <c r="K494" i="6"/>
  <c r="J494" i="6"/>
  <c r="H494" i="6"/>
  <c r="I494" i="6"/>
  <c r="F494" i="6"/>
  <c r="V494" i="6"/>
  <c r="T494" i="6"/>
  <c r="R494" i="6"/>
  <c r="U494" i="6"/>
  <c r="S494" i="6"/>
  <c r="I496" i="6" s="1"/>
  <c r="Q494" i="6"/>
  <c r="I495" i="6" s="1"/>
  <c r="E494" i="6"/>
  <c r="D494" i="6"/>
  <c r="B494" i="6"/>
  <c r="K493" i="6"/>
  <c r="J493" i="6"/>
  <c r="I493" i="6"/>
  <c r="H493" i="6"/>
  <c r="G493" i="6"/>
  <c r="F493" i="6"/>
  <c r="K492" i="6"/>
  <c r="J499" i="6" s="1"/>
  <c r="J492" i="6"/>
  <c r="I492" i="6"/>
  <c r="H492" i="6"/>
  <c r="G492" i="6"/>
  <c r="F492" i="6"/>
  <c r="K491" i="6"/>
  <c r="J491" i="6"/>
  <c r="I491" i="6"/>
  <c r="H491" i="6"/>
  <c r="G491" i="6"/>
  <c r="F491" i="6"/>
  <c r="V490" i="6"/>
  <c r="K497" i="6" s="1"/>
  <c r="T490" i="6"/>
  <c r="K496" i="6" s="1"/>
  <c r="P501" i="6" s="1"/>
  <c r="R490" i="6"/>
  <c r="U490" i="6"/>
  <c r="S490" i="6"/>
  <c r="Q490" i="6"/>
  <c r="E490" i="6"/>
  <c r="D490" i="6"/>
  <c r="B490" i="6"/>
  <c r="H487" i="6"/>
  <c r="J487" i="6"/>
  <c r="J486" i="6"/>
  <c r="I485" i="6"/>
  <c r="H485" i="6"/>
  <c r="G485" i="6"/>
  <c r="E485" i="6"/>
  <c r="J484" i="6"/>
  <c r="E484" i="6"/>
  <c r="K483" i="6"/>
  <c r="J483" i="6"/>
  <c r="I483" i="6"/>
  <c r="E483" i="6"/>
  <c r="K482" i="6"/>
  <c r="P488" i="6" s="1"/>
  <c r="J482" i="6"/>
  <c r="E482" i="6"/>
  <c r="K481" i="6"/>
  <c r="J481" i="6"/>
  <c r="I481" i="6"/>
  <c r="H481" i="6"/>
  <c r="G481" i="6"/>
  <c r="F481" i="6"/>
  <c r="K480" i="6"/>
  <c r="J480" i="6"/>
  <c r="I480" i="6"/>
  <c r="H480" i="6"/>
  <c r="G480" i="6"/>
  <c r="F480" i="6"/>
  <c r="K479" i="6"/>
  <c r="J479" i="6"/>
  <c r="I479" i="6"/>
  <c r="H479" i="6"/>
  <c r="G479" i="6"/>
  <c r="F479" i="6"/>
  <c r="K478" i="6"/>
  <c r="J478" i="6"/>
  <c r="I478" i="6"/>
  <c r="O488" i="6" s="1"/>
  <c r="H478" i="6"/>
  <c r="G478" i="6"/>
  <c r="F478" i="6"/>
  <c r="V477" i="6"/>
  <c r="K484" i="6" s="1"/>
  <c r="T477" i="6"/>
  <c r="R477" i="6"/>
  <c r="U477" i="6"/>
  <c r="I484" i="6" s="1"/>
  <c r="S477" i="6"/>
  <c r="Q477" i="6"/>
  <c r="I482" i="6" s="1"/>
  <c r="E477" i="6"/>
  <c r="D477" i="6"/>
  <c r="B477" i="6"/>
  <c r="A476" i="6"/>
  <c r="I474" i="6"/>
  <c r="J474" i="6"/>
  <c r="I473" i="6"/>
  <c r="J473" i="6"/>
  <c r="A472" i="6"/>
  <c r="H468" i="6"/>
  <c r="J468" i="6"/>
  <c r="I466" i="6"/>
  <c r="H466" i="6"/>
  <c r="G466" i="6"/>
  <c r="E466" i="6"/>
  <c r="J465" i="6"/>
  <c r="E465" i="6"/>
  <c r="K464" i="6"/>
  <c r="J464" i="6"/>
  <c r="E464" i="6"/>
  <c r="J463" i="6"/>
  <c r="E463" i="6"/>
  <c r="K462" i="6"/>
  <c r="J462" i="6"/>
  <c r="H462" i="6"/>
  <c r="I462" i="6"/>
  <c r="F462" i="6"/>
  <c r="V462" i="6"/>
  <c r="T462" i="6"/>
  <c r="R462" i="6"/>
  <c r="U462" i="6"/>
  <c r="S462" i="6"/>
  <c r="Q462" i="6"/>
  <c r="E462" i="6"/>
  <c r="D462" i="6"/>
  <c r="B462" i="6"/>
  <c r="K461" i="6"/>
  <c r="J461" i="6"/>
  <c r="H461" i="6"/>
  <c r="I461" i="6"/>
  <c r="F461" i="6"/>
  <c r="V461" i="6"/>
  <c r="T461" i="6"/>
  <c r="R461" i="6"/>
  <c r="U461" i="6"/>
  <c r="I465" i="6" s="1"/>
  <c r="S461" i="6"/>
  <c r="Q461" i="6"/>
  <c r="E461" i="6"/>
  <c r="D461" i="6"/>
  <c r="B461" i="6"/>
  <c r="K460" i="6"/>
  <c r="J460" i="6"/>
  <c r="I460" i="6"/>
  <c r="H460" i="6"/>
  <c r="G460" i="6"/>
  <c r="F460" i="6"/>
  <c r="K459" i="6"/>
  <c r="J459" i="6"/>
  <c r="I459" i="6"/>
  <c r="H459" i="6"/>
  <c r="G459" i="6"/>
  <c r="F459" i="6"/>
  <c r="K458" i="6"/>
  <c r="J458" i="6"/>
  <c r="I458" i="6"/>
  <c r="H458" i="6"/>
  <c r="G458" i="6"/>
  <c r="F458" i="6"/>
  <c r="K457" i="6"/>
  <c r="J467" i="6" s="1"/>
  <c r="J457" i="6"/>
  <c r="I457" i="6"/>
  <c r="H457" i="6"/>
  <c r="G457" i="6"/>
  <c r="F457" i="6"/>
  <c r="C456" i="6"/>
  <c r="V455" i="6"/>
  <c r="K465" i="6" s="1"/>
  <c r="T455" i="6"/>
  <c r="R455" i="6"/>
  <c r="K463" i="6" s="1"/>
  <c r="U455" i="6"/>
  <c r="S455" i="6"/>
  <c r="I464" i="6" s="1"/>
  <c r="Q455" i="6"/>
  <c r="I463" i="6" s="1"/>
  <c r="E455" i="6"/>
  <c r="D455" i="6"/>
  <c r="B455" i="6"/>
  <c r="H452" i="6"/>
  <c r="J452" i="6"/>
  <c r="I450" i="6"/>
  <c r="H450" i="6"/>
  <c r="G450" i="6"/>
  <c r="E450" i="6"/>
  <c r="J449" i="6"/>
  <c r="E449" i="6"/>
  <c r="K448" i="6"/>
  <c r="J448" i="6"/>
  <c r="E448" i="6"/>
  <c r="J447" i="6"/>
  <c r="E447" i="6"/>
  <c r="K446" i="6"/>
  <c r="J446" i="6"/>
  <c r="H446" i="6"/>
  <c r="I446" i="6"/>
  <c r="F446" i="6"/>
  <c r="V446" i="6"/>
  <c r="T446" i="6"/>
  <c r="R446" i="6"/>
  <c r="U446" i="6"/>
  <c r="S446" i="6"/>
  <c r="Q446" i="6"/>
  <c r="E446" i="6"/>
  <c r="D446" i="6"/>
  <c r="B446" i="6"/>
  <c r="K445" i="6"/>
  <c r="J445" i="6"/>
  <c r="H445" i="6"/>
  <c r="I445" i="6"/>
  <c r="F445" i="6"/>
  <c r="V445" i="6"/>
  <c r="T445" i="6"/>
  <c r="R445" i="6"/>
  <c r="U445" i="6"/>
  <c r="I449" i="6" s="1"/>
  <c r="S445" i="6"/>
  <c r="Q445" i="6"/>
  <c r="E445" i="6"/>
  <c r="D445" i="6"/>
  <c r="B445" i="6"/>
  <c r="K444" i="6"/>
  <c r="J444" i="6"/>
  <c r="I444" i="6"/>
  <c r="H444" i="6"/>
  <c r="G444" i="6"/>
  <c r="F444" i="6"/>
  <c r="K443" i="6"/>
  <c r="J443" i="6"/>
  <c r="I443" i="6"/>
  <c r="H443" i="6"/>
  <c r="G443" i="6"/>
  <c r="F443" i="6"/>
  <c r="K442" i="6"/>
  <c r="J442" i="6"/>
  <c r="I442" i="6"/>
  <c r="H442" i="6"/>
  <c r="G442" i="6"/>
  <c r="F442" i="6"/>
  <c r="K441" i="6"/>
  <c r="J441" i="6"/>
  <c r="I441" i="6"/>
  <c r="H441" i="6"/>
  <c r="G441" i="6"/>
  <c r="F441" i="6"/>
  <c r="C440" i="6"/>
  <c r="V439" i="6"/>
  <c r="K449" i="6" s="1"/>
  <c r="T439" i="6"/>
  <c r="R439" i="6"/>
  <c r="K447" i="6" s="1"/>
  <c r="U439" i="6"/>
  <c r="S439" i="6"/>
  <c r="Q439" i="6"/>
  <c r="I447" i="6" s="1"/>
  <c r="E439" i="6"/>
  <c r="D439" i="6"/>
  <c r="B439" i="6"/>
  <c r="H436" i="6"/>
  <c r="J436" i="6"/>
  <c r="I434" i="6"/>
  <c r="H434" i="6"/>
  <c r="G434" i="6"/>
  <c r="E434" i="6"/>
  <c r="K433" i="6"/>
  <c r="J433" i="6"/>
  <c r="I433" i="6"/>
  <c r="E433" i="6"/>
  <c r="J432" i="6"/>
  <c r="E432" i="6"/>
  <c r="J431" i="6"/>
  <c r="E431" i="6"/>
  <c r="K430" i="6"/>
  <c r="J430" i="6"/>
  <c r="H430" i="6"/>
  <c r="I430" i="6"/>
  <c r="F430" i="6"/>
  <c r="V430" i="6"/>
  <c r="T430" i="6"/>
  <c r="R430" i="6"/>
  <c r="U430" i="6"/>
  <c r="S430" i="6"/>
  <c r="Q430" i="6"/>
  <c r="E430" i="6"/>
  <c r="D430" i="6"/>
  <c r="B430" i="6"/>
  <c r="K429" i="6"/>
  <c r="J429" i="6"/>
  <c r="H429" i="6"/>
  <c r="I429" i="6"/>
  <c r="F429" i="6"/>
  <c r="V429" i="6"/>
  <c r="T429" i="6"/>
  <c r="R429" i="6"/>
  <c r="U429" i="6"/>
  <c r="S429" i="6"/>
  <c r="Q429" i="6"/>
  <c r="E429" i="6"/>
  <c r="D429" i="6"/>
  <c r="B429" i="6"/>
  <c r="K428" i="6"/>
  <c r="J428" i="6"/>
  <c r="H428" i="6"/>
  <c r="I428" i="6"/>
  <c r="F428" i="6"/>
  <c r="V428" i="6"/>
  <c r="T428" i="6"/>
  <c r="K432" i="6" s="1"/>
  <c r="R428" i="6"/>
  <c r="U428" i="6"/>
  <c r="S428" i="6"/>
  <c r="Q428" i="6"/>
  <c r="E428" i="6"/>
  <c r="D428" i="6"/>
  <c r="B428" i="6"/>
  <c r="K427" i="6"/>
  <c r="J427" i="6"/>
  <c r="I427" i="6"/>
  <c r="H427" i="6"/>
  <c r="G427" i="6"/>
  <c r="F427" i="6"/>
  <c r="K426" i="6"/>
  <c r="J426" i="6"/>
  <c r="I426" i="6"/>
  <c r="H426" i="6"/>
  <c r="G426" i="6"/>
  <c r="F426" i="6"/>
  <c r="K425" i="6"/>
  <c r="J425" i="6"/>
  <c r="I425" i="6"/>
  <c r="H425" i="6"/>
  <c r="G425" i="6"/>
  <c r="F425" i="6"/>
  <c r="K424" i="6"/>
  <c r="J424" i="6"/>
  <c r="I424" i="6"/>
  <c r="H424" i="6"/>
  <c r="G424" i="6"/>
  <c r="F424" i="6"/>
  <c r="C423" i="6"/>
  <c r="V422" i="6"/>
  <c r="T422" i="6"/>
  <c r="R422" i="6"/>
  <c r="U422" i="6"/>
  <c r="S422" i="6"/>
  <c r="Q422" i="6"/>
  <c r="E422" i="6"/>
  <c r="D422" i="6"/>
  <c r="B422" i="6"/>
  <c r="A421" i="6"/>
  <c r="I419" i="6"/>
  <c r="J419" i="6"/>
  <c r="I418" i="6"/>
  <c r="J418" i="6"/>
  <c r="A417" i="6"/>
  <c r="H413" i="6"/>
  <c r="J413" i="6"/>
  <c r="I411" i="6"/>
  <c r="H411" i="6"/>
  <c r="G411" i="6"/>
  <c r="E411" i="6"/>
  <c r="J410" i="6"/>
  <c r="I410" i="6"/>
  <c r="E410" i="6"/>
  <c r="J409" i="6"/>
  <c r="I409" i="6"/>
  <c r="H412" i="6" s="1"/>
  <c r="E409" i="6"/>
  <c r="J408" i="6"/>
  <c r="E408" i="6"/>
  <c r="K407" i="6"/>
  <c r="J407" i="6"/>
  <c r="H407" i="6"/>
  <c r="I407" i="6"/>
  <c r="F407" i="6"/>
  <c r="V407" i="6"/>
  <c r="T407" i="6"/>
  <c r="R407" i="6"/>
  <c r="U407" i="6"/>
  <c r="S407" i="6"/>
  <c r="Q407" i="6"/>
  <c r="E407" i="6"/>
  <c r="D407" i="6"/>
  <c r="B407" i="6"/>
  <c r="K406" i="6"/>
  <c r="J406" i="6"/>
  <c r="H406" i="6"/>
  <c r="I406" i="6"/>
  <c r="F406" i="6"/>
  <c r="V406" i="6"/>
  <c r="T406" i="6"/>
  <c r="R406" i="6"/>
  <c r="U406" i="6"/>
  <c r="S406" i="6"/>
  <c r="Q406" i="6"/>
  <c r="E406" i="6"/>
  <c r="D406" i="6"/>
  <c r="B406" i="6"/>
  <c r="K405" i="6"/>
  <c r="J405" i="6"/>
  <c r="I405" i="6"/>
  <c r="H405" i="6"/>
  <c r="G405" i="6"/>
  <c r="F405" i="6"/>
  <c r="K404" i="6"/>
  <c r="J404" i="6"/>
  <c r="I404" i="6"/>
  <c r="H404" i="6"/>
  <c r="G404" i="6"/>
  <c r="F404" i="6"/>
  <c r="K403" i="6"/>
  <c r="J403" i="6"/>
  <c r="I403" i="6"/>
  <c r="H403" i="6"/>
  <c r="G403" i="6"/>
  <c r="F403" i="6"/>
  <c r="K402" i="6"/>
  <c r="J402" i="6"/>
  <c r="I402" i="6"/>
  <c r="H402" i="6"/>
  <c r="G402" i="6"/>
  <c r="F402" i="6"/>
  <c r="C401" i="6"/>
  <c r="V400" i="6"/>
  <c r="K410" i="6" s="1"/>
  <c r="T400" i="6"/>
  <c r="K409" i="6" s="1"/>
  <c r="R400" i="6"/>
  <c r="K408" i="6" s="1"/>
  <c r="U400" i="6"/>
  <c r="S400" i="6"/>
  <c r="Q400" i="6"/>
  <c r="I408" i="6" s="1"/>
  <c r="E400" i="6"/>
  <c r="D400" i="6"/>
  <c r="B400" i="6"/>
  <c r="A399" i="6"/>
  <c r="I397" i="6"/>
  <c r="J397" i="6"/>
  <c r="I396" i="6"/>
  <c r="J396" i="6"/>
  <c r="A395" i="6"/>
  <c r="H391" i="6"/>
  <c r="J391" i="6"/>
  <c r="I389" i="6"/>
  <c r="H389" i="6"/>
  <c r="G389" i="6"/>
  <c r="E389" i="6"/>
  <c r="J388" i="6"/>
  <c r="E388" i="6"/>
  <c r="K387" i="6"/>
  <c r="J387" i="6"/>
  <c r="E387" i="6"/>
  <c r="J386" i="6"/>
  <c r="E386" i="6"/>
  <c r="K385" i="6"/>
  <c r="J385" i="6"/>
  <c r="H385" i="6"/>
  <c r="I385" i="6"/>
  <c r="F385" i="6"/>
  <c r="V385" i="6"/>
  <c r="T385" i="6"/>
  <c r="R385" i="6"/>
  <c r="U385" i="6"/>
  <c r="S385" i="6"/>
  <c r="Q385" i="6"/>
  <c r="I386" i="6" s="1"/>
  <c r="E385" i="6"/>
  <c r="D385" i="6"/>
  <c r="B385" i="6"/>
  <c r="K384" i="6"/>
  <c r="J384" i="6"/>
  <c r="H384" i="6"/>
  <c r="I384" i="6"/>
  <c r="F384" i="6"/>
  <c r="V384" i="6"/>
  <c r="T384" i="6"/>
  <c r="R384" i="6"/>
  <c r="U384" i="6"/>
  <c r="S384" i="6"/>
  <c r="Q384" i="6"/>
  <c r="E384" i="6"/>
  <c r="D384" i="6"/>
  <c r="B384" i="6"/>
  <c r="K383" i="6"/>
  <c r="J383" i="6"/>
  <c r="H383" i="6"/>
  <c r="I383" i="6"/>
  <c r="F383" i="6"/>
  <c r="V383" i="6"/>
  <c r="T383" i="6"/>
  <c r="R383" i="6"/>
  <c r="U383" i="6"/>
  <c r="S383" i="6"/>
  <c r="Q383" i="6"/>
  <c r="E383" i="6"/>
  <c r="D383" i="6"/>
  <c r="B383" i="6"/>
  <c r="K382" i="6"/>
  <c r="J382" i="6"/>
  <c r="I382" i="6"/>
  <c r="H382" i="6"/>
  <c r="G382" i="6"/>
  <c r="F382" i="6"/>
  <c r="K381" i="6"/>
  <c r="J381" i="6"/>
  <c r="I381" i="6"/>
  <c r="H381" i="6"/>
  <c r="G381" i="6"/>
  <c r="F381" i="6"/>
  <c r="K380" i="6"/>
  <c r="J380" i="6"/>
  <c r="I380" i="6"/>
  <c r="H380" i="6"/>
  <c r="G380" i="6"/>
  <c r="F380" i="6"/>
  <c r="K379" i="6"/>
  <c r="J379" i="6"/>
  <c r="I379" i="6"/>
  <c r="H379" i="6"/>
  <c r="G379" i="6"/>
  <c r="F379" i="6"/>
  <c r="C378" i="6"/>
  <c r="V377" i="6"/>
  <c r="T377" i="6"/>
  <c r="R377" i="6"/>
  <c r="K386" i="6" s="1"/>
  <c r="U377" i="6"/>
  <c r="I388" i="6" s="1"/>
  <c r="S377" i="6"/>
  <c r="I387" i="6" s="1"/>
  <c r="Q377" i="6"/>
  <c r="E377" i="6"/>
  <c r="D377" i="6"/>
  <c r="B377" i="6"/>
  <c r="O375" i="6"/>
  <c r="H374" i="6"/>
  <c r="J374" i="6"/>
  <c r="I372" i="6"/>
  <c r="H372" i="6"/>
  <c r="G372" i="6"/>
  <c r="E372" i="6"/>
  <c r="J371" i="6"/>
  <c r="I371" i="6"/>
  <c r="E371" i="6"/>
  <c r="K370" i="6"/>
  <c r="J370" i="6"/>
  <c r="E370" i="6"/>
  <c r="J369" i="6"/>
  <c r="E369" i="6"/>
  <c r="K368" i="6"/>
  <c r="J368" i="6"/>
  <c r="H368" i="6"/>
  <c r="I368" i="6"/>
  <c r="F368" i="6"/>
  <c r="V368" i="6"/>
  <c r="T368" i="6"/>
  <c r="R368" i="6"/>
  <c r="U368" i="6"/>
  <c r="S368" i="6"/>
  <c r="Q368" i="6"/>
  <c r="E368" i="6"/>
  <c r="D368" i="6"/>
  <c r="B368" i="6"/>
  <c r="K367" i="6"/>
  <c r="J367" i="6"/>
  <c r="I367" i="6"/>
  <c r="H367" i="6"/>
  <c r="G367" i="6"/>
  <c r="F367" i="6"/>
  <c r="K366" i="6"/>
  <c r="J366" i="6"/>
  <c r="I366" i="6"/>
  <c r="H366" i="6"/>
  <c r="G366" i="6"/>
  <c r="F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C363" i="6"/>
  <c r="V362" i="6"/>
  <c r="T362" i="6"/>
  <c r="R362" i="6"/>
  <c r="K369" i="6" s="1"/>
  <c r="U362" i="6"/>
  <c r="S362" i="6"/>
  <c r="I370" i="6" s="1"/>
  <c r="Q362" i="6"/>
  <c r="I369" i="6" s="1"/>
  <c r="E362" i="6"/>
  <c r="D362" i="6"/>
  <c r="B362" i="6"/>
  <c r="H359" i="6"/>
  <c r="J359" i="6"/>
  <c r="I357" i="6"/>
  <c r="H357" i="6"/>
  <c r="G357" i="6"/>
  <c r="E357" i="6"/>
  <c r="J356" i="6"/>
  <c r="E356" i="6"/>
  <c r="J355" i="6"/>
  <c r="I355" i="6"/>
  <c r="E355" i="6"/>
  <c r="K354" i="6"/>
  <c r="P360" i="6" s="1"/>
  <c r="J354" i="6"/>
  <c r="I354" i="6"/>
  <c r="H358" i="6" s="1"/>
  <c r="H354" i="6"/>
  <c r="G354" i="6"/>
  <c r="F354" i="6"/>
  <c r="K353" i="6"/>
  <c r="J353" i="6"/>
  <c r="I353" i="6"/>
  <c r="H353" i="6"/>
  <c r="G353" i="6"/>
  <c r="F353" i="6"/>
  <c r="V352" i="6"/>
  <c r="T352" i="6"/>
  <c r="K356" i="6" s="1"/>
  <c r="R352" i="6"/>
  <c r="K355" i="6" s="1"/>
  <c r="J358" i="6" s="1"/>
  <c r="U352" i="6"/>
  <c r="S352" i="6"/>
  <c r="I356" i="6" s="1"/>
  <c r="Q352" i="6"/>
  <c r="E352" i="6"/>
  <c r="D352" i="6"/>
  <c r="B352" i="6"/>
  <c r="H349" i="6"/>
  <c r="J349" i="6"/>
  <c r="I347" i="6"/>
  <c r="H347" i="6"/>
  <c r="G347" i="6"/>
  <c r="E347" i="6"/>
  <c r="J346" i="6"/>
  <c r="E346" i="6"/>
  <c r="K345" i="6"/>
  <c r="J345" i="6"/>
  <c r="I345" i="6"/>
  <c r="E345" i="6"/>
  <c r="J344" i="6"/>
  <c r="E344" i="6"/>
  <c r="K343" i="6"/>
  <c r="J343" i="6"/>
  <c r="H343" i="6"/>
  <c r="I343" i="6"/>
  <c r="F343" i="6"/>
  <c r="V343" i="6"/>
  <c r="T343" i="6"/>
  <c r="R343" i="6"/>
  <c r="K344" i="6" s="1"/>
  <c r="U343" i="6"/>
  <c r="I346" i="6" s="1"/>
  <c r="S343" i="6"/>
  <c r="Q343" i="6"/>
  <c r="E343" i="6"/>
  <c r="D343" i="6"/>
  <c r="B343" i="6"/>
  <c r="K342" i="6"/>
  <c r="J342" i="6"/>
  <c r="H342" i="6"/>
  <c r="I342" i="6"/>
  <c r="F342" i="6"/>
  <c r="V342" i="6"/>
  <c r="T342" i="6"/>
  <c r="R342" i="6"/>
  <c r="U342" i="6"/>
  <c r="S342" i="6"/>
  <c r="Q342" i="6"/>
  <c r="E342" i="6"/>
  <c r="D342" i="6"/>
  <c r="B342" i="6"/>
  <c r="K341" i="6"/>
  <c r="J341" i="6"/>
  <c r="H341" i="6"/>
  <c r="I341" i="6"/>
  <c r="F341" i="6"/>
  <c r="V341" i="6"/>
  <c r="T341" i="6"/>
  <c r="R341" i="6"/>
  <c r="U341" i="6"/>
  <c r="S341" i="6"/>
  <c r="Q341" i="6"/>
  <c r="E341" i="6"/>
  <c r="D341" i="6"/>
  <c r="B341" i="6"/>
  <c r="K340" i="6"/>
  <c r="J340" i="6"/>
  <c r="I340" i="6"/>
  <c r="H340" i="6"/>
  <c r="G340" i="6"/>
  <c r="F340" i="6"/>
  <c r="K339" i="6"/>
  <c r="J339" i="6"/>
  <c r="I339" i="6"/>
  <c r="H339" i="6"/>
  <c r="G339" i="6"/>
  <c r="F339" i="6"/>
  <c r="K338" i="6"/>
  <c r="J338" i="6"/>
  <c r="I338" i="6"/>
  <c r="H338" i="6"/>
  <c r="G338" i="6"/>
  <c r="F338" i="6"/>
  <c r="K337" i="6"/>
  <c r="J337" i="6"/>
  <c r="I337" i="6"/>
  <c r="H337" i="6"/>
  <c r="G337" i="6"/>
  <c r="F337" i="6"/>
  <c r="C336" i="6"/>
  <c r="V335" i="6"/>
  <c r="T335" i="6"/>
  <c r="R335" i="6"/>
  <c r="U335" i="6"/>
  <c r="S335" i="6"/>
  <c r="Q335" i="6"/>
  <c r="E335" i="6"/>
  <c r="D335" i="6"/>
  <c r="B335" i="6"/>
  <c r="H332" i="6"/>
  <c r="H331" i="6"/>
  <c r="J332" i="6"/>
  <c r="I330" i="6"/>
  <c r="H330" i="6"/>
  <c r="G330" i="6"/>
  <c r="E330" i="6"/>
  <c r="K329" i="6"/>
  <c r="J329" i="6"/>
  <c r="I329" i="6"/>
  <c r="E329" i="6"/>
  <c r="K328" i="6"/>
  <c r="P333" i="6" s="1"/>
  <c r="J328" i="6"/>
  <c r="I328" i="6"/>
  <c r="E328" i="6"/>
  <c r="K327" i="6"/>
  <c r="J327" i="6"/>
  <c r="I327" i="6"/>
  <c r="H327" i="6"/>
  <c r="G327" i="6"/>
  <c r="F327" i="6"/>
  <c r="K326" i="6"/>
  <c r="J326" i="6"/>
  <c r="I326" i="6"/>
  <c r="O333" i="6" s="1"/>
  <c r="H326" i="6"/>
  <c r="G326" i="6"/>
  <c r="F326" i="6"/>
  <c r="C325" i="6"/>
  <c r="V324" i="6"/>
  <c r="T324" i="6"/>
  <c r="R324" i="6"/>
  <c r="U324" i="6"/>
  <c r="S324" i="6"/>
  <c r="Q324" i="6"/>
  <c r="E324" i="6"/>
  <c r="D324" i="6"/>
  <c r="B324" i="6"/>
  <c r="H321" i="6"/>
  <c r="J321" i="6"/>
  <c r="I319" i="6"/>
  <c r="H319" i="6"/>
  <c r="G319" i="6"/>
  <c r="E319" i="6"/>
  <c r="J318" i="6"/>
  <c r="E318" i="6"/>
  <c r="J317" i="6"/>
  <c r="E317" i="6"/>
  <c r="J316" i="6"/>
  <c r="E316" i="6"/>
  <c r="K315" i="6"/>
  <c r="J315" i="6"/>
  <c r="H315" i="6"/>
  <c r="I315" i="6"/>
  <c r="F315" i="6"/>
  <c r="V315" i="6"/>
  <c r="T315" i="6"/>
  <c r="R315" i="6"/>
  <c r="U315" i="6"/>
  <c r="S315" i="6"/>
  <c r="Q315" i="6"/>
  <c r="E315" i="6"/>
  <c r="D315" i="6"/>
  <c r="B315" i="6"/>
  <c r="K314" i="6"/>
  <c r="J314" i="6"/>
  <c r="H314" i="6"/>
  <c r="I314" i="6"/>
  <c r="F314" i="6"/>
  <c r="V314" i="6"/>
  <c r="K318" i="6" s="1"/>
  <c r="T314" i="6"/>
  <c r="R314" i="6"/>
  <c r="U314" i="6"/>
  <c r="S314" i="6"/>
  <c r="Q314" i="6"/>
  <c r="E314" i="6"/>
  <c r="D314" i="6"/>
  <c r="B314" i="6"/>
  <c r="K313" i="6"/>
  <c r="J313" i="6"/>
  <c r="I313" i="6"/>
  <c r="H313" i="6"/>
  <c r="G313" i="6"/>
  <c r="F313" i="6"/>
  <c r="K312" i="6"/>
  <c r="J312" i="6"/>
  <c r="I312" i="6"/>
  <c r="H312" i="6"/>
  <c r="G312" i="6"/>
  <c r="F312" i="6"/>
  <c r="K311" i="6"/>
  <c r="J311" i="6"/>
  <c r="I311" i="6"/>
  <c r="H311" i="6"/>
  <c r="G311" i="6"/>
  <c r="F311" i="6"/>
  <c r="K310" i="6"/>
  <c r="J310" i="6"/>
  <c r="I310" i="6"/>
  <c r="H310" i="6"/>
  <c r="G310" i="6"/>
  <c r="F310" i="6"/>
  <c r="C309" i="6"/>
  <c r="V308" i="6"/>
  <c r="T308" i="6"/>
  <c r="R308" i="6"/>
  <c r="K316" i="6" s="1"/>
  <c r="U308" i="6"/>
  <c r="I318" i="6" s="1"/>
  <c r="S308" i="6"/>
  <c r="I317" i="6" s="1"/>
  <c r="Q308" i="6"/>
  <c r="I316" i="6" s="1"/>
  <c r="O322" i="6" s="1"/>
  <c r="E308" i="6"/>
  <c r="D308" i="6"/>
  <c r="B308" i="6"/>
  <c r="H305" i="6"/>
  <c r="J305" i="6"/>
  <c r="I303" i="6"/>
  <c r="H303" i="6"/>
  <c r="G303" i="6"/>
  <c r="E303" i="6"/>
  <c r="K302" i="6"/>
  <c r="J302" i="6"/>
  <c r="E302" i="6"/>
  <c r="J301" i="6"/>
  <c r="E301" i="6"/>
  <c r="K300" i="6"/>
  <c r="J300" i="6"/>
  <c r="E300" i="6"/>
  <c r="K299" i="6"/>
  <c r="J304" i="6" s="1"/>
  <c r="J299" i="6"/>
  <c r="H299" i="6"/>
  <c r="I299" i="6"/>
  <c r="F299" i="6"/>
  <c r="V299" i="6"/>
  <c r="T299" i="6"/>
  <c r="R299" i="6"/>
  <c r="U299" i="6"/>
  <c r="I302" i="6" s="1"/>
  <c r="S299" i="6"/>
  <c r="Q299" i="6"/>
  <c r="I300" i="6" s="1"/>
  <c r="E299" i="6"/>
  <c r="D299" i="6"/>
  <c r="B299" i="6"/>
  <c r="K298" i="6"/>
  <c r="J298" i="6"/>
  <c r="I298" i="6"/>
  <c r="H298" i="6"/>
  <c r="G298" i="6"/>
  <c r="F298" i="6"/>
  <c r="K297" i="6"/>
  <c r="J297" i="6"/>
  <c r="I297" i="6"/>
  <c r="H297" i="6"/>
  <c r="G297" i="6"/>
  <c r="F297" i="6"/>
  <c r="K296" i="6"/>
  <c r="J296" i="6"/>
  <c r="I296" i="6"/>
  <c r="H296" i="6"/>
  <c r="G296" i="6"/>
  <c r="F296" i="6"/>
  <c r="K295" i="6"/>
  <c r="J295" i="6"/>
  <c r="I295" i="6"/>
  <c r="H295" i="6"/>
  <c r="G295" i="6"/>
  <c r="F295" i="6"/>
  <c r="C294" i="6"/>
  <c r="V293" i="6"/>
  <c r="T293" i="6"/>
  <c r="K301" i="6" s="1"/>
  <c r="R293" i="6"/>
  <c r="U293" i="6"/>
  <c r="S293" i="6"/>
  <c r="Q293" i="6"/>
  <c r="E293" i="6"/>
  <c r="D293" i="6"/>
  <c r="B293" i="6"/>
  <c r="H290" i="6"/>
  <c r="J290" i="6"/>
  <c r="I288" i="6"/>
  <c r="H288" i="6"/>
  <c r="G288" i="6"/>
  <c r="E288" i="6"/>
  <c r="J287" i="6"/>
  <c r="I287" i="6"/>
  <c r="E287" i="6"/>
  <c r="K286" i="6"/>
  <c r="J286" i="6"/>
  <c r="E286" i="6"/>
  <c r="J285" i="6"/>
  <c r="E285" i="6"/>
  <c r="K284" i="6"/>
  <c r="J284" i="6"/>
  <c r="H284" i="6"/>
  <c r="I284" i="6"/>
  <c r="F284" i="6"/>
  <c r="V284" i="6"/>
  <c r="T284" i="6"/>
  <c r="R284" i="6"/>
  <c r="U284" i="6"/>
  <c r="S284" i="6"/>
  <c r="Q284" i="6"/>
  <c r="E284" i="6"/>
  <c r="D284" i="6"/>
  <c r="B284" i="6"/>
  <c r="K283" i="6"/>
  <c r="J283" i="6"/>
  <c r="H283" i="6"/>
  <c r="I283" i="6"/>
  <c r="F283" i="6"/>
  <c r="V283" i="6"/>
  <c r="T283" i="6"/>
  <c r="R283" i="6"/>
  <c r="K285" i="6" s="1"/>
  <c r="U283" i="6"/>
  <c r="S283" i="6"/>
  <c r="Q283" i="6"/>
  <c r="I285" i="6" s="1"/>
  <c r="E283" i="6"/>
  <c r="D283" i="6"/>
  <c r="B283" i="6"/>
  <c r="K282" i="6"/>
  <c r="J282" i="6"/>
  <c r="I282" i="6"/>
  <c r="H282" i="6"/>
  <c r="G282" i="6"/>
  <c r="F282" i="6"/>
  <c r="K281" i="6"/>
  <c r="J281" i="6"/>
  <c r="I281" i="6"/>
  <c r="H281" i="6"/>
  <c r="G281" i="6"/>
  <c r="F281" i="6"/>
  <c r="K280" i="6"/>
  <c r="J280" i="6"/>
  <c r="I280" i="6"/>
  <c r="H280" i="6"/>
  <c r="G280" i="6"/>
  <c r="F280" i="6"/>
  <c r="K279" i="6"/>
  <c r="J279" i="6"/>
  <c r="I279" i="6"/>
  <c r="H279" i="6"/>
  <c r="G279" i="6"/>
  <c r="F279" i="6"/>
  <c r="V278" i="6"/>
  <c r="K287" i="6" s="1"/>
  <c r="T278" i="6"/>
  <c r="R278" i="6"/>
  <c r="U278" i="6"/>
  <c r="S278" i="6"/>
  <c r="Q278" i="6"/>
  <c r="E278" i="6"/>
  <c r="D278" i="6"/>
  <c r="B278" i="6"/>
  <c r="H275" i="6"/>
  <c r="J275" i="6"/>
  <c r="I273" i="6"/>
  <c r="H273" i="6"/>
  <c r="G273" i="6"/>
  <c r="E273" i="6"/>
  <c r="J272" i="6"/>
  <c r="E272" i="6"/>
  <c r="K271" i="6"/>
  <c r="J271" i="6"/>
  <c r="E271" i="6"/>
  <c r="J270" i="6"/>
  <c r="E270" i="6"/>
  <c r="K269" i="6"/>
  <c r="J269" i="6"/>
  <c r="H269" i="6"/>
  <c r="I269" i="6"/>
  <c r="F269" i="6"/>
  <c r="V269" i="6"/>
  <c r="T269" i="6"/>
  <c r="R269" i="6"/>
  <c r="U269" i="6"/>
  <c r="S269" i="6"/>
  <c r="Q269" i="6"/>
  <c r="I270" i="6" s="1"/>
  <c r="E269" i="6"/>
  <c r="D269" i="6"/>
  <c r="B269" i="6"/>
  <c r="K268" i="6"/>
  <c r="J268" i="6"/>
  <c r="I268" i="6"/>
  <c r="H268" i="6"/>
  <c r="G268" i="6"/>
  <c r="F268" i="6"/>
  <c r="K267" i="6"/>
  <c r="J267" i="6"/>
  <c r="I267" i="6"/>
  <c r="H267" i="6"/>
  <c r="G267" i="6"/>
  <c r="F267" i="6"/>
  <c r="K266" i="6"/>
  <c r="J266" i="6"/>
  <c r="I266" i="6"/>
  <c r="H266" i="6"/>
  <c r="G266" i="6"/>
  <c r="F266" i="6"/>
  <c r="K265" i="6"/>
  <c r="J265" i="6"/>
  <c r="I265" i="6"/>
  <c r="H274" i="6" s="1"/>
  <c r="H265" i="6"/>
  <c r="G265" i="6"/>
  <c r="F265" i="6"/>
  <c r="V264" i="6"/>
  <c r="K272" i="6" s="1"/>
  <c r="P276" i="6" s="1"/>
  <c r="T264" i="6"/>
  <c r="R264" i="6"/>
  <c r="K270" i="6" s="1"/>
  <c r="U264" i="6"/>
  <c r="I272" i="6" s="1"/>
  <c r="S264" i="6"/>
  <c r="I271" i="6" s="1"/>
  <c r="Q264" i="6"/>
  <c r="E264" i="6"/>
  <c r="D264" i="6"/>
  <c r="B264" i="6"/>
  <c r="H261" i="6"/>
  <c r="J261" i="6"/>
  <c r="I259" i="6"/>
  <c r="H259" i="6"/>
  <c r="G259" i="6"/>
  <c r="E259" i="6"/>
  <c r="J258" i="6"/>
  <c r="I258" i="6"/>
  <c r="E258" i="6"/>
  <c r="J257" i="6"/>
  <c r="E257" i="6"/>
  <c r="K256" i="6"/>
  <c r="J256" i="6"/>
  <c r="H256" i="6"/>
  <c r="I256" i="6"/>
  <c r="F256" i="6"/>
  <c r="V256" i="6"/>
  <c r="T256" i="6"/>
  <c r="R256" i="6"/>
  <c r="U256" i="6"/>
  <c r="S256" i="6"/>
  <c r="Q256" i="6"/>
  <c r="I257" i="6" s="1"/>
  <c r="E256" i="6"/>
  <c r="D256" i="6"/>
  <c r="B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V252" i="6"/>
  <c r="T252" i="6"/>
  <c r="R252" i="6"/>
  <c r="K257" i="6" s="1"/>
  <c r="U252" i="6"/>
  <c r="S252" i="6"/>
  <c r="Q252" i="6"/>
  <c r="E252" i="6"/>
  <c r="D252" i="6"/>
  <c r="B252" i="6"/>
  <c r="O250" i="6"/>
  <c r="H249" i="6"/>
  <c r="J249" i="6"/>
  <c r="I247" i="6"/>
  <c r="H247" i="6"/>
  <c r="G247" i="6"/>
  <c r="E247" i="6"/>
  <c r="J246" i="6"/>
  <c r="I246" i="6"/>
  <c r="E246" i="6"/>
  <c r="K245" i="6"/>
  <c r="J245" i="6"/>
  <c r="E245" i="6"/>
  <c r="J244" i="6"/>
  <c r="E244" i="6"/>
  <c r="K243" i="6"/>
  <c r="J243" i="6"/>
  <c r="I243" i="6"/>
  <c r="H243" i="6"/>
  <c r="G243" i="6"/>
  <c r="F243" i="6"/>
  <c r="K242" i="6"/>
  <c r="J242" i="6"/>
  <c r="I242" i="6"/>
  <c r="H242" i="6"/>
  <c r="G242" i="6"/>
  <c r="F242" i="6"/>
  <c r="K241" i="6"/>
  <c r="J241" i="6"/>
  <c r="I241" i="6"/>
  <c r="H241" i="6"/>
  <c r="G241" i="6"/>
  <c r="F241" i="6"/>
  <c r="K240" i="6"/>
  <c r="J240" i="6"/>
  <c r="I240" i="6"/>
  <c r="H240" i="6"/>
  <c r="G240" i="6"/>
  <c r="F240" i="6"/>
  <c r="C239" i="6"/>
  <c r="V238" i="6"/>
  <c r="K246" i="6" s="1"/>
  <c r="T238" i="6"/>
  <c r="R238" i="6"/>
  <c r="K244" i="6" s="1"/>
  <c r="U238" i="6"/>
  <c r="S238" i="6"/>
  <c r="I245" i="6" s="1"/>
  <c r="Q238" i="6"/>
  <c r="I244" i="6" s="1"/>
  <c r="E238" i="6"/>
  <c r="D238" i="6"/>
  <c r="B238" i="6"/>
  <c r="A237" i="6"/>
  <c r="I235" i="6"/>
  <c r="J235" i="6"/>
  <c r="I234" i="6"/>
  <c r="J234" i="6"/>
  <c r="A233" i="6"/>
  <c r="H229" i="6"/>
  <c r="J229" i="6"/>
  <c r="I227" i="6"/>
  <c r="H227" i="6"/>
  <c r="G227" i="6"/>
  <c r="E227" i="6"/>
  <c r="K226" i="6"/>
  <c r="J226" i="6"/>
  <c r="I226" i="6"/>
  <c r="E226" i="6"/>
  <c r="J225" i="6"/>
  <c r="I225" i="6"/>
  <c r="E225" i="6"/>
  <c r="K224" i="6"/>
  <c r="J224" i="6"/>
  <c r="I224" i="6"/>
  <c r="H224" i="6"/>
  <c r="G224" i="6"/>
  <c r="F224" i="6"/>
  <c r="V223" i="6"/>
  <c r="T223" i="6"/>
  <c r="R223" i="6"/>
  <c r="K225" i="6" s="1"/>
  <c r="U223" i="6"/>
  <c r="S223" i="6"/>
  <c r="Q223" i="6"/>
  <c r="E223" i="6"/>
  <c r="D223" i="6"/>
  <c r="B223" i="6"/>
  <c r="A222" i="6"/>
  <c r="I220" i="6"/>
  <c r="J220" i="6"/>
  <c r="I219" i="6"/>
  <c r="J219" i="6"/>
  <c r="A218" i="6"/>
  <c r="I216" i="6"/>
  <c r="J216" i="6"/>
  <c r="I215" i="6"/>
  <c r="J215" i="6"/>
  <c r="A214" i="6"/>
  <c r="O211" i="6"/>
  <c r="H214" i="6" s="1"/>
  <c r="H210" i="6"/>
  <c r="J210" i="6"/>
  <c r="I208" i="6"/>
  <c r="H208" i="6"/>
  <c r="G208" i="6"/>
  <c r="E208" i="6"/>
  <c r="J207" i="6"/>
  <c r="I207" i="6"/>
  <c r="E207" i="6"/>
  <c r="J206" i="6"/>
  <c r="E206" i="6"/>
  <c r="K205" i="6"/>
  <c r="J205" i="6"/>
  <c r="H205" i="6"/>
  <c r="I205" i="6"/>
  <c r="F205" i="6"/>
  <c r="V205" i="6"/>
  <c r="T205" i="6"/>
  <c r="K207" i="6" s="1"/>
  <c r="R205" i="6"/>
  <c r="K206" i="6" s="1"/>
  <c r="U205" i="6"/>
  <c r="S205" i="6"/>
  <c r="Q205" i="6"/>
  <c r="E205" i="6"/>
  <c r="D205" i="6"/>
  <c r="B205" i="6"/>
  <c r="K204" i="6"/>
  <c r="J204" i="6"/>
  <c r="I204" i="6"/>
  <c r="H204" i="6"/>
  <c r="G204" i="6"/>
  <c r="F204" i="6"/>
  <c r="C203" i="6"/>
  <c r="V202" i="6"/>
  <c r="T202" i="6"/>
  <c r="R202" i="6"/>
  <c r="U202" i="6"/>
  <c r="S202" i="6"/>
  <c r="Q202" i="6"/>
  <c r="I206" i="6" s="1"/>
  <c r="E202" i="6"/>
  <c r="D202" i="6"/>
  <c r="B202" i="6"/>
  <c r="O200" i="6"/>
  <c r="H199" i="6"/>
  <c r="H198" i="6"/>
  <c r="J199" i="6"/>
  <c r="I197" i="6"/>
  <c r="H197" i="6"/>
  <c r="G197" i="6"/>
  <c r="E197" i="6"/>
  <c r="J196" i="6"/>
  <c r="I196" i="6"/>
  <c r="E196" i="6"/>
  <c r="K195" i="6"/>
  <c r="J195" i="6"/>
  <c r="E195" i="6"/>
  <c r="J194" i="6"/>
  <c r="E194" i="6"/>
  <c r="K193" i="6"/>
  <c r="J193" i="6"/>
  <c r="H193" i="6"/>
  <c r="I193" i="6"/>
  <c r="F193" i="6"/>
  <c r="V193" i="6"/>
  <c r="K196" i="6" s="1"/>
  <c r="T193" i="6"/>
  <c r="R193" i="6"/>
  <c r="U193" i="6"/>
  <c r="S193" i="6"/>
  <c r="Q193" i="6"/>
  <c r="E193" i="6"/>
  <c r="D193" i="6"/>
  <c r="B193" i="6"/>
  <c r="K192" i="6"/>
  <c r="J192" i="6"/>
  <c r="I192" i="6"/>
  <c r="H192" i="6"/>
  <c r="G192" i="6"/>
  <c r="F192" i="6"/>
  <c r="K191" i="6"/>
  <c r="J191" i="6"/>
  <c r="I191" i="6"/>
  <c r="H191" i="6"/>
  <c r="G191" i="6"/>
  <c r="F191" i="6"/>
  <c r="K190" i="6"/>
  <c r="J190" i="6"/>
  <c r="I190" i="6"/>
  <c r="H190" i="6"/>
  <c r="G190" i="6"/>
  <c r="F190" i="6"/>
  <c r="C189" i="6"/>
  <c r="V188" i="6"/>
  <c r="T188" i="6"/>
  <c r="R188" i="6"/>
  <c r="K194" i="6" s="1"/>
  <c r="U188" i="6"/>
  <c r="S188" i="6"/>
  <c r="I195" i="6" s="1"/>
  <c r="Q188" i="6"/>
  <c r="I194" i="6" s="1"/>
  <c r="E188" i="6"/>
  <c r="D188" i="6"/>
  <c r="B188" i="6"/>
  <c r="A187" i="6"/>
  <c r="I185" i="6"/>
  <c r="J185" i="6"/>
  <c r="I184" i="6"/>
  <c r="J184" i="6"/>
  <c r="A183" i="6"/>
  <c r="O180" i="6"/>
  <c r="H183" i="6" s="1"/>
  <c r="H179" i="6"/>
  <c r="H178" i="6"/>
  <c r="J179" i="6"/>
  <c r="I177" i="6"/>
  <c r="H177" i="6"/>
  <c r="G177" i="6"/>
  <c r="E177" i="6"/>
  <c r="J176" i="6"/>
  <c r="I176" i="6"/>
  <c r="E176" i="6"/>
  <c r="J175" i="6"/>
  <c r="I175" i="6"/>
  <c r="E175" i="6"/>
  <c r="K174" i="6"/>
  <c r="J174" i="6"/>
  <c r="I174" i="6"/>
  <c r="H174" i="6"/>
  <c r="G174" i="6"/>
  <c r="F174" i="6"/>
  <c r="V173" i="6"/>
  <c r="T173" i="6"/>
  <c r="K176" i="6" s="1"/>
  <c r="R173" i="6"/>
  <c r="K175" i="6" s="1"/>
  <c r="U173" i="6"/>
  <c r="S173" i="6"/>
  <c r="Q173" i="6"/>
  <c r="E173" i="6"/>
  <c r="D173" i="6"/>
  <c r="B173" i="6"/>
  <c r="A172" i="6"/>
  <c r="I170" i="6"/>
  <c r="J170" i="6"/>
  <c r="I169" i="6"/>
  <c r="J169" i="6"/>
  <c r="A168" i="6"/>
  <c r="H164" i="6"/>
  <c r="J164" i="6"/>
  <c r="I162" i="6"/>
  <c r="H162" i="6"/>
  <c r="G162" i="6"/>
  <c r="E162" i="6"/>
  <c r="K161" i="6"/>
  <c r="J161" i="6"/>
  <c r="E161" i="6"/>
  <c r="J160" i="6"/>
  <c r="I160" i="6"/>
  <c r="E160" i="6"/>
  <c r="K159" i="6"/>
  <c r="J159" i="6"/>
  <c r="I159" i="6"/>
  <c r="H159" i="6"/>
  <c r="G159" i="6"/>
  <c r="F159" i="6"/>
  <c r="K158" i="6"/>
  <c r="J158" i="6"/>
  <c r="I158" i="6"/>
  <c r="H163" i="6" s="1"/>
  <c r="H158" i="6"/>
  <c r="G158" i="6"/>
  <c r="F158" i="6"/>
  <c r="K157" i="6"/>
  <c r="J157" i="6"/>
  <c r="I157" i="6"/>
  <c r="H157" i="6"/>
  <c r="G157" i="6"/>
  <c r="F157" i="6"/>
  <c r="V156" i="6"/>
  <c r="T156" i="6"/>
  <c r="R156" i="6"/>
  <c r="K160" i="6" s="1"/>
  <c r="P165" i="6" s="1"/>
  <c r="U156" i="6"/>
  <c r="S156" i="6"/>
  <c r="I161" i="6" s="1"/>
  <c r="Q156" i="6"/>
  <c r="E156" i="6"/>
  <c r="D156" i="6"/>
  <c r="B156" i="6"/>
  <c r="H153" i="6"/>
  <c r="J153" i="6"/>
  <c r="I151" i="6"/>
  <c r="H151" i="6"/>
  <c r="G151" i="6"/>
  <c r="E151" i="6"/>
  <c r="J150" i="6"/>
  <c r="E150" i="6"/>
  <c r="J149" i="6"/>
  <c r="E149" i="6"/>
  <c r="J148" i="6"/>
  <c r="E148" i="6"/>
  <c r="K147" i="6"/>
  <c r="J147" i="6"/>
  <c r="H147" i="6"/>
  <c r="I147" i="6"/>
  <c r="F147" i="6"/>
  <c r="V147" i="6"/>
  <c r="T147" i="6"/>
  <c r="R147" i="6"/>
  <c r="U147" i="6"/>
  <c r="S147" i="6"/>
  <c r="Q147" i="6"/>
  <c r="I148" i="6" s="1"/>
  <c r="E147" i="6"/>
  <c r="D147" i="6"/>
  <c r="B147" i="6"/>
  <c r="K146" i="6"/>
  <c r="J146" i="6"/>
  <c r="I146" i="6"/>
  <c r="H146" i="6"/>
  <c r="G146" i="6"/>
  <c r="F146" i="6"/>
  <c r="K145" i="6"/>
  <c r="J145" i="6"/>
  <c r="I145" i="6"/>
  <c r="H145" i="6"/>
  <c r="G145" i="6"/>
  <c r="F145" i="6"/>
  <c r="K144" i="6"/>
  <c r="J144" i="6"/>
  <c r="I144" i="6"/>
  <c r="H144" i="6"/>
  <c r="G144" i="6"/>
  <c r="F144" i="6"/>
  <c r="C143" i="6"/>
  <c r="V142" i="6"/>
  <c r="K150" i="6" s="1"/>
  <c r="T142" i="6"/>
  <c r="K149" i="6" s="1"/>
  <c r="R142" i="6"/>
  <c r="K148" i="6" s="1"/>
  <c r="J152" i="6" s="1"/>
  <c r="U142" i="6"/>
  <c r="I150" i="6" s="1"/>
  <c r="S142" i="6"/>
  <c r="Q142" i="6"/>
  <c r="E142" i="6"/>
  <c r="D142" i="6"/>
  <c r="B142" i="6"/>
  <c r="H139" i="6"/>
  <c r="J139" i="6"/>
  <c r="J138" i="6"/>
  <c r="I137" i="6"/>
  <c r="H137" i="6"/>
  <c r="G137" i="6"/>
  <c r="E137" i="6"/>
  <c r="J136" i="6"/>
  <c r="E136" i="6"/>
  <c r="J135" i="6"/>
  <c r="E135" i="6"/>
  <c r="K134" i="6"/>
  <c r="J134" i="6"/>
  <c r="H134" i="6"/>
  <c r="I134" i="6"/>
  <c r="F134" i="6"/>
  <c r="V134" i="6"/>
  <c r="T134" i="6"/>
  <c r="R134" i="6"/>
  <c r="U134" i="6"/>
  <c r="S134" i="6"/>
  <c r="Q134" i="6"/>
  <c r="E134" i="6"/>
  <c r="D134" i="6"/>
  <c r="B134" i="6"/>
  <c r="K133" i="6"/>
  <c r="P140" i="6" s="1"/>
  <c r="J133" i="6"/>
  <c r="I133" i="6"/>
  <c r="H133" i="6"/>
  <c r="G133" i="6"/>
  <c r="F133" i="6"/>
  <c r="C132" i="6"/>
  <c r="V131" i="6"/>
  <c r="T131" i="6"/>
  <c r="K136" i="6" s="1"/>
  <c r="R131" i="6"/>
  <c r="K135" i="6" s="1"/>
  <c r="U131" i="6"/>
  <c r="S131" i="6"/>
  <c r="I136" i="6" s="1"/>
  <c r="Q131" i="6"/>
  <c r="I135" i="6" s="1"/>
  <c r="E131" i="6"/>
  <c r="D131" i="6"/>
  <c r="B131" i="6"/>
  <c r="H128" i="6"/>
  <c r="J128" i="6"/>
  <c r="I126" i="6"/>
  <c r="H126" i="6"/>
  <c r="G126" i="6"/>
  <c r="E126" i="6"/>
  <c r="J125" i="6"/>
  <c r="E125" i="6"/>
  <c r="J124" i="6"/>
  <c r="E124" i="6"/>
  <c r="K123" i="6"/>
  <c r="J123" i="6"/>
  <c r="H123" i="6"/>
  <c r="I123" i="6"/>
  <c r="F123" i="6"/>
  <c r="V123" i="6"/>
  <c r="T123" i="6"/>
  <c r="R123" i="6"/>
  <c r="U123" i="6"/>
  <c r="S123" i="6"/>
  <c r="Q123" i="6"/>
  <c r="E123" i="6"/>
  <c r="D123" i="6"/>
  <c r="B123" i="6"/>
  <c r="K122" i="6"/>
  <c r="J122" i="6"/>
  <c r="I122" i="6"/>
  <c r="O129" i="6" s="1"/>
  <c r="H122" i="6"/>
  <c r="G122" i="6"/>
  <c r="F122" i="6"/>
  <c r="C121" i="6"/>
  <c r="V120" i="6"/>
  <c r="T120" i="6"/>
  <c r="K125" i="6" s="1"/>
  <c r="R120" i="6"/>
  <c r="K124" i="6" s="1"/>
  <c r="U120" i="6"/>
  <c r="S120" i="6"/>
  <c r="I125" i="6" s="1"/>
  <c r="Q120" i="6"/>
  <c r="I124" i="6" s="1"/>
  <c r="E120" i="6"/>
  <c r="D120" i="6"/>
  <c r="B120" i="6"/>
  <c r="H117" i="6"/>
  <c r="J117" i="6"/>
  <c r="I115" i="6"/>
  <c r="H115" i="6"/>
  <c r="G115" i="6"/>
  <c r="E115" i="6"/>
  <c r="J114" i="6"/>
  <c r="E114" i="6"/>
  <c r="K113" i="6"/>
  <c r="J113" i="6"/>
  <c r="E113" i="6"/>
  <c r="K112" i="6"/>
  <c r="J112" i="6"/>
  <c r="H112" i="6"/>
  <c r="I112" i="6"/>
  <c r="F112" i="6"/>
  <c r="V112" i="6"/>
  <c r="T112" i="6"/>
  <c r="R112" i="6"/>
  <c r="U112" i="6"/>
  <c r="S112" i="6"/>
  <c r="Q112" i="6"/>
  <c r="E112" i="6"/>
  <c r="D112" i="6"/>
  <c r="B112" i="6"/>
  <c r="K111" i="6"/>
  <c r="J111" i="6"/>
  <c r="I111" i="6"/>
  <c r="H111" i="6"/>
  <c r="G111" i="6"/>
  <c r="F111" i="6"/>
  <c r="C110" i="6"/>
  <c r="V109" i="6"/>
  <c r="T109" i="6"/>
  <c r="K114" i="6" s="1"/>
  <c r="R109" i="6"/>
  <c r="U109" i="6"/>
  <c r="S109" i="6"/>
  <c r="Q109" i="6"/>
  <c r="I113" i="6" s="1"/>
  <c r="E109" i="6"/>
  <c r="D109" i="6"/>
  <c r="B109" i="6"/>
  <c r="H106" i="6"/>
  <c r="J106" i="6"/>
  <c r="I104" i="6"/>
  <c r="H104" i="6"/>
  <c r="G104" i="6"/>
  <c r="E104" i="6"/>
  <c r="J103" i="6"/>
  <c r="E103" i="6"/>
  <c r="J102" i="6"/>
  <c r="E102" i="6"/>
  <c r="K101" i="6"/>
  <c r="J101" i="6"/>
  <c r="H101" i="6"/>
  <c r="I101" i="6"/>
  <c r="F101" i="6"/>
  <c r="V101" i="6"/>
  <c r="T101" i="6"/>
  <c r="R101" i="6"/>
  <c r="U101" i="6"/>
  <c r="S101" i="6"/>
  <c r="Q101" i="6"/>
  <c r="I102" i="6" s="1"/>
  <c r="E101" i="6"/>
  <c r="D101" i="6"/>
  <c r="B101" i="6"/>
  <c r="K100" i="6"/>
  <c r="J100" i="6"/>
  <c r="I100" i="6"/>
  <c r="H100" i="6"/>
  <c r="G100" i="6"/>
  <c r="F100" i="6"/>
  <c r="C99" i="6"/>
  <c r="V98" i="6"/>
  <c r="T98" i="6"/>
  <c r="K103" i="6" s="1"/>
  <c r="R98" i="6"/>
  <c r="K102" i="6" s="1"/>
  <c r="U98" i="6"/>
  <c r="S98" i="6"/>
  <c r="Q98" i="6"/>
  <c r="E98" i="6"/>
  <c r="D98" i="6"/>
  <c r="B98" i="6"/>
  <c r="A97" i="6"/>
  <c r="I95" i="6"/>
  <c r="J95" i="6"/>
  <c r="I94" i="6"/>
  <c r="J94" i="6"/>
  <c r="A93" i="6"/>
  <c r="H89" i="6"/>
  <c r="J89" i="6"/>
  <c r="I87" i="6"/>
  <c r="H87" i="6"/>
  <c r="G87" i="6"/>
  <c r="E87" i="6"/>
  <c r="J86" i="6"/>
  <c r="I86" i="6"/>
  <c r="E86" i="6"/>
  <c r="J85" i="6"/>
  <c r="E85" i="6"/>
  <c r="K84" i="6"/>
  <c r="J84" i="6"/>
  <c r="H84" i="6"/>
  <c r="I84" i="6"/>
  <c r="F84" i="6"/>
  <c r="V84" i="6"/>
  <c r="T84" i="6"/>
  <c r="K86" i="6" s="1"/>
  <c r="R84" i="6"/>
  <c r="U84" i="6"/>
  <c r="S84" i="6"/>
  <c r="Q84" i="6"/>
  <c r="E84" i="6"/>
  <c r="D84" i="6"/>
  <c r="B84" i="6"/>
  <c r="K83" i="6"/>
  <c r="J83" i="6"/>
  <c r="I83" i="6"/>
  <c r="H83" i="6"/>
  <c r="G83" i="6"/>
  <c r="F83" i="6"/>
  <c r="C82" i="6"/>
  <c r="V81" i="6"/>
  <c r="T81" i="6"/>
  <c r="R81" i="6"/>
  <c r="U81" i="6"/>
  <c r="S81" i="6"/>
  <c r="Q81" i="6"/>
  <c r="I85" i="6" s="1"/>
  <c r="E81" i="6"/>
  <c r="D81" i="6"/>
  <c r="B81" i="6"/>
  <c r="H78" i="6"/>
  <c r="J78" i="6"/>
  <c r="I76" i="6"/>
  <c r="H76" i="6"/>
  <c r="G76" i="6"/>
  <c r="E76" i="6"/>
  <c r="J75" i="6"/>
  <c r="E75" i="6"/>
  <c r="J74" i="6"/>
  <c r="E74" i="6"/>
  <c r="K73" i="6"/>
  <c r="J73" i="6"/>
  <c r="H73" i="6"/>
  <c r="I73" i="6"/>
  <c r="F73" i="6"/>
  <c r="V73" i="6"/>
  <c r="T73" i="6"/>
  <c r="K75" i="6" s="1"/>
  <c r="R73" i="6"/>
  <c r="K74" i="6" s="1"/>
  <c r="J77" i="6" s="1"/>
  <c r="U73" i="6"/>
  <c r="S73" i="6"/>
  <c r="Q73" i="6"/>
  <c r="E73" i="6"/>
  <c r="D73" i="6"/>
  <c r="B73" i="6"/>
  <c r="K72" i="6"/>
  <c r="J72" i="6"/>
  <c r="I72" i="6"/>
  <c r="H72" i="6"/>
  <c r="G72" i="6"/>
  <c r="F72" i="6"/>
  <c r="K71" i="6"/>
  <c r="J71" i="6"/>
  <c r="I71" i="6"/>
  <c r="H71" i="6"/>
  <c r="G71" i="6"/>
  <c r="F71" i="6"/>
  <c r="K70" i="6"/>
  <c r="J70" i="6"/>
  <c r="I70" i="6"/>
  <c r="H70" i="6"/>
  <c r="G70" i="6"/>
  <c r="F70" i="6"/>
  <c r="V69" i="6"/>
  <c r="T69" i="6"/>
  <c r="R69" i="6"/>
  <c r="U69" i="6"/>
  <c r="S69" i="6"/>
  <c r="I75" i="6" s="1"/>
  <c r="O79" i="6" s="1"/>
  <c r="Q69" i="6"/>
  <c r="I74" i="6" s="1"/>
  <c r="E69" i="6"/>
  <c r="D69" i="6"/>
  <c r="B69" i="6"/>
  <c r="H66" i="6"/>
  <c r="J66" i="6"/>
  <c r="I64" i="6"/>
  <c r="H64" i="6"/>
  <c r="G64" i="6"/>
  <c r="E64" i="6"/>
  <c r="K63" i="6"/>
  <c r="J63" i="6"/>
  <c r="E63" i="6"/>
  <c r="K62" i="6"/>
  <c r="J62" i="6"/>
  <c r="E62" i="6"/>
  <c r="K61" i="6"/>
  <c r="J61" i="6"/>
  <c r="H61" i="6"/>
  <c r="I61" i="6"/>
  <c r="F61" i="6"/>
  <c r="V61" i="6"/>
  <c r="T61" i="6"/>
  <c r="R61" i="6"/>
  <c r="U61" i="6"/>
  <c r="S61" i="6"/>
  <c r="Q61" i="6"/>
  <c r="E61" i="6"/>
  <c r="D61" i="6"/>
  <c r="B61" i="6"/>
  <c r="K60" i="6"/>
  <c r="J60" i="6"/>
  <c r="I60" i="6"/>
  <c r="H60" i="6"/>
  <c r="G60" i="6"/>
  <c r="F60" i="6"/>
  <c r="C59" i="6"/>
  <c r="V58" i="6"/>
  <c r="T58" i="6"/>
  <c r="R58" i="6"/>
  <c r="U58" i="6"/>
  <c r="S58" i="6"/>
  <c r="I63" i="6" s="1"/>
  <c r="Q58" i="6"/>
  <c r="I62" i="6" s="1"/>
  <c r="E58" i="6"/>
  <c r="D58" i="6"/>
  <c r="B58" i="6"/>
  <c r="H55" i="6"/>
  <c r="J55" i="6"/>
  <c r="I53" i="6"/>
  <c r="H53" i="6"/>
  <c r="G53" i="6"/>
  <c r="E53" i="6"/>
  <c r="J52" i="6"/>
  <c r="I52" i="6"/>
  <c r="E52" i="6"/>
  <c r="J51" i="6"/>
  <c r="E51" i="6"/>
  <c r="K50" i="6"/>
  <c r="J50" i="6"/>
  <c r="H50" i="6"/>
  <c r="I50" i="6"/>
  <c r="F50" i="6"/>
  <c r="V50" i="6"/>
  <c r="T50" i="6"/>
  <c r="K52" i="6" s="1"/>
  <c r="R50" i="6"/>
  <c r="K51" i="6" s="1"/>
  <c r="U50" i="6"/>
  <c r="S50" i="6"/>
  <c r="Q50" i="6"/>
  <c r="E50" i="6"/>
  <c r="D50" i="6"/>
  <c r="B50" i="6"/>
  <c r="K49" i="6"/>
  <c r="J49" i="6"/>
  <c r="I49" i="6"/>
  <c r="H49" i="6"/>
  <c r="G49" i="6"/>
  <c r="F49" i="6"/>
  <c r="C48" i="6"/>
  <c r="V47" i="6"/>
  <c r="T47" i="6"/>
  <c r="R47" i="6"/>
  <c r="U47" i="6"/>
  <c r="S47" i="6"/>
  <c r="Q47" i="6"/>
  <c r="I51" i="6" s="1"/>
  <c r="E47" i="6"/>
  <c r="D47" i="6"/>
  <c r="B47" i="6"/>
  <c r="A46" i="6"/>
  <c r="A44" i="6"/>
  <c r="I42" i="6"/>
  <c r="J42" i="6"/>
  <c r="I41" i="6"/>
  <c r="J41" i="6"/>
  <c r="H40" i="6"/>
  <c r="J40" i="6"/>
  <c r="A40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1" i="3"/>
  <c r="Y1" i="3"/>
  <c r="CV1" i="3" s="1"/>
  <c r="CX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DG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X11" i="3"/>
  <c r="CY11" i="3"/>
  <c r="CZ11" i="3"/>
  <c r="DB11" i="3" s="1"/>
  <c r="DA11" i="3"/>
  <c r="DC11" i="3"/>
  <c r="DF11" i="3"/>
  <c r="A12" i="3"/>
  <c r="Y12" i="3"/>
  <c r="CX12" i="3" s="1"/>
  <c r="CW12" i="3"/>
  <c r="CY12" i="3"/>
  <c r="CZ12" i="3"/>
  <c r="DA12" i="3"/>
  <c r="DB12" i="3"/>
  <c r="DC12" i="3"/>
  <c r="A13" i="3"/>
  <c r="Y13" i="3"/>
  <c r="CX13" i="3"/>
  <c r="CY13" i="3"/>
  <c r="CZ13" i="3"/>
  <c r="DB13" i="3" s="1"/>
  <c r="DA13" i="3"/>
  <c r="DC13" i="3"/>
  <c r="DI13" i="3"/>
  <c r="A14" i="3"/>
  <c r="Y14" i="3"/>
  <c r="CX14" i="3" s="1"/>
  <c r="CY14" i="3"/>
  <c r="CZ14" i="3"/>
  <c r="DB14" i="3" s="1"/>
  <c r="DA14" i="3"/>
  <c r="DC14" i="3"/>
  <c r="A15" i="3"/>
  <c r="Y15" i="3"/>
  <c r="CU15" i="3"/>
  <c r="CV15" i="3"/>
  <c r="CX15" i="3"/>
  <c r="CY15" i="3"/>
  <c r="CZ15" i="3"/>
  <c r="DB15" i="3" s="1"/>
  <c r="DA15" i="3"/>
  <c r="DC15" i="3"/>
  <c r="DF15" i="3"/>
  <c r="DG15" i="3"/>
  <c r="A16" i="3"/>
  <c r="Y16" i="3"/>
  <c r="CY16" i="3"/>
  <c r="CZ16" i="3"/>
  <c r="DA16" i="3"/>
  <c r="DB16" i="3"/>
  <c r="DC16" i="3"/>
  <c r="A17" i="3"/>
  <c r="Y17" i="3"/>
  <c r="CX17" i="3" s="1"/>
  <c r="DF17" i="3" s="1"/>
  <c r="DJ17" i="3" s="1"/>
  <c r="CY17" i="3"/>
  <c r="CZ17" i="3"/>
  <c r="DB17" i="3" s="1"/>
  <c r="DA17" i="3"/>
  <c r="DC17" i="3"/>
  <c r="DG17" i="3"/>
  <c r="DH17" i="3"/>
  <c r="DI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U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W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V59" i="3" s="1"/>
  <c r="CU59" i="3"/>
  <c r="CX59" i="3"/>
  <c r="CY59" i="3"/>
  <c r="CZ59" i="3"/>
  <c r="DA59" i="3"/>
  <c r="DB59" i="3"/>
  <c r="DC59" i="3"/>
  <c r="DH59" i="3"/>
  <c r="A60" i="3"/>
  <c r="Y60" i="3"/>
  <c r="CW60" i="3"/>
  <c r="CX60" i="3"/>
  <c r="CY60" i="3"/>
  <c r="CZ60" i="3"/>
  <c r="DB60" i="3" s="1"/>
  <c r="DA60" i="3"/>
  <c r="DC60" i="3"/>
  <c r="A61" i="3"/>
  <c r="Y61" i="3"/>
  <c r="CX61" i="3" s="1"/>
  <c r="CY61" i="3"/>
  <c r="CZ61" i="3"/>
  <c r="DA61" i="3"/>
  <c r="DB61" i="3"/>
  <c r="DC61" i="3"/>
  <c r="A62" i="3"/>
  <c r="Y62" i="3"/>
  <c r="CU62" i="3"/>
  <c r="CV62" i="3"/>
  <c r="CX62" i="3"/>
  <c r="CY62" i="3"/>
  <c r="CZ62" i="3"/>
  <c r="DB62" i="3" s="1"/>
  <c r="DA62" i="3"/>
  <c r="DC62" i="3"/>
  <c r="DF62" i="3"/>
  <c r="DG62" i="3"/>
  <c r="A63" i="3"/>
  <c r="Y63" i="3"/>
  <c r="CW63" i="3"/>
  <c r="CX63" i="3"/>
  <c r="CY63" i="3"/>
  <c r="CZ63" i="3"/>
  <c r="DA63" i="3"/>
  <c r="DB63" i="3"/>
  <c r="DC63" i="3"/>
  <c r="DG63" i="3"/>
  <c r="DJ63" i="3" s="1"/>
  <c r="A64" i="3"/>
  <c r="Y64" i="3"/>
  <c r="CX64" i="3" s="1"/>
  <c r="CY64" i="3"/>
  <c r="CZ64" i="3"/>
  <c r="DA64" i="3"/>
  <c r="DB64" i="3"/>
  <c r="DC64" i="3"/>
  <c r="A65" i="3"/>
  <c r="Y65" i="3"/>
  <c r="CV65" i="3" s="1"/>
  <c r="CU65" i="3"/>
  <c r="CX65" i="3"/>
  <c r="CY65" i="3"/>
  <c r="CZ65" i="3"/>
  <c r="DB65" i="3" s="1"/>
  <c r="DA65" i="3"/>
  <c r="DC65" i="3"/>
  <c r="A66" i="3"/>
  <c r="Y66" i="3"/>
  <c r="CU66" i="3"/>
  <c r="CV66" i="3"/>
  <c r="CX66" i="3"/>
  <c r="CY66" i="3"/>
  <c r="CZ66" i="3"/>
  <c r="DB66" i="3" s="1"/>
  <c r="DA66" i="3"/>
  <c r="DC66" i="3"/>
  <c r="DI66" i="3"/>
  <c r="DJ66" i="3" s="1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X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X83" i="3" s="1"/>
  <c r="CU83" i="3"/>
  <c r="CY83" i="3"/>
  <c r="CZ83" i="3"/>
  <c r="DA83" i="3"/>
  <c r="DB83" i="3"/>
  <c r="DC83" i="3"/>
  <c r="DF83" i="3"/>
  <c r="DG83" i="3"/>
  <c r="DH83" i="3"/>
  <c r="DI83" i="3"/>
  <c r="DJ83" i="3" s="1"/>
  <c r="A84" i="3"/>
  <c r="Y84" i="3"/>
  <c r="CU84" i="3"/>
  <c r="CV84" i="3"/>
  <c r="CX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X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W93" i="3"/>
  <c r="CX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U97" i="3"/>
  <c r="CY97" i="3"/>
  <c r="CZ97" i="3"/>
  <c r="DB97" i="3" s="1"/>
  <c r="DA97" i="3"/>
  <c r="DC97" i="3"/>
  <c r="A98" i="3"/>
  <c r="Y98" i="3"/>
  <c r="CW98" i="3"/>
  <c r="CX98" i="3"/>
  <c r="CY98" i="3"/>
  <c r="CZ98" i="3"/>
  <c r="DB98" i="3" s="1"/>
  <c r="DA98" i="3"/>
  <c r="DC98" i="3"/>
  <c r="A99" i="3"/>
  <c r="Y99" i="3"/>
  <c r="CW99" i="3"/>
  <c r="CX99" i="3"/>
  <c r="CY99" i="3"/>
  <c r="CZ99" i="3"/>
  <c r="DB99" i="3" s="1"/>
  <c r="DA99" i="3"/>
  <c r="DC99" i="3"/>
  <c r="A100" i="3"/>
  <c r="Y100" i="3"/>
  <c r="CX100" i="3"/>
  <c r="CY100" i="3"/>
  <c r="CZ100" i="3"/>
  <c r="DA100" i="3"/>
  <c r="DB100" i="3"/>
  <c r="DC100" i="3"/>
  <c r="DI100" i="3"/>
  <c r="A101" i="3"/>
  <c r="Y101" i="3"/>
  <c r="CX101" i="3"/>
  <c r="CY101" i="3"/>
  <c r="CZ101" i="3"/>
  <c r="DB101" i="3" s="1"/>
  <c r="DA101" i="3"/>
  <c r="DC101" i="3"/>
  <c r="A102" i="3"/>
  <c r="Y102" i="3"/>
  <c r="CX102" i="3"/>
  <c r="DG102" i="3" s="1"/>
  <c r="CY102" i="3"/>
  <c r="CZ102" i="3"/>
  <c r="DB102" i="3" s="1"/>
  <c r="DA102" i="3"/>
  <c r="DC102" i="3"/>
  <c r="DF102" i="3"/>
  <c r="DJ102" i="3" s="1"/>
  <c r="DH102" i="3"/>
  <c r="DI102" i="3"/>
  <c r="A103" i="3"/>
  <c r="Y103" i="3"/>
  <c r="CX103" i="3"/>
  <c r="CY103" i="3"/>
  <c r="CZ103" i="3"/>
  <c r="DA103" i="3"/>
  <c r="DB103" i="3"/>
  <c r="DC103" i="3"/>
  <c r="DG103" i="3"/>
  <c r="A104" i="3"/>
  <c r="Y104" i="3"/>
  <c r="CX104" i="3"/>
  <c r="CY104" i="3"/>
  <c r="CZ104" i="3"/>
  <c r="DA104" i="3"/>
  <c r="DB104" i="3"/>
  <c r="DC104" i="3"/>
  <c r="A105" i="3"/>
  <c r="Y105" i="3"/>
  <c r="CV105" i="3" s="1"/>
  <c r="CU105" i="3"/>
  <c r="CX105" i="3"/>
  <c r="CY105" i="3"/>
  <c r="CZ105" i="3"/>
  <c r="DB105" i="3" s="1"/>
  <c r="DA105" i="3"/>
  <c r="DC105" i="3"/>
  <c r="A106" i="3"/>
  <c r="Y106" i="3"/>
  <c r="CW106" i="3" s="1"/>
  <c r="CY106" i="3"/>
  <c r="CZ106" i="3"/>
  <c r="DB106" i="3" s="1"/>
  <c r="DA106" i="3"/>
  <c r="DC106" i="3"/>
  <c r="A107" i="3"/>
  <c r="Y107" i="3"/>
  <c r="CW107" i="3" s="1"/>
  <c r="CX107" i="3"/>
  <c r="CY107" i="3"/>
  <c r="CZ107" i="3"/>
  <c r="DB107" i="3" s="1"/>
  <c r="DA107" i="3"/>
  <c r="DC107" i="3"/>
  <c r="A108" i="3"/>
  <c r="Y108" i="3"/>
  <c r="CX108" i="3"/>
  <c r="CY108" i="3"/>
  <c r="CZ108" i="3"/>
  <c r="DB108" i="3" s="1"/>
  <c r="DA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 s="1"/>
  <c r="CY110" i="3"/>
  <c r="CZ110" i="3"/>
  <c r="DB110" i="3" s="1"/>
  <c r="DA110" i="3"/>
  <c r="DC110" i="3"/>
  <c r="DG110" i="3"/>
  <c r="DH110" i="3"/>
  <c r="A111" i="3"/>
  <c r="Y111" i="3"/>
  <c r="CX111" i="3"/>
  <c r="CY111" i="3"/>
  <c r="CZ111" i="3"/>
  <c r="DA111" i="3"/>
  <c r="DB111" i="3"/>
  <c r="DC111" i="3"/>
  <c r="DG111" i="3"/>
  <c r="A112" i="3"/>
  <c r="Y112" i="3"/>
  <c r="CX112" i="3"/>
  <c r="CY112" i="3"/>
  <c r="CZ112" i="3"/>
  <c r="DA112" i="3"/>
  <c r="DB112" i="3"/>
  <c r="DC112" i="3"/>
  <c r="DI112" i="3"/>
  <c r="A113" i="3"/>
  <c r="Y113" i="3"/>
  <c r="CV113" i="3" s="1"/>
  <c r="CU113" i="3"/>
  <c r="CX113" i="3"/>
  <c r="CY113" i="3"/>
  <c r="CZ113" i="3"/>
  <c r="DB113" i="3" s="1"/>
  <c r="DA113" i="3"/>
  <c r="DC113" i="3"/>
  <c r="A114" i="3"/>
  <c r="Y114" i="3"/>
  <c r="CX114" i="3" s="1"/>
  <c r="CW114" i="3"/>
  <c r="CY114" i="3"/>
  <c r="CZ114" i="3"/>
  <c r="DB114" i="3" s="1"/>
  <c r="DA114" i="3"/>
  <c r="DC114" i="3"/>
  <c r="A115" i="3"/>
  <c r="Y115" i="3"/>
  <c r="CX115" i="3" s="1"/>
  <c r="CW115" i="3"/>
  <c r="CY115" i="3"/>
  <c r="CZ115" i="3"/>
  <c r="DB115" i="3" s="1"/>
  <c r="DA115" i="3"/>
  <c r="DC115" i="3"/>
  <c r="A116" i="3"/>
  <c r="Y116" i="3"/>
  <c r="CW116" i="3"/>
  <c r="CX116" i="3"/>
  <c r="CY116" i="3"/>
  <c r="CZ116" i="3"/>
  <c r="DB116" i="3" s="1"/>
  <c r="DA116" i="3"/>
  <c r="DC116" i="3"/>
  <c r="DF116" i="3"/>
  <c r="DG116" i="3"/>
  <c r="DJ116" i="3" s="1"/>
  <c r="A117" i="3"/>
  <c r="Y117" i="3"/>
  <c r="CX117" i="3"/>
  <c r="CY117" i="3"/>
  <c r="CZ117" i="3"/>
  <c r="DB117" i="3" s="1"/>
  <c r="DA117" i="3"/>
  <c r="DC117" i="3"/>
  <c r="A118" i="3"/>
  <c r="Y118" i="3"/>
  <c r="CX118" i="3"/>
  <c r="CY118" i="3"/>
  <c r="CZ118" i="3"/>
  <c r="DA118" i="3"/>
  <c r="DB118" i="3"/>
  <c r="DC118" i="3"/>
  <c r="DH118" i="3"/>
  <c r="DI118" i="3"/>
  <c r="A119" i="3"/>
  <c r="Y119" i="3"/>
  <c r="CU119" i="3"/>
  <c r="CY119" i="3"/>
  <c r="CZ119" i="3"/>
  <c r="DA119" i="3"/>
  <c r="DB119" i="3"/>
  <c r="DC119" i="3"/>
  <c r="A120" i="3"/>
  <c r="Y120" i="3"/>
  <c r="CW120" i="3"/>
  <c r="CX120" i="3"/>
  <c r="CY120" i="3"/>
  <c r="CZ120" i="3"/>
  <c r="DB120" i="3" s="1"/>
  <c r="DA120" i="3"/>
  <c r="DC120" i="3"/>
  <c r="DH120" i="3"/>
  <c r="A121" i="3"/>
  <c r="Y121" i="3"/>
  <c r="CX121" i="3" s="1"/>
  <c r="CY121" i="3"/>
  <c r="CZ121" i="3"/>
  <c r="DA121" i="3"/>
  <c r="DB121" i="3"/>
  <c r="DC121" i="3"/>
  <c r="A122" i="3"/>
  <c r="Y122" i="3"/>
  <c r="CW122" i="3" s="1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X124" i="3" s="1"/>
  <c r="CY124" i="3"/>
  <c r="CZ124" i="3"/>
  <c r="DB124" i="3" s="1"/>
  <c r="DA124" i="3"/>
  <c r="DC124" i="3"/>
  <c r="A125" i="3"/>
  <c r="Y125" i="3"/>
  <c r="CU125" i="3"/>
  <c r="CY125" i="3"/>
  <c r="CZ125" i="3"/>
  <c r="DA125" i="3"/>
  <c r="DB125" i="3"/>
  <c r="DC125" i="3"/>
  <c r="A126" i="3"/>
  <c r="Y126" i="3"/>
  <c r="CW126" i="3"/>
  <c r="CX126" i="3"/>
  <c r="CY126" i="3"/>
  <c r="CZ126" i="3"/>
  <c r="DB126" i="3" s="1"/>
  <c r="DA126" i="3"/>
  <c r="DC126" i="3"/>
  <c r="DH126" i="3"/>
  <c r="DI126" i="3"/>
  <c r="A127" i="3"/>
  <c r="Y127" i="3"/>
  <c r="CX127" i="3" s="1"/>
  <c r="CY127" i="3"/>
  <c r="CZ127" i="3"/>
  <c r="DA127" i="3"/>
  <c r="DB127" i="3"/>
  <c r="DC127" i="3"/>
  <c r="A128" i="3"/>
  <c r="Y128" i="3"/>
  <c r="CX128" i="3"/>
  <c r="CY128" i="3"/>
  <c r="CZ128" i="3"/>
  <c r="DB128" i="3" s="1"/>
  <c r="DA128" i="3"/>
  <c r="DC128" i="3"/>
  <c r="A129" i="3"/>
  <c r="Y129" i="3"/>
  <c r="CX129" i="3" s="1"/>
  <c r="CY129" i="3"/>
  <c r="CZ129" i="3"/>
  <c r="DA129" i="3"/>
  <c r="DB129" i="3"/>
  <c r="DC129" i="3"/>
  <c r="DF129" i="3"/>
  <c r="DJ129" i="3" s="1"/>
  <c r="DI129" i="3"/>
  <c r="A130" i="3"/>
  <c r="Y130" i="3"/>
  <c r="CX130" i="3"/>
  <c r="CY130" i="3"/>
  <c r="CZ130" i="3"/>
  <c r="DB130" i="3" s="1"/>
  <c r="DA130" i="3"/>
  <c r="DC130" i="3"/>
  <c r="DH130" i="3"/>
  <c r="DI130" i="3"/>
  <c r="A131" i="3"/>
  <c r="Y131" i="3"/>
  <c r="CU131" i="3"/>
  <c r="CY131" i="3"/>
  <c r="CZ131" i="3"/>
  <c r="DB131" i="3" s="1"/>
  <c r="DA131" i="3"/>
  <c r="DC131" i="3"/>
  <c r="A132" i="3"/>
  <c r="Y132" i="3"/>
  <c r="CW132" i="3" s="1"/>
  <c r="CX132" i="3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F134" i="3"/>
  <c r="DJ134" i="3" s="1"/>
  <c r="DG134" i="3"/>
  <c r="DH134" i="3"/>
  <c r="DI134" i="3"/>
  <c r="A135" i="3"/>
  <c r="Y135" i="3"/>
  <c r="CX135" i="3"/>
  <c r="CY135" i="3"/>
  <c r="CZ135" i="3"/>
  <c r="DB135" i="3" s="1"/>
  <c r="DA135" i="3"/>
  <c r="DC135" i="3"/>
  <c r="A136" i="3"/>
  <c r="Y136" i="3"/>
  <c r="CX136" i="3"/>
  <c r="CY136" i="3"/>
  <c r="CZ136" i="3"/>
  <c r="DA136" i="3"/>
  <c r="DB136" i="3"/>
  <c r="DC136" i="3"/>
  <c r="A137" i="3"/>
  <c r="Y137" i="3"/>
  <c r="CU137" i="3"/>
  <c r="CY137" i="3"/>
  <c r="CZ137" i="3"/>
  <c r="DB137" i="3" s="1"/>
  <c r="DA137" i="3"/>
  <c r="DC137" i="3"/>
  <c r="A138" i="3"/>
  <c r="Y138" i="3"/>
  <c r="CW138" i="3"/>
  <c r="CX138" i="3"/>
  <c r="CY138" i="3"/>
  <c r="CZ138" i="3"/>
  <c r="DB138" i="3" s="1"/>
  <c r="DA138" i="3"/>
  <c r="DC138" i="3"/>
  <c r="DF138" i="3"/>
  <c r="DG138" i="3"/>
  <c r="DJ138" i="3" s="1"/>
  <c r="A139" i="3"/>
  <c r="Y139" i="3"/>
  <c r="CX139" i="3" s="1"/>
  <c r="CY139" i="3"/>
  <c r="CZ139" i="3"/>
  <c r="DB139" i="3" s="1"/>
  <c r="DA139" i="3"/>
  <c r="DC139" i="3"/>
  <c r="A140" i="3"/>
  <c r="Y140" i="3"/>
  <c r="CX140" i="3"/>
  <c r="DH140" i="3" s="1"/>
  <c r="CY140" i="3"/>
  <c r="CZ140" i="3"/>
  <c r="DA140" i="3"/>
  <c r="DB140" i="3"/>
  <c r="DC140" i="3"/>
  <c r="DF140" i="3"/>
  <c r="DG140" i="3"/>
  <c r="DI140" i="3"/>
  <c r="DJ140" i="3"/>
  <c r="A141" i="3"/>
  <c r="Y141" i="3"/>
  <c r="CX141" i="3"/>
  <c r="DG141" i="3" s="1"/>
  <c r="CY141" i="3"/>
  <c r="CZ141" i="3"/>
  <c r="DA141" i="3"/>
  <c r="DB141" i="3"/>
  <c r="DC141" i="3"/>
  <c r="DF141" i="3"/>
  <c r="DH141" i="3"/>
  <c r="DI141" i="3"/>
  <c r="DJ141" i="3"/>
  <c r="A142" i="3"/>
  <c r="Y142" i="3"/>
  <c r="CU142" i="3"/>
  <c r="CV142" i="3"/>
  <c r="CX142" i="3"/>
  <c r="CY142" i="3"/>
  <c r="CZ142" i="3"/>
  <c r="DB142" i="3" s="1"/>
  <c r="DA142" i="3"/>
  <c r="DC142" i="3"/>
  <c r="A143" i="3"/>
  <c r="Y143" i="3"/>
  <c r="CX143" i="3" s="1"/>
  <c r="CW143" i="3"/>
  <c r="CY143" i="3"/>
  <c r="CZ143" i="3"/>
  <c r="DA143" i="3"/>
  <c r="DB143" i="3"/>
  <c r="DC143" i="3"/>
  <c r="A144" i="3"/>
  <c r="Y144" i="3"/>
  <c r="CX144" i="3"/>
  <c r="CY144" i="3"/>
  <c r="CZ144" i="3"/>
  <c r="DA144" i="3"/>
  <c r="DB144" i="3"/>
  <c r="DC144" i="3"/>
  <c r="DF144" i="3"/>
  <c r="DJ144" i="3" s="1"/>
  <c r="DG144" i="3"/>
  <c r="A145" i="3"/>
  <c r="Y145" i="3"/>
  <c r="CX145" i="3" s="1"/>
  <c r="CY145" i="3"/>
  <c r="CZ145" i="3"/>
  <c r="DA145" i="3"/>
  <c r="DB145" i="3"/>
  <c r="DC145" i="3"/>
  <c r="DF145" i="3"/>
  <c r="DH145" i="3"/>
  <c r="DJ145" i="3"/>
  <c r="A146" i="3"/>
  <c r="Y146" i="3"/>
  <c r="CX146" i="3" s="1"/>
  <c r="DG146" i="3" s="1"/>
  <c r="CY146" i="3"/>
  <c r="CZ146" i="3"/>
  <c r="DB146" i="3" s="1"/>
  <c r="DA146" i="3"/>
  <c r="DC146" i="3"/>
  <c r="DF146" i="3"/>
  <c r="DJ146" i="3" s="1"/>
  <c r="DH146" i="3"/>
  <c r="DI146" i="3"/>
  <c r="A147" i="3"/>
  <c r="Y147" i="3"/>
  <c r="CY147" i="3"/>
  <c r="CZ147" i="3"/>
  <c r="DB147" i="3" s="1"/>
  <c r="DA147" i="3"/>
  <c r="DC147" i="3"/>
  <c r="A148" i="3"/>
  <c r="Y148" i="3"/>
  <c r="CW148" i="3" s="1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X150" i="3" s="1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X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W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X169" i="3" s="1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W174" i="3" s="1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X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W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X190" i="3" s="1"/>
  <c r="CW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X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X199" i="3" s="1"/>
  <c r="CY199" i="3"/>
  <c r="CZ199" i="3"/>
  <c r="DA199" i="3"/>
  <c r="DB199" i="3"/>
  <c r="DC199" i="3"/>
  <c r="A200" i="3"/>
  <c r="Y200" i="3"/>
  <c r="CX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X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V211" i="3"/>
  <c r="CY211" i="3"/>
  <c r="CZ211" i="3"/>
  <c r="DA211" i="3"/>
  <c r="DB211" i="3"/>
  <c r="DC211" i="3"/>
  <c r="A212" i="3"/>
  <c r="Y212" i="3"/>
  <c r="CX212" i="3" s="1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X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X221" i="3" s="1"/>
  <c r="CY221" i="3"/>
  <c r="CZ221" i="3"/>
  <c r="DA221" i="3"/>
  <c r="DB221" i="3"/>
  <c r="DC221" i="3"/>
  <c r="A222" i="3"/>
  <c r="Y222" i="3"/>
  <c r="CX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U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X230" i="3" s="1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X232" i="3" s="1"/>
  <c r="CY232" i="3"/>
  <c r="CZ232" i="3"/>
  <c r="DA232" i="3"/>
  <c r="DB232" i="3"/>
  <c r="DC232" i="3"/>
  <c r="DF232" i="3"/>
  <c r="DJ232" i="3" s="1"/>
  <c r="DG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U235" i="3"/>
  <c r="CV235" i="3"/>
  <c r="CX235" i="3"/>
  <c r="CY235" i="3"/>
  <c r="CZ235" i="3"/>
  <c r="DB235" i="3" s="1"/>
  <c r="DA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V237" i="3" s="1"/>
  <c r="CU237" i="3"/>
  <c r="CX237" i="3"/>
  <c r="CY237" i="3"/>
  <c r="CZ237" i="3"/>
  <c r="DB237" i="3" s="1"/>
  <c r="DA237" i="3"/>
  <c r="DC237" i="3"/>
  <c r="DH237" i="3"/>
  <c r="DI237" i="3"/>
  <c r="DJ237" i="3"/>
  <c r="A238" i="3"/>
  <c r="Y238" i="3"/>
  <c r="CX238" i="3" s="1"/>
  <c r="DF238" i="3" s="1"/>
  <c r="CY238" i="3"/>
  <c r="CZ238" i="3"/>
  <c r="DA238" i="3"/>
  <c r="DB238" i="3"/>
  <c r="DC238" i="3"/>
  <c r="DG238" i="3"/>
  <c r="DH238" i="3"/>
  <c r="DI238" i="3"/>
  <c r="DJ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X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X244" i="3" s="1"/>
  <c r="CY244" i="3"/>
  <c r="CZ244" i="3"/>
  <c r="DA244" i="3"/>
  <c r="DB244" i="3"/>
  <c r="DC244" i="3"/>
  <c r="A245" i="3"/>
  <c r="Y245" i="3"/>
  <c r="CX245" i="3" s="1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W247" i="3"/>
  <c r="CY247" i="3"/>
  <c r="CZ247" i="3"/>
  <c r="DB247" i="3" s="1"/>
  <c r="DA247" i="3"/>
  <c r="DC247" i="3"/>
  <c r="A248" i="3"/>
  <c r="Y248" i="3"/>
  <c r="CW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X251" i="3"/>
  <c r="CY251" i="3"/>
  <c r="CZ251" i="3"/>
  <c r="DA251" i="3"/>
  <c r="DB251" i="3"/>
  <c r="DC251" i="3"/>
  <c r="A252" i="3"/>
  <c r="Y252" i="3"/>
  <c r="CX252" i="3" s="1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X257" i="3" s="1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X262" i="3" s="1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X273" i="3" s="1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X276" i="3" s="1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X278" i="3" s="1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X287" i="3" s="1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V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X292" i="3" s="1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X296" i="3" s="1"/>
  <c r="CY296" i="3"/>
  <c r="CZ296" i="3"/>
  <c r="DA296" i="3"/>
  <c r="DB296" i="3"/>
  <c r="DC296" i="3"/>
  <c r="A297" i="3"/>
  <c r="Y297" i="3"/>
  <c r="CX297" i="3"/>
  <c r="CY297" i="3"/>
  <c r="CZ297" i="3"/>
  <c r="DB297" i="3" s="1"/>
  <c r="DA297" i="3"/>
  <c r="DC297" i="3"/>
  <c r="A298" i="3"/>
  <c r="Y298" i="3"/>
  <c r="CX298" i="3"/>
  <c r="CY298" i="3"/>
  <c r="CZ298" i="3"/>
  <c r="DB298" i="3" s="1"/>
  <c r="DA298" i="3"/>
  <c r="DC298" i="3"/>
  <c r="DI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W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W312" i="3" s="1"/>
  <c r="CX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W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X337" i="3" s="1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X341" i="3" s="1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W346" i="3"/>
  <c r="CY346" i="3"/>
  <c r="CZ346" i="3"/>
  <c r="DB346" i="3" s="1"/>
  <c r="DA346" i="3"/>
  <c r="DC346" i="3"/>
  <c r="A347" i="3"/>
  <c r="Y347" i="3"/>
  <c r="CW347" i="3" s="1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W350" i="3"/>
  <c r="CY350" i="3"/>
  <c r="CZ350" i="3"/>
  <c r="DA350" i="3"/>
  <c r="DB350" i="3"/>
  <c r="DC350" i="3"/>
  <c r="A351" i="3"/>
  <c r="Y351" i="3"/>
  <c r="CW351" i="3" s="1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X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X365" i="3" s="1"/>
  <c r="CY365" i="3"/>
  <c r="CZ365" i="3"/>
  <c r="DB365" i="3" s="1"/>
  <c r="DA365" i="3"/>
  <c r="DC365" i="3"/>
  <c r="A366" i="3"/>
  <c r="Y366" i="3"/>
  <c r="CX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V369" i="3" s="1"/>
  <c r="CU369" i="3"/>
  <c r="CY369" i="3"/>
  <c r="CZ369" i="3"/>
  <c r="DB369" i="3" s="1"/>
  <c r="DA369" i="3"/>
  <c r="DC369" i="3"/>
  <c r="A370" i="3"/>
  <c r="Y370" i="3"/>
  <c r="CW370" i="3" s="1"/>
  <c r="CX370" i="3"/>
  <c r="CY370" i="3"/>
  <c r="CZ370" i="3"/>
  <c r="DB370" i="3" s="1"/>
  <c r="DA370" i="3"/>
  <c r="DC370" i="3"/>
  <c r="A371" i="3"/>
  <c r="Y371" i="3"/>
  <c r="CX371" i="3"/>
  <c r="CY371" i="3"/>
  <c r="CZ371" i="3"/>
  <c r="DB371" i="3" s="1"/>
  <c r="DA371" i="3"/>
  <c r="DC371" i="3"/>
  <c r="DF371" i="3"/>
  <c r="DJ371" i="3" s="1"/>
  <c r="A372" i="3"/>
  <c r="Y372" i="3"/>
  <c r="CU372" i="3"/>
  <c r="CY372" i="3"/>
  <c r="CZ372" i="3"/>
  <c r="DB372" i="3" s="1"/>
  <c r="DA372" i="3"/>
  <c r="DC372" i="3"/>
  <c r="A373" i="3"/>
  <c r="Y373" i="3"/>
  <c r="CW373" i="3" s="1"/>
  <c r="CX373" i="3"/>
  <c r="CY373" i="3"/>
  <c r="CZ373" i="3"/>
  <c r="DA373" i="3"/>
  <c r="DB373" i="3"/>
  <c r="DC373" i="3"/>
  <c r="A374" i="3"/>
  <c r="Y374" i="3"/>
  <c r="CX374" i="3" s="1"/>
  <c r="CY374" i="3"/>
  <c r="CZ374" i="3"/>
  <c r="DA374" i="3"/>
  <c r="DB374" i="3"/>
  <c r="DC374" i="3"/>
  <c r="A375" i="3"/>
  <c r="Y375" i="3"/>
  <c r="CV375" i="3" s="1"/>
  <c r="CU375" i="3"/>
  <c r="CX375" i="3"/>
  <c r="CY375" i="3"/>
  <c r="CZ375" i="3"/>
  <c r="DA375" i="3"/>
  <c r="DB375" i="3"/>
  <c r="DC375" i="3"/>
  <c r="A376" i="3"/>
  <c r="Y376" i="3"/>
  <c r="CX376" i="3" s="1"/>
  <c r="CY376" i="3"/>
  <c r="CZ376" i="3"/>
  <c r="DB376" i="3" s="1"/>
  <c r="DA376" i="3"/>
  <c r="DC376" i="3"/>
  <c r="A377" i="3"/>
  <c r="Y377" i="3"/>
  <c r="CX377" i="3" s="1"/>
  <c r="CY377" i="3"/>
  <c r="CZ377" i="3"/>
  <c r="DB377" i="3" s="1"/>
  <c r="DA377" i="3"/>
  <c r="DC377" i="3"/>
  <c r="A378" i="3"/>
  <c r="Y378" i="3"/>
  <c r="CV378" i="3" s="1"/>
  <c r="CU378" i="3"/>
  <c r="CX378" i="3"/>
  <c r="CY378" i="3"/>
  <c r="CZ378" i="3"/>
  <c r="DB378" i="3" s="1"/>
  <c r="DA378" i="3"/>
  <c r="DC378" i="3"/>
  <c r="DG378" i="3"/>
  <c r="A379" i="3"/>
  <c r="Y379" i="3"/>
  <c r="CX379" i="3" s="1"/>
  <c r="CY379" i="3"/>
  <c r="CZ379" i="3"/>
  <c r="DA379" i="3"/>
  <c r="DB379" i="3"/>
  <c r="DC379" i="3"/>
  <c r="DF379" i="3"/>
  <c r="DG379" i="3"/>
  <c r="DJ379" i="3" s="1"/>
  <c r="DH379" i="3"/>
  <c r="DI379" i="3"/>
  <c r="A380" i="3"/>
  <c r="Y380" i="3"/>
  <c r="CX380" i="3"/>
  <c r="CY380" i="3"/>
  <c r="CZ380" i="3"/>
  <c r="DA380" i="3"/>
  <c r="DB380" i="3"/>
  <c r="DC380" i="3"/>
  <c r="DG380" i="3"/>
  <c r="A381" i="3"/>
  <c r="Y381" i="3"/>
  <c r="CU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X383" i="3"/>
  <c r="CY383" i="3"/>
  <c r="CZ383" i="3"/>
  <c r="DA383" i="3"/>
  <c r="DB383" i="3"/>
  <c r="DC383" i="3"/>
  <c r="DF383" i="3"/>
  <c r="DJ383" i="3" s="1"/>
  <c r="DI383" i="3"/>
  <c r="A384" i="3"/>
  <c r="Y384" i="3"/>
  <c r="CU384" i="3"/>
  <c r="CY384" i="3"/>
  <c r="CZ384" i="3"/>
  <c r="DA384" i="3"/>
  <c r="DB384" i="3"/>
  <c r="DC384" i="3"/>
  <c r="A385" i="3"/>
  <c r="Y385" i="3"/>
  <c r="CX385" i="3" s="1"/>
  <c r="CW385" i="3"/>
  <c r="CY385" i="3"/>
  <c r="CZ385" i="3"/>
  <c r="DA385" i="3"/>
  <c r="DB385" i="3"/>
  <c r="DC385" i="3"/>
  <c r="DF385" i="3"/>
  <c r="DG385" i="3"/>
  <c r="DJ385" i="3" s="1"/>
  <c r="DH385" i="3"/>
  <c r="DI385" i="3"/>
  <c r="A386" i="3"/>
  <c r="Y386" i="3"/>
  <c r="CX386" i="3"/>
  <c r="CY386" i="3"/>
  <c r="CZ386" i="3"/>
  <c r="DA386" i="3"/>
  <c r="DB386" i="3"/>
  <c r="DC386" i="3"/>
  <c r="DF386" i="3"/>
  <c r="DJ386" i="3" s="1"/>
  <c r="DG386" i="3"/>
  <c r="DH386" i="3"/>
  <c r="DI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X391" i="3" s="1"/>
  <c r="CY391" i="3"/>
  <c r="CZ391" i="3"/>
  <c r="DB391" i="3" s="1"/>
  <c r="DA391" i="3"/>
  <c r="DC391" i="3"/>
  <c r="DG391" i="3"/>
  <c r="DH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X394" i="3" s="1"/>
  <c r="CY394" i="3"/>
  <c r="CZ394" i="3"/>
  <c r="DA394" i="3"/>
  <c r="DB394" i="3"/>
  <c r="DC394" i="3"/>
  <c r="A395" i="3"/>
  <c r="Y395" i="3"/>
  <c r="CU395" i="3"/>
  <c r="CV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U401" i="3"/>
  <c r="CV401" i="3"/>
  <c r="CX401" i="3"/>
  <c r="CY401" i="3"/>
  <c r="CZ401" i="3"/>
  <c r="DB401" i="3" s="1"/>
  <c r="DA401" i="3"/>
  <c r="DC401" i="3"/>
  <c r="DF401" i="3"/>
  <c r="DH401" i="3"/>
  <c r="A402" i="3"/>
  <c r="Y402" i="3"/>
  <c r="CY402" i="3"/>
  <c r="CZ402" i="3"/>
  <c r="DB402" i="3" s="1"/>
  <c r="DA402" i="3"/>
  <c r="DC402" i="3"/>
  <c r="A403" i="3"/>
  <c r="Y403" i="3"/>
  <c r="CX403" i="3" s="1"/>
  <c r="CY403" i="3"/>
  <c r="CZ403" i="3"/>
  <c r="DA403" i="3"/>
  <c r="DB403" i="3"/>
  <c r="DC403" i="3"/>
  <c r="DH403" i="3"/>
  <c r="A404" i="3"/>
  <c r="Y404" i="3"/>
  <c r="CX404" i="3" s="1"/>
  <c r="CY404" i="3"/>
  <c r="CZ404" i="3"/>
  <c r="DB404" i="3" s="1"/>
  <c r="DA404" i="3"/>
  <c r="DC404" i="3"/>
  <c r="A405" i="3"/>
  <c r="Y405" i="3"/>
  <c r="CX405" i="3" s="1"/>
  <c r="CY405" i="3"/>
  <c r="CZ405" i="3"/>
  <c r="DB405" i="3" s="1"/>
  <c r="DA405" i="3"/>
  <c r="DC405" i="3"/>
  <c r="A406" i="3"/>
  <c r="Y406" i="3"/>
  <c r="CU406" i="3"/>
  <c r="CY406" i="3"/>
  <c r="CZ406" i="3"/>
  <c r="DB406" i="3" s="1"/>
  <c r="DA406" i="3"/>
  <c r="DC406" i="3"/>
  <c r="A407" i="3"/>
  <c r="Y407" i="3"/>
  <c r="CW407" i="3"/>
  <c r="CX407" i="3"/>
  <c r="CY407" i="3"/>
  <c r="CZ407" i="3"/>
  <c r="DA407" i="3"/>
  <c r="DB407" i="3"/>
  <c r="DC407" i="3"/>
  <c r="DF407" i="3"/>
  <c r="DG407" i="3"/>
  <c r="DJ407" i="3" s="1"/>
  <c r="DH407" i="3"/>
  <c r="DI407" i="3"/>
  <c r="A408" i="3"/>
  <c r="Y408" i="3"/>
  <c r="CY408" i="3"/>
  <c r="CZ408" i="3"/>
  <c r="DA408" i="3"/>
  <c r="DB408" i="3"/>
  <c r="DC408" i="3"/>
  <c r="A409" i="3"/>
  <c r="Y409" i="3"/>
  <c r="CX409" i="3"/>
  <c r="DG409" i="3" s="1"/>
  <c r="CY409" i="3"/>
  <c r="CZ409" i="3"/>
  <c r="DA409" i="3"/>
  <c r="DB409" i="3"/>
  <c r="DC409" i="3"/>
  <c r="DF409" i="3"/>
  <c r="DH409" i="3"/>
  <c r="DI409" i="3"/>
  <c r="DJ409" i="3"/>
  <c r="A410" i="3"/>
  <c r="Y410" i="3"/>
  <c r="CX410" i="3"/>
  <c r="DF410" i="3" s="1"/>
  <c r="CY410" i="3"/>
  <c r="CZ410" i="3"/>
  <c r="DA410" i="3"/>
  <c r="DB410" i="3"/>
  <c r="DC410" i="3"/>
  <c r="DG410" i="3"/>
  <c r="DH410" i="3"/>
  <c r="DI410" i="3"/>
  <c r="DJ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X417" i="3" s="1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W419" i="3"/>
  <c r="CX419" i="3"/>
  <c r="CY419" i="3"/>
  <c r="CZ419" i="3"/>
  <c r="DA419" i="3"/>
  <c r="DB419" i="3"/>
  <c r="DC419" i="3"/>
  <c r="A420" i="3"/>
  <c r="Y420" i="3"/>
  <c r="CX420" i="3" s="1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X439" i="3" s="1"/>
  <c r="CU439" i="3"/>
  <c r="CV439" i="3"/>
  <c r="CY439" i="3"/>
  <c r="CZ439" i="3"/>
  <c r="DB439" i="3" s="1"/>
  <c r="DA439" i="3"/>
  <c r="DC439" i="3"/>
  <c r="A440" i="3"/>
  <c r="Y440" i="3"/>
  <c r="CX440" i="3" s="1"/>
  <c r="CY440" i="3"/>
  <c r="CZ440" i="3"/>
  <c r="DB440" i="3" s="1"/>
  <c r="DA440" i="3"/>
  <c r="DC440" i="3"/>
  <c r="DF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X443" i="3" s="1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X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X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W462" i="3"/>
  <c r="CY462" i="3"/>
  <c r="CZ462" i="3"/>
  <c r="DB462" i="3" s="1"/>
  <c r="DA462" i="3"/>
  <c r="DC462" i="3"/>
  <c r="A463" i="3"/>
  <c r="Y463" i="3"/>
  <c r="CX463" i="3" s="1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W473" i="3" s="1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X475" i="3" s="1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X488" i="3" s="1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U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W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X512" i="3" s="1"/>
  <c r="CY512" i="3"/>
  <c r="CZ512" i="3"/>
  <c r="DB512" i="3" s="1"/>
  <c r="DA512" i="3"/>
  <c r="DC512" i="3"/>
  <c r="A513" i="3"/>
  <c r="Y513" i="3"/>
  <c r="CX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X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B545" i="3" s="1"/>
  <c r="DA545" i="3"/>
  <c r="DC545" i="3"/>
  <c r="A546" i="3"/>
  <c r="Y546" i="3"/>
  <c r="CW546" i="3" s="1"/>
  <c r="CY546" i="3"/>
  <c r="CZ546" i="3"/>
  <c r="DA546" i="3"/>
  <c r="DB546" i="3"/>
  <c r="DC546" i="3"/>
  <c r="A547" i="3"/>
  <c r="Y547" i="3"/>
  <c r="CX547" i="3" s="1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X550" i="3" s="1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U572" i="3"/>
  <c r="CY572" i="3"/>
  <c r="CZ572" i="3"/>
  <c r="DB572" i="3" s="1"/>
  <c r="DA572" i="3"/>
  <c r="DC572" i="3"/>
  <c r="A573" i="3"/>
  <c r="Y573" i="3"/>
  <c r="CX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X576" i="3"/>
  <c r="CY576" i="3"/>
  <c r="CZ576" i="3"/>
  <c r="DB576" i="3" s="1"/>
  <c r="DA576" i="3"/>
  <c r="DC576" i="3"/>
  <c r="DG576" i="3"/>
  <c r="DJ576" i="3" s="1"/>
  <c r="A577" i="3"/>
  <c r="Y577" i="3"/>
  <c r="CY577" i="3"/>
  <c r="CZ577" i="3"/>
  <c r="DB577" i="3" s="1"/>
  <c r="DA577" i="3"/>
  <c r="DC577" i="3"/>
  <c r="A578" i="3"/>
  <c r="Y578" i="3"/>
  <c r="CX578" i="3" s="1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X582" i="3" s="1"/>
  <c r="DG582" i="3" s="1"/>
  <c r="CY582" i="3"/>
  <c r="CZ582" i="3"/>
  <c r="DA582" i="3"/>
  <c r="DB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V589" i="3"/>
  <c r="CX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V591" i="3" s="1"/>
  <c r="CU591" i="3"/>
  <c r="CX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X594" i="3" s="1"/>
  <c r="CY594" i="3"/>
  <c r="CZ594" i="3"/>
  <c r="DB594" i="3" s="1"/>
  <c r="DA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B596" i="3" s="1"/>
  <c r="DA596" i="3"/>
  <c r="DC596" i="3"/>
  <c r="A597" i="3"/>
  <c r="Y597" i="3"/>
  <c r="CX597" i="3" s="1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A601" i="3"/>
  <c r="DB601" i="3"/>
  <c r="DC601" i="3"/>
  <c r="A602" i="3"/>
  <c r="Y602" i="3"/>
  <c r="CW602" i="3" s="1"/>
  <c r="CY602" i="3"/>
  <c r="CZ602" i="3"/>
  <c r="DB602" i="3" s="1"/>
  <c r="DA602" i="3"/>
  <c r="DC602" i="3"/>
  <c r="A603" i="3"/>
  <c r="Y603" i="3"/>
  <c r="CY603" i="3"/>
  <c r="CZ603" i="3"/>
  <c r="DB603" i="3" s="1"/>
  <c r="DA603" i="3"/>
  <c r="DC603" i="3"/>
  <c r="A604" i="3"/>
  <c r="Y604" i="3"/>
  <c r="CX604" i="3" s="1"/>
  <c r="CY604" i="3"/>
  <c r="CZ604" i="3"/>
  <c r="DB604" i="3" s="1"/>
  <c r="DA604" i="3"/>
  <c r="DC604" i="3"/>
  <c r="A605" i="3"/>
  <c r="Y605" i="3"/>
  <c r="CX605" i="3" s="1"/>
  <c r="CY605" i="3"/>
  <c r="CZ605" i="3"/>
  <c r="DB605" i="3" s="1"/>
  <c r="DA605" i="3"/>
  <c r="DC605" i="3"/>
  <c r="A606" i="3"/>
  <c r="Y606" i="3"/>
  <c r="CX606" i="3" s="1"/>
  <c r="CY606" i="3"/>
  <c r="CZ606" i="3"/>
  <c r="DA606" i="3"/>
  <c r="DB606" i="3"/>
  <c r="DC606" i="3"/>
  <c r="A607" i="3"/>
  <c r="Y607" i="3"/>
  <c r="CX607" i="3" s="1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X614" i="3" s="1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W626" i="3" s="1"/>
  <c r="CY626" i="3"/>
  <c r="CZ626" i="3"/>
  <c r="DB626" i="3" s="1"/>
  <c r="DA626" i="3"/>
  <c r="DC626" i="3"/>
  <c r="A627" i="3"/>
  <c r="Y627" i="3"/>
  <c r="CX627" i="3"/>
  <c r="CY627" i="3"/>
  <c r="CZ627" i="3"/>
  <c r="DB627" i="3" s="1"/>
  <c r="DA627" i="3"/>
  <c r="DC627" i="3"/>
  <c r="A628" i="3"/>
  <c r="Y628" i="3"/>
  <c r="CX628" i="3" s="1"/>
  <c r="CY628" i="3"/>
  <c r="CZ628" i="3"/>
  <c r="DB628" i="3" s="1"/>
  <c r="DA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W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B636" i="3" s="1"/>
  <c r="DA636" i="3"/>
  <c r="DC636" i="3"/>
  <c r="A637" i="3"/>
  <c r="Y637" i="3"/>
  <c r="CX637" i="3" s="1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X639" i="3" s="1"/>
  <c r="CY639" i="3"/>
  <c r="CZ639" i="3"/>
  <c r="DA639" i="3"/>
  <c r="DB639" i="3"/>
  <c r="DC639" i="3"/>
  <c r="A640" i="3"/>
  <c r="Y640" i="3"/>
  <c r="CX640" i="3" s="1"/>
  <c r="CY640" i="3"/>
  <c r="CZ640" i="3"/>
  <c r="DB640" i="3" s="1"/>
  <c r="DA640" i="3"/>
  <c r="DC640" i="3"/>
  <c r="A641" i="3"/>
  <c r="Y641" i="3"/>
  <c r="CY641" i="3"/>
  <c r="CZ641" i="3"/>
  <c r="DB641" i="3" s="1"/>
  <c r="DA641" i="3"/>
  <c r="DC641" i="3"/>
  <c r="A642" i="3"/>
  <c r="Y642" i="3"/>
  <c r="CX642" i="3" s="1"/>
  <c r="CY642" i="3"/>
  <c r="CZ642" i="3"/>
  <c r="DA642" i="3"/>
  <c r="DB642" i="3"/>
  <c r="DC642" i="3"/>
  <c r="A643" i="3"/>
  <c r="Y643" i="3"/>
  <c r="CX643" i="3" s="1"/>
  <c r="CU643" i="3"/>
  <c r="CY643" i="3"/>
  <c r="CZ643" i="3"/>
  <c r="DB643" i="3" s="1"/>
  <c r="DA643" i="3"/>
  <c r="DC643" i="3"/>
  <c r="A644" i="3"/>
  <c r="Y644" i="3"/>
  <c r="CY644" i="3"/>
  <c r="CZ644" i="3"/>
  <c r="DB644" i="3" s="1"/>
  <c r="DA644" i="3"/>
  <c r="DC644" i="3"/>
  <c r="DF644" i="3"/>
  <c r="DJ644" i="3" s="1"/>
  <c r="DG644" i="3"/>
  <c r="A645" i="3"/>
  <c r="Y645" i="3"/>
  <c r="CX645" i="3"/>
  <c r="CY645" i="3"/>
  <c r="CZ645" i="3"/>
  <c r="DB645" i="3" s="1"/>
  <c r="DA645" i="3"/>
  <c r="DC645" i="3"/>
  <c r="A646" i="3"/>
  <c r="Y646" i="3"/>
  <c r="CY646" i="3"/>
  <c r="CZ646" i="3"/>
  <c r="DB646" i="3" s="1"/>
  <c r="DA646" i="3"/>
  <c r="DC646" i="3"/>
  <c r="A647" i="3"/>
  <c r="Y647" i="3"/>
  <c r="CX647" i="3" s="1"/>
  <c r="CY647" i="3"/>
  <c r="CZ647" i="3"/>
  <c r="DB647" i="3" s="1"/>
  <c r="DA647" i="3"/>
  <c r="DC647" i="3"/>
  <c r="A648" i="3"/>
  <c r="Y648" i="3"/>
  <c r="CX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B658" i="3" s="1"/>
  <c r="DA658" i="3"/>
  <c r="DC658" i="3"/>
  <c r="A659" i="3"/>
  <c r="Y659" i="3"/>
  <c r="CW659" i="3"/>
  <c r="CX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A668" i="3"/>
  <c r="DB668" i="3"/>
  <c r="DC668" i="3"/>
  <c r="A669" i="3"/>
  <c r="Y669" i="3"/>
  <c r="CU669" i="3"/>
  <c r="CY669" i="3"/>
  <c r="CZ669" i="3"/>
  <c r="DA669" i="3"/>
  <c r="DB669" i="3"/>
  <c r="DC669" i="3"/>
  <c r="A670" i="3"/>
  <c r="Y670" i="3"/>
  <c r="CW670" i="3"/>
  <c r="CX670" i="3"/>
  <c r="CY670" i="3"/>
  <c r="CZ670" i="3"/>
  <c r="DB670" i="3" s="1"/>
  <c r="DA670" i="3"/>
  <c r="DC670" i="3"/>
  <c r="DF670" i="3"/>
  <c r="DG670" i="3"/>
  <c r="DJ670" i="3" s="1"/>
  <c r="DH670" i="3"/>
  <c r="DI670" i="3"/>
  <c r="A671" i="3"/>
  <c r="Y671" i="3"/>
  <c r="CW671" i="3" s="1"/>
  <c r="CX671" i="3"/>
  <c r="DH671" i="3" s="1"/>
  <c r="CY671" i="3"/>
  <c r="CZ671" i="3"/>
  <c r="DB671" i="3" s="1"/>
  <c r="DA671" i="3"/>
  <c r="DC671" i="3"/>
  <c r="DF671" i="3"/>
  <c r="DG671" i="3"/>
  <c r="DJ671" i="3" s="1"/>
  <c r="DI671" i="3"/>
  <c r="A672" i="3"/>
  <c r="Y672" i="3"/>
  <c r="CW672" i="3" s="1"/>
  <c r="CX672" i="3"/>
  <c r="DG672" i="3" s="1"/>
  <c r="DJ672" i="3" s="1"/>
  <c r="CY672" i="3"/>
  <c r="CZ672" i="3"/>
  <c r="DB672" i="3" s="1"/>
  <c r="DA672" i="3"/>
  <c r="DC672" i="3"/>
  <c r="DF672" i="3"/>
  <c r="DH672" i="3"/>
  <c r="DI672" i="3"/>
  <c r="A673" i="3"/>
  <c r="Y673" i="3"/>
  <c r="CX673" i="3"/>
  <c r="DF673" i="3" s="1"/>
  <c r="DJ673" i="3" s="1"/>
  <c r="CY673" i="3"/>
  <c r="CZ673" i="3"/>
  <c r="DB673" i="3" s="1"/>
  <c r="DA673" i="3"/>
  <c r="DC673" i="3"/>
  <c r="DG673" i="3"/>
  <c r="DH673" i="3"/>
  <c r="DI673" i="3"/>
  <c r="A674" i="3"/>
  <c r="Y674" i="3"/>
  <c r="CX674" i="3" s="1"/>
  <c r="CY674" i="3"/>
  <c r="CZ674" i="3"/>
  <c r="DA674" i="3"/>
  <c r="DB674" i="3"/>
  <c r="DC674" i="3"/>
  <c r="A675" i="3"/>
  <c r="Y675" i="3"/>
  <c r="CV675" i="3" s="1"/>
  <c r="CU675" i="3"/>
  <c r="CX675" i="3"/>
  <c r="CY675" i="3"/>
  <c r="CZ675" i="3"/>
  <c r="DB675" i="3" s="1"/>
  <c r="DA675" i="3"/>
  <c r="DC675" i="3"/>
  <c r="DG675" i="3"/>
  <c r="A676" i="3"/>
  <c r="Y676" i="3"/>
  <c r="CW676" i="3" s="1"/>
  <c r="CX676" i="3"/>
  <c r="CY676" i="3"/>
  <c r="CZ676" i="3"/>
  <c r="DB676" i="3" s="1"/>
  <c r="DA676" i="3"/>
  <c r="DC676" i="3"/>
  <c r="A677" i="3"/>
  <c r="Y677" i="3"/>
  <c r="CW677" i="3"/>
  <c r="CX677" i="3"/>
  <c r="CY677" i="3"/>
  <c r="CZ677" i="3"/>
  <c r="DA677" i="3"/>
  <c r="DB677" i="3"/>
  <c r="DC677" i="3"/>
  <c r="DF677" i="3"/>
  <c r="DG677" i="3"/>
  <c r="DJ677" i="3" s="1"/>
  <c r="A678" i="3"/>
  <c r="Y678" i="3"/>
  <c r="CX678" i="3" s="1"/>
  <c r="CY678" i="3"/>
  <c r="CZ678" i="3"/>
  <c r="DB678" i="3" s="1"/>
  <c r="DA678" i="3"/>
  <c r="DC678" i="3"/>
  <c r="A679" i="3"/>
  <c r="Y679" i="3"/>
  <c r="CX679" i="3"/>
  <c r="CY679" i="3"/>
  <c r="CZ679" i="3"/>
  <c r="DB679" i="3" s="1"/>
  <c r="DA679" i="3"/>
  <c r="DC679" i="3"/>
  <c r="DF679" i="3"/>
  <c r="DG679" i="3"/>
  <c r="DH679" i="3"/>
  <c r="DI679" i="3"/>
  <c r="DJ679" i="3"/>
  <c r="A680" i="3"/>
  <c r="Y680" i="3"/>
  <c r="CX680" i="3"/>
  <c r="CY680" i="3"/>
  <c r="CZ680" i="3"/>
  <c r="DB680" i="3" s="1"/>
  <c r="DA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B682" i="3" s="1"/>
  <c r="DA682" i="3"/>
  <c r="DC682" i="3"/>
  <c r="A683" i="3"/>
  <c r="Y683" i="3"/>
  <c r="CW683" i="3"/>
  <c r="CX683" i="3"/>
  <c r="CY683" i="3"/>
  <c r="CZ683" i="3"/>
  <c r="DB683" i="3" s="1"/>
  <c r="DA683" i="3"/>
  <c r="DC683" i="3"/>
  <c r="A684" i="3"/>
  <c r="Y684" i="3"/>
  <c r="CX684" i="3" s="1"/>
  <c r="CY684" i="3"/>
  <c r="CZ684" i="3"/>
  <c r="DB684" i="3" s="1"/>
  <c r="DA684" i="3"/>
  <c r="DC684" i="3"/>
  <c r="A685" i="3"/>
  <c r="Y685" i="3"/>
  <c r="CX685" i="3" s="1"/>
  <c r="CY685" i="3"/>
  <c r="CZ685" i="3"/>
  <c r="DA685" i="3"/>
  <c r="DB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B699" i="3" s="1"/>
  <c r="DA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B701" i="3" s="1"/>
  <c r="DA701" i="3"/>
  <c r="DC701" i="3"/>
  <c r="A702" i="3"/>
  <c r="Y702" i="3"/>
  <c r="CY702" i="3"/>
  <c r="CZ702" i="3"/>
  <c r="DB702" i="3" s="1"/>
  <c r="DA702" i="3"/>
  <c r="DC702" i="3"/>
  <c r="A703" i="3"/>
  <c r="Y703" i="3"/>
  <c r="CV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B711" i="3" s="1"/>
  <c r="DA711" i="3"/>
  <c r="DC711" i="3"/>
  <c r="A712" i="3"/>
  <c r="Y712" i="3"/>
  <c r="CX712" i="3" s="1"/>
  <c r="CY712" i="3"/>
  <c r="CZ712" i="3"/>
  <c r="DA712" i="3"/>
  <c r="DB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B718" i="3" s="1"/>
  <c r="DA718" i="3"/>
  <c r="DC718" i="3"/>
  <c r="A719" i="3"/>
  <c r="Y719" i="3"/>
  <c r="CU719" i="3"/>
  <c r="CY719" i="3"/>
  <c r="CZ719" i="3"/>
  <c r="DA719" i="3"/>
  <c r="DB719" i="3"/>
  <c r="DC719" i="3"/>
  <c r="A720" i="3"/>
  <c r="Y720" i="3"/>
  <c r="CY720" i="3"/>
  <c r="CZ720" i="3"/>
  <c r="DA720" i="3"/>
  <c r="DB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A723" i="3"/>
  <c r="DB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B725" i="3" s="1"/>
  <c r="DA725" i="3"/>
  <c r="DC725" i="3"/>
  <c r="A726" i="3"/>
  <c r="Y726" i="3"/>
  <c r="CX726" i="3" s="1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X728" i="3" s="1"/>
  <c r="CY728" i="3"/>
  <c r="CZ728" i="3"/>
  <c r="DA728" i="3"/>
  <c r="DB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B730" i="3" s="1"/>
  <c r="DA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A732" i="3"/>
  <c r="DB732" i="3"/>
  <c r="DC732" i="3"/>
  <c r="A733" i="3"/>
  <c r="Y733" i="3"/>
  <c r="CY733" i="3"/>
  <c r="CZ733" i="3"/>
  <c r="DB733" i="3" s="1"/>
  <c r="DA733" i="3"/>
  <c r="DC733" i="3"/>
  <c r="A734" i="3"/>
  <c r="Y734" i="3"/>
  <c r="CY734" i="3"/>
  <c r="CZ734" i="3"/>
  <c r="DB734" i="3" s="1"/>
  <c r="DA734" i="3"/>
  <c r="DC734" i="3"/>
  <c r="A735" i="3"/>
  <c r="Y735" i="3"/>
  <c r="CX735" i="3" s="1"/>
  <c r="DG735" i="3" s="1"/>
  <c r="CW735" i="3"/>
  <c r="CY735" i="3"/>
  <c r="CZ735" i="3"/>
  <c r="DB735" i="3" s="1"/>
  <c r="DA735" i="3"/>
  <c r="DC735" i="3"/>
  <c r="DF735" i="3"/>
  <c r="DH735" i="3"/>
  <c r="DI735" i="3"/>
  <c r="DJ735" i="3"/>
  <c r="A736" i="3"/>
  <c r="Y736" i="3"/>
  <c r="CW736" i="3" s="1"/>
  <c r="CX736" i="3"/>
  <c r="DI736" i="3" s="1"/>
  <c r="CY736" i="3"/>
  <c r="CZ736" i="3"/>
  <c r="DB736" i="3" s="1"/>
  <c r="DA736" i="3"/>
  <c r="DC736" i="3"/>
  <c r="DF736" i="3"/>
  <c r="DG736" i="3"/>
  <c r="DJ736" i="3" s="1"/>
  <c r="DH736" i="3"/>
  <c r="A737" i="3"/>
  <c r="Y737" i="3"/>
  <c r="CU737" i="3"/>
  <c r="CY737" i="3"/>
  <c r="CZ737" i="3"/>
  <c r="DA737" i="3"/>
  <c r="DB737" i="3"/>
  <c r="DC737" i="3"/>
  <c r="A738" i="3"/>
  <c r="Y738" i="3"/>
  <c r="CV738" i="3" s="1"/>
  <c r="CU738" i="3"/>
  <c r="CY738" i="3"/>
  <c r="CZ738" i="3"/>
  <c r="DB738" i="3" s="1"/>
  <c r="DA738" i="3"/>
  <c r="DC738" i="3"/>
  <c r="A739" i="3"/>
  <c r="Y739" i="3"/>
  <c r="CX739" i="3" s="1"/>
  <c r="DI739" i="3" s="1"/>
  <c r="CW739" i="3"/>
  <c r="CY739" i="3"/>
  <c r="CZ739" i="3"/>
  <c r="DB739" i="3" s="1"/>
  <c r="DA739" i="3"/>
  <c r="DC739" i="3"/>
  <c r="DF739" i="3"/>
  <c r="DG739" i="3"/>
  <c r="DJ739" i="3" s="1"/>
  <c r="DH739" i="3"/>
  <c r="A740" i="3"/>
  <c r="Y740" i="3"/>
  <c r="CX740" i="3" s="1"/>
  <c r="CW740" i="3"/>
  <c r="CY740" i="3"/>
  <c r="CZ740" i="3"/>
  <c r="DA740" i="3"/>
  <c r="DB740" i="3"/>
  <c r="DC740" i="3"/>
  <c r="DF740" i="3"/>
  <c r="A741" i="3"/>
  <c r="Y741" i="3"/>
  <c r="CX741" i="3" s="1"/>
  <c r="CY741" i="3"/>
  <c r="CZ741" i="3"/>
  <c r="DA741" i="3"/>
  <c r="DB741" i="3"/>
  <c r="DC741" i="3"/>
  <c r="DF741" i="3"/>
  <c r="DG741" i="3"/>
  <c r="DJ741" i="3" s="1"/>
  <c r="DH741" i="3"/>
  <c r="DI741" i="3"/>
  <c r="A742" i="3"/>
  <c r="Y742" i="3"/>
  <c r="CX742" i="3" s="1"/>
  <c r="CW742" i="3"/>
  <c r="CY742" i="3"/>
  <c r="CZ742" i="3"/>
  <c r="DA742" i="3"/>
  <c r="DB742" i="3"/>
  <c r="DC742" i="3"/>
  <c r="DF742" i="3"/>
  <c r="DG742" i="3"/>
  <c r="DJ742" i="3" s="1"/>
  <c r="DH742" i="3"/>
  <c r="DI742" i="3"/>
  <c r="A743" i="3"/>
  <c r="Y743" i="3"/>
  <c r="CY743" i="3"/>
  <c r="CZ743" i="3"/>
  <c r="DB743" i="3" s="1"/>
  <c r="DA743" i="3"/>
  <c r="DC743" i="3"/>
  <c r="A744" i="3"/>
  <c r="Y744" i="3"/>
  <c r="CY744" i="3"/>
  <c r="CZ744" i="3"/>
  <c r="DA744" i="3"/>
  <c r="DB744" i="3"/>
  <c r="DC744" i="3"/>
  <c r="A745" i="3"/>
  <c r="Y745" i="3"/>
  <c r="CX745" i="3" s="1"/>
  <c r="CW745" i="3"/>
  <c r="CY745" i="3"/>
  <c r="CZ745" i="3"/>
  <c r="DA745" i="3"/>
  <c r="DB745" i="3"/>
  <c r="DC745" i="3"/>
  <c r="A746" i="3"/>
  <c r="Y746" i="3"/>
  <c r="CX746" i="3" s="1"/>
  <c r="CW746" i="3"/>
  <c r="CY746" i="3"/>
  <c r="CZ746" i="3"/>
  <c r="DB746" i="3" s="1"/>
  <c r="DA746" i="3"/>
  <c r="DC746" i="3"/>
  <c r="A747" i="3"/>
  <c r="Y747" i="3"/>
  <c r="CW747" i="3"/>
  <c r="CX747" i="3"/>
  <c r="CY747" i="3"/>
  <c r="CZ747" i="3"/>
  <c r="DA747" i="3"/>
  <c r="DB747" i="3"/>
  <c r="DC747" i="3"/>
  <c r="DF747" i="3"/>
  <c r="A748" i="3"/>
  <c r="Y748" i="3"/>
  <c r="CY748" i="3"/>
  <c r="CZ748" i="3"/>
  <c r="DB748" i="3" s="1"/>
  <c r="DA748" i="3"/>
  <c r="DC748" i="3"/>
  <c r="A749" i="3"/>
  <c r="Y749" i="3"/>
  <c r="CW749" i="3" s="1"/>
  <c r="CY749" i="3"/>
  <c r="CZ749" i="3"/>
  <c r="DB749" i="3" s="1"/>
  <c r="DA749" i="3"/>
  <c r="DC749" i="3"/>
  <c r="A750" i="3"/>
  <c r="Y750" i="3"/>
  <c r="CY750" i="3"/>
  <c r="CZ750" i="3"/>
  <c r="DB750" i="3" s="1"/>
  <c r="DA750" i="3"/>
  <c r="DC750" i="3"/>
  <c r="A751" i="3"/>
  <c r="Y751" i="3"/>
  <c r="CW751" i="3"/>
  <c r="CX751" i="3"/>
  <c r="CY751" i="3"/>
  <c r="CZ751" i="3"/>
  <c r="DB751" i="3" s="1"/>
  <c r="DA751" i="3"/>
  <c r="DC751" i="3"/>
  <c r="DF751" i="3"/>
  <c r="DG751" i="3"/>
  <c r="DJ751" i="3" s="1"/>
  <c r="A752" i="3"/>
  <c r="Y752" i="3"/>
  <c r="CW752" i="3" s="1"/>
  <c r="CX752" i="3"/>
  <c r="CY752" i="3"/>
  <c r="CZ752" i="3"/>
  <c r="DB752" i="3" s="1"/>
  <c r="DA752" i="3"/>
  <c r="DC752" i="3"/>
  <c r="DI752" i="3"/>
  <c r="A753" i="3"/>
  <c r="Y753" i="3"/>
  <c r="CX753" i="3" s="1"/>
  <c r="CW753" i="3"/>
  <c r="CY753" i="3"/>
  <c r="CZ753" i="3"/>
  <c r="DA753" i="3"/>
  <c r="DB753" i="3"/>
  <c r="DC753" i="3"/>
  <c r="A754" i="3"/>
  <c r="Y754" i="3"/>
  <c r="CX754" i="3" s="1"/>
  <c r="CW754" i="3"/>
  <c r="CY754" i="3"/>
  <c r="CZ754" i="3"/>
  <c r="DB754" i="3" s="1"/>
  <c r="DA754" i="3"/>
  <c r="DC754" i="3"/>
  <c r="DG754" i="3"/>
  <c r="DJ754" i="3" s="1"/>
  <c r="DH754" i="3"/>
  <c r="A755" i="3"/>
  <c r="Y755" i="3"/>
  <c r="CX755" i="3" s="1"/>
  <c r="CY755" i="3"/>
  <c r="CZ755" i="3"/>
  <c r="DB755" i="3" s="1"/>
  <c r="DA755" i="3"/>
  <c r="DC755" i="3"/>
  <c r="DF755" i="3"/>
  <c r="A756" i="3"/>
  <c r="Y756" i="3"/>
  <c r="CY756" i="3"/>
  <c r="CZ756" i="3"/>
  <c r="DB756" i="3" s="1"/>
  <c r="DA756" i="3"/>
  <c r="DC7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O26" i="1"/>
  <c r="Q26" i="1"/>
  <c r="S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R26" i="1"/>
  <c r="AT26" i="1"/>
  <c r="AW26" i="1"/>
  <c r="AX26" i="1"/>
  <c r="AZ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K26" i="1"/>
  <c r="DN26" i="1"/>
  <c r="DO26" i="1"/>
  <c r="DP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I26" i="1"/>
  <c r="EL26" i="1"/>
  <c r="EM26" i="1"/>
  <c r="EN26" i="1"/>
  <c r="EO26" i="1"/>
  <c r="EQ26" i="1"/>
  <c r="ES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D26" i="1" s="1"/>
  <c r="F28" i="1"/>
  <c r="G28" i="1"/>
  <c r="G26" i="1" s="1"/>
  <c r="O28" i="1"/>
  <c r="P28" i="1"/>
  <c r="P26" i="1" s="1"/>
  <c r="Q28" i="1"/>
  <c r="R28" i="1"/>
  <c r="R26" i="1" s="1"/>
  <c r="S28" i="1"/>
  <c r="T28" i="1"/>
  <c r="U28" i="1"/>
  <c r="V28" i="1"/>
  <c r="V26" i="1" s="1"/>
  <c r="W28" i="1"/>
  <c r="F52" i="1" s="1"/>
  <c r="X28" i="1"/>
  <c r="X26" i="1" s="1"/>
  <c r="Y28" i="1"/>
  <c r="AO28" i="1"/>
  <c r="F32" i="1" s="1"/>
  <c r="AP28" i="1"/>
  <c r="AQ28" i="1"/>
  <c r="F38" i="1" s="1"/>
  <c r="AR28" i="1"/>
  <c r="F56" i="1" s="1"/>
  <c r="AS28" i="1"/>
  <c r="AS26" i="1" s="1"/>
  <c r="AT28" i="1"/>
  <c r="AU28" i="1"/>
  <c r="AU26" i="1" s="1"/>
  <c r="AV28" i="1"/>
  <c r="AW28" i="1"/>
  <c r="AX28" i="1"/>
  <c r="F35" i="1" s="1"/>
  <c r="AY28" i="1"/>
  <c r="F36" i="1" s="1"/>
  <c r="AZ28" i="1"/>
  <c r="BA28" i="1"/>
  <c r="BA26" i="1" s="1"/>
  <c r="BB28" i="1"/>
  <c r="BB26" i="1" s="1"/>
  <c r="BC28" i="1"/>
  <c r="BD28" i="1"/>
  <c r="DG28" i="1"/>
  <c r="P30" i="1" s="1"/>
  <c r="DH28" i="1"/>
  <c r="DI28" i="1"/>
  <c r="DI26" i="1" s="1"/>
  <c r="DJ28" i="1"/>
  <c r="DK28" i="1"/>
  <c r="DL28" i="1"/>
  <c r="DM28" i="1"/>
  <c r="P50" i="1" s="1"/>
  <c r="DN28" i="1"/>
  <c r="DO28" i="1"/>
  <c r="DP28" i="1"/>
  <c r="DQ28" i="1"/>
  <c r="EG28" i="1"/>
  <c r="EH28" i="1"/>
  <c r="EH26" i="1" s="1"/>
  <c r="EI28" i="1"/>
  <c r="EJ28" i="1"/>
  <c r="EK28" i="1"/>
  <c r="EL28" i="1"/>
  <c r="EM28" i="1"/>
  <c r="EN28" i="1"/>
  <c r="P33" i="1" s="1"/>
  <c r="EO28" i="1"/>
  <c r="EP28" i="1"/>
  <c r="EQ28" i="1"/>
  <c r="ER28" i="1"/>
  <c r="ER26" i="1" s="1"/>
  <c r="ES28" i="1"/>
  <c r="ET28" i="1"/>
  <c r="ET26" i="1" s="1"/>
  <c r="EU28" i="1"/>
  <c r="EV28" i="1"/>
  <c r="F30" i="1"/>
  <c r="F31" i="1"/>
  <c r="P31" i="1"/>
  <c r="P32" i="1"/>
  <c r="F34" i="1"/>
  <c r="P34" i="1"/>
  <c r="P36" i="1"/>
  <c r="P37" i="1"/>
  <c r="P38" i="1"/>
  <c r="F39" i="1"/>
  <c r="P39" i="1"/>
  <c r="F40" i="1"/>
  <c r="P40" i="1"/>
  <c r="F41" i="1"/>
  <c r="P41" i="1"/>
  <c r="F43" i="1"/>
  <c r="P43" i="1"/>
  <c r="P44" i="1"/>
  <c r="F45" i="1"/>
  <c r="F46" i="1"/>
  <c r="P46" i="1"/>
  <c r="P47" i="1"/>
  <c r="F48" i="1"/>
  <c r="P48" i="1"/>
  <c r="F51" i="1"/>
  <c r="P51" i="1"/>
  <c r="P52" i="1"/>
  <c r="F53" i="1"/>
  <c r="F54" i="1"/>
  <c r="P54" i="1"/>
  <c r="F55" i="1"/>
  <c r="D58" i="1"/>
  <c r="B60" i="1"/>
  <c r="C60" i="1"/>
  <c r="E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D62" i="1"/>
  <c r="E64" i="1"/>
  <c r="F64" i="1"/>
  <c r="G64" i="1"/>
  <c r="Z64" i="1"/>
  <c r="AA64" i="1"/>
  <c r="AM64" i="1"/>
  <c r="AN64" i="1"/>
  <c r="BC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K64" i="1"/>
  <c r="CL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R64" i="1"/>
  <c r="DS64" i="1"/>
  <c r="EE64" i="1"/>
  <c r="EF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I66" i="1"/>
  <c r="CU1" i="3" s="1"/>
  <c r="K66" i="1"/>
  <c r="V66" i="1"/>
  <c r="AC66" i="1"/>
  <c r="AD66" i="1"/>
  <c r="AE66" i="1"/>
  <c r="AF66" i="1"/>
  <c r="AG66" i="1"/>
  <c r="AH66" i="1"/>
  <c r="AI66" i="1"/>
  <c r="AJ66" i="1"/>
  <c r="CX66" i="1" s="1"/>
  <c r="W66" i="1" s="1"/>
  <c r="CU66" i="1"/>
  <c r="T66" i="1" s="1"/>
  <c r="CV66" i="1"/>
  <c r="U66" i="1" s="1"/>
  <c r="CW66" i="1"/>
  <c r="FR66" i="1"/>
  <c r="GL66" i="1"/>
  <c r="GO66" i="1"/>
  <c r="GP66" i="1"/>
  <c r="GV66" i="1"/>
  <c r="HC66" i="1" s="1"/>
  <c r="GX66" i="1"/>
  <c r="C67" i="1"/>
  <c r="D67" i="1"/>
  <c r="I67" i="1"/>
  <c r="K67" i="1"/>
  <c r="AC67" i="1"/>
  <c r="AD67" i="1"/>
  <c r="AE67" i="1"/>
  <c r="AF67" i="1"/>
  <c r="AG67" i="1"/>
  <c r="AH67" i="1"/>
  <c r="AI67" i="1"/>
  <c r="AJ67" i="1"/>
  <c r="CR67" i="1"/>
  <c r="CS67" i="1"/>
  <c r="CT67" i="1"/>
  <c r="CU67" i="1"/>
  <c r="T67" i="1" s="1"/>
  <c r="CV67" i="1"/>
  <c r="U67" i="1" s="1"/>
  <c r="CW67" i="1"/>
  <c r="V67" i="1" s="1"/>
  <c r="CX67" i="1"/>
  <c r="FR67" i="1"/>
  <c r="GL67" i="1"/>
  <c r="GO67" i="1"/>
  <c r="GP67" i="1"/>
  <c r="GV67" i="1"/>
  <c r="HC67" i="1" s="1"/>
  <c r="GX67" i="1"/>
  <c r="I68" i="1"/>
  <c r="Q68" i="1" s="1"/>
  <c r="T68" i="1"/>
  <c r="AC68" i="1"/>
  <c r="AD68" i="1"/>
  <c r="AB68" i="1" s="1"/>
  <c r="AE68" i="1"/>
  <c r="CR68" i="1" s="1"/>
  <c r="AF68" i="1"/>
  <c r="AG68" i="1"/>
  <c r="AH68" i="1"/>
  <c r="CV68" i="1" s="1"/>
  <c r="AI68" i="1"/>
  <c r="CW68" i="1" s="1"/>
  <c r="AJ68" i="1"/>
  <c r="CX68" i="1" s="1"/>
  <c r="W68" i="1" s="1"/>
  <c r="CS68" i="1"/>
  <c r="CT68" i="1"/>
  <c r="CU68" i="1"/>
  <c r="FR68" i="1"/>
  <c r="GL68" i="1"/>
  <c r="GO68" i="1"/>
  <c r="GP68" i="1"/>
  <c r="GV68" i="1"/>
  <c r="HC68" i="1" s="1"/>
  <c r="AC69" i="1"/>
  <c r="AE69" i="1"/>
  <c r="AF69" i="1"/>
  <c r="AG69" i="1"/>
  <c r="AH69" i="1"/>
  <c r="AI69" i="1"/>
  <c r="CW69" i="1" s="1"/>
  <c r="AJ69" i="1"/>
  <c r="CX69" i="1" s="1"/>
  <c r="CQ69" i="1"/>
  <c r="CR69" i="1"/>
  <c r="CU69" i="1"/>
  <c r="CV69" i="1"/>
  <c r="FR69" i="1"/>
  <c r="GL69" i="1"/>
  <c r="GO69" i="1"/>
  <c r="GP69" i="1"/>
  <c r="GV69" i="1"/>
  <c r="HC69" i="1" s="1"/>
  <c r="C70" i="1"/>
  <c r="D70" i="1"/>
  <c r="I70" i="1"/>
  <c r="K70" i="1"/>
  <c r="P70" i="1"/>
  <c r="Q70" i="1"/>
  <c r="R70" i="1"/>
  <c r="AC70" i="1"/>
  <c r="AD70" i="1"/>
  <c r="AE70" i="1"/>
  <c r="AF70" i="1"/>
  <c r="AG70" i="1"/>
  <c r="CU70" i="1" s="1"/>
  <c r="T70" i="1" s="1"/>
  <c r="AH70" i="1"/>
  <c r="AI70" i="1"/>
  <c r="AJ70" i="1"/>
  <c r="CQ70" i="1"/>
  <c r="CR70" i="1"/>
  <c r="CS70" i="1"/>
  <c r="CV70" i="1"/>
  <c r="U70" i="1" s="1"/>
  <c r="CW70" i="1"/>
  <c r="V70" i="1" s="1"/>
  <c r="CX70" i="1"/>
  <c r="W70" i="1" s="1"/>
  <c r="FR70" i="1"/>
  <c r="GK70" i="1"/>
  <c r="GL70" i="1"/>
  <c r="GO70" i="1"/>
  <c r="GP70" i="1"/>
  <c r="GV70" i="1"/>
  <c r="HC70" i="1" s="1"/>
  <c r="GX70" i="1" s="1"/>
  <c r="C71" i="1"/>
  <c r="D71" i="1"/>
  <c r="I71" i="1"/>
  <c r="K71" i="1"/>
  <c r="P71" i="1"/>
  <c r="Q71" i="1"/>
  <c r="R71" i="1"/>
  <c r="GK71" i="1" s="1"/>
  <c r="AC71" i="1"/>
  <c r="AD71" i="1"/>
  <c r="AE71" i="1"/>
  <c r="AF71" i="1"/>
  <c r="AG71" i="1"/>
  <c r="CU71" i="1" s="1"/>
  <c r="T71" i="1" s="1"/>
  <c r="AH71" i="1"/>
  <c r="CV71" i="1" s="1"/>
  <c r="U71" i="1" s="1"/>
  <c r="AI71" i="1"/>
  <c r="CW71" i="1" s="1"/>
  <c r="V71" i="1" s="1"/>
  <c r="AJ71" i="1"/>
  <c r="CX71" i="1"/>
  <c r="W71" i="1" s="1"/>
  <c r="FR71" i="1"/>
  <c r="GL71" i="1"/>
  <c r="GO71" i="1"/>
  <c r="GP71" i="1"/>
  <c r="GV71" i="1"/>
  <c r="HC71" i="1" s="1"/>
  <c r="GX71" i="1" s="1"/>
  <c r="I72" i="1"/>
  <c r="P72" i="1"/>
  <c r="CP72" i="1" s="1"/>
  <c r="O72" i="1" s="1"/>
  <c r="Q72" i="1"/>
  <c r="R72" i="1"/>
  <c r="GK72" i="1" s="1"/>
  <c r="T72" i="1"/>
  <c r="X72" i="1"/>
  <c r="AC72" i="1"/>
  <c r="AB72" i="1" s="1"/>
  <c r="AE72" i="1"/>
  <c r="AD72" i="1" s="1"/>
  <c r="AF72" i="1"/>
  <c r="S72" i="1" s="1"/>
  <c r="AG72" i="1"/>
  <c r="AH72" i="1"/>
  <c r="CV72" i="1" s="1"/>
  <c r="U72" i="1" s="1"/>
  <c r="AI72" i="1"/>
  <c r="AJ72" i="1"/>
  <c r="CX72" i="1" s="1"/>
  <c r="W72" i="1" s="1"/>
  <c r="CQ72" i="1"/>
  <c r="CR72" i="1"/>
  <c r="CS72" i="1"/>
  <c r="CT72" i="1"/>
  <c r="CU72" i="1"/>
  <c r="CW72" i="1"/>
  <c r="V72" i="1" s="1"/>
  <c r="CY72" i="1"/>
  <c r="CZ72" i="1"/>
  <c r="Y72" i="1" s="1"/>
  <c r="FR72" i="1"/>
  <c r="GL72" i="1"/>
  <c r="GO72" i="1"/>
  <c r="GP72" i="1"/>
  <c r="CD83" i="1" s="1"/>
  <c r="GV72" i="1"/>
  <c r="HC72" i="1" s="1"/>
  <c r="GX72" i="1"/>
  <c r="I73" i="1"/>
  <c r="T73" i="1"/>
  <c r="AC73" i="1"/>
  <c r="P73" i="1" s="1"/>
  <c r="AE73" i="1"/>
  <c r="AF73" i="1"/>
  <c r="S73" i="1" s="1"/>
  <c r="AG73" i="1"/>
  <c r="AH73" i="1"/>
  <c r="AI73" i="1"/>
  <c r="CW73" i="1" s="1"/>
  <c r="V73" i="1" s="1"/>
  <c r="AJ73" i="1"/>
  <c r="CX73" i="1" s="1"/>
  <c r="W73" i="1" s="1"/>
  <c r="CQ73" i="1"/>
  <c r="CT73" i="1"/>
  <c r="CU73" i="1"/>
  <c r="CV73" i="1"/>
  <c r="U73" i="1" s="1"/>
  <c r="FR73" i="1"/>
  <c r="GL73" i="1"/>
  <c r="GO73" i="1"/>
  <c r="GP73" i="1"/>
  <c r="GV73" i="1"/>
  <c r="HC73" i="1" s="1"/>
  <c r="GX73" i="1"/>
  <c r="C74" i="1"/>
  <c r="D74" i="1"/>
  <c r="P74" i="1"/>
  <c r="S74" i="1"/>
  <c r="V74" i="1"/>
  <c r="X74" i="1"/>
  <c r="Y74" i="1"/>
  <c r="AC74" i="1"/>
  <c r="AE74" i="1"/>
  <c r="AF74" i="1"/>
  <c r="AG74" i="1"/>
  <c r="CU74" i="1" s="1"/>
  <c r="T74" i="1" s="1"/>
  <c r="AH74" i="1"/>
  <c r="AI74" i="1"/>
  <c r="CW74" i="1" s="1"/>
  <c r="AJ74" i="1"/>
  <c r="CQ74" i="1"/>
  <c r="CT74" i="1"/>
  <c r="CV74" i="1"/>
  <c r="U74" i="1" s="1"/>
  <c r="CX74" i="1"/>
  <c r="W74" i="1" s="1"/>
  <c r="CY74" i="1"/>
  <c r="CZ74" i="1"/>
  <c r="FR74" i="1"/>
  <c r="GL74" i="1"/>
  <c r="GO74" i="1"/>
  <c r="GP74" i="1"/>
  <c r="GV74" i="1"/>
  <c r="HC74" i="1"/>
  <c r="GX74" i="1" s="1"/>
  <c r="C75" i="1"/>
  <c r="D75" i="1"/>
  <c r="Y75" i="1"/>
  <c r="AC75" i="1"/>
  <c r="CQ75" i="1" s="1"/>
  <c r="AD75" i="1"/>
  <c r="AE75" i="1"/>
  <c r="AF75" i="1"/>
  <c r="S75" i="1" s="1"/>
  <c r="CZ75" i="1" s="1"/>
  <c r="AG75" i="1"/>
  <c r="AH75" i="1"/>
  <c r="AI75" i="1"/>
  <c r="AJ75" i="1"/>
  <c r="CT75" i="1"/>
  <c r="CU75" i="1"/>
  <c r="T75" i="1" s="1"/>
  <c r="CV75" i="1"/>
  <c r="U75" i="1" s="1"/>
  <c r="CW75" i="1"/>
  <c r="V75" i="1" s="1"/>
  <c r="CX75" i="1"/>
  <c r="W75" i="1" s="1"/>
  <c r="CY75" i="1"/>
  <c r="X75" i="1" s="1"/>
  <c r="FR75" i="1"/>
  <c r="GL75" i="1"/>
  <c r="GO75" i="1"/>
  <c r="GP75" i="1"/>
  <c r="GV75" i="1"/>
  <c r="GX75" i="1"/>
  <c r="HC75" i="1"/>
  <c r="I76" i="1"/>
  <c r="Q76" i="1" s="1"/>
  <c r="P76" i="1"/>
  <c r="R76" i="1"/>
  <c r="GK76" i="1" s="1"/>
  <c r="AC76" i="1"/>
  <c r="AD76" i="1"/>
  <c r="AB76" i="1" s="1"/>
  <c r="AE76" i="1"/>
  <c r="AF76" i="1"/>
  <c r="AG76" i="1"/>
  <c r="AH76" i="1"/>
  <c r="CV76" i="1" s="1"/>
  <c r="AI76" i="1"/>
  <c r="AJ76" i="1"/>
  <c r="CX76" i="1" s="1"/>
  <c r="W76" i="1" s="1"/>
  <c r="CQ76" i="1"/>
  <c r="CR76" i="1"/>
  <c r="CS76" i="1"/>
  <c r="CU76" i="1"/>
  <c r="CW76" i="1"/>
  <c r="FR76" i="1"/>
  <c r="GL76" i="1"/>
  <c r="GO76" i="1"/>
  <c r="GP76" i="1"/>
  <c r="GV76" i="1"/>
  <c r="HC76" i="1"/>
  <c r="I77" i="1"/>
  <c r="Q77" i="1"/>
  <c r="R77" i="1"/>
  <c r="GK77" i="1" s="1"/>
  <c r="S77" i="1"/>
  <c r="U77" i="1"/>
  <c r="V77" i="1"/>
  <c r="AC77" i="1"/>
  <c r="P77" i="1" s="1"/>
  <c r="AD77" i="1"/>
  <c r="AE77" i="1"/>
  <c r="AF77" i="1"/>
  <c r="AG77" i="1"/>
  <c r="CU77" i="1" s="1"/>
  <c r="T77" i="1" s="1"/>
  <c r="AH77" i="1"/>
  <c r="CV77" i="1" s="1"/>
  <c r="AI77" i="1"/>
  <c r="CW77" i="1" s="1"/>
  <c r="AJ77" i="1"/>
  <c r="CX77" i="1" s="1"/>
  <c r="W77" i="1" s="1"/>
  <c r="CQ77" i="1"/>
  <c r="CR77" i="1"/>
  <c r="CS77" i="1"/>
  <c r="CY77" i="1"/>
  <c r="X77" i="1" s="1"/>
  <c r="CZ77" i="1"/>
  <c r="Y77" i="1" s="1"/>
  <c r="FR77" i="1"/>
  <c r="GL77" i="1"/>
  <c r="GO77" i="1"/>
  <c r="GP77" i="1"/>
  <c r="GV77" i="1"/>
  <c r="HC77" i="1" s="1"/>
  <c r="GX77" i="1" s="1"/>
  <c r="C78" i="1"/>
  <c r="D78" i="1"/>
  <c r="I78" i="1"/>
  <c r="K78" i="1"/>
  <c r="P78" i="1"/>
  <c r="Q78" i="1"/>
  <c r="R78" i="1"/>
  <c r="GK78" i="1" s="1"/>
  <c r="S78" i="1"/>
  <c r="CZ78" i="1" s="1"/>
  <c r="Y78" i="1" s="1"/>
  <c r="W78" i="1"/>
  <c r="AJ83" i="1" s="1"/>
  <c r="AC78" i="1"/>
  <c r="AD78" i="1"/>
  <c r="AE78" i="1"/>
  <c r="CS78" i="1" s="1"/>
  <c r="AF78" i="1"/>
  <c r="CT78" i="1" s="1"/>
  <c r="AG78" i="1"/>
  <c r="CU78" i="1" s="1"/>
  <c r="T78" i="1" s="1"/>
  <c r="AH78" i="1"/>
  <c r="CV78" i="1" s="1"/>
  <c r="U78" i="1" s="1"/>
  <c r="AI78" i="1"/>
  <c r="AJ78" i="1"/>
  <c r="CQ78" i="1"/>
  <c r="CR78" i="1"/>
  <c r="CW78" i="1"/>
  <c r="V78" i="1" s="1"/>
  <c r="CX78" i="1"/>
  <c r="FR78" i="1"/>
  <c r="GL78" i="1"/>
  <c r="GO78" i="1"/>
  <c r="GP78" i="1"/>
  <c r="GV78" i="1"/>
  <c r="HC78" i="1" s="1"/>
  <c r="GX78" i="1"/>
  <c r="C79" i="1"/>
  <c r="D79" i="1"/>
  <c r="I79" i="1"/>
  <c r="K79" i="1"/>
  <c r="R79" i="1"/>
  <c r="GK79" i="1" s="1"/>
  <c r="W79" i="1"/>
  <c r="AC79" i="1"/>
  <c r="AD79" i="1"/>
  <c r="AE79" i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CQ79" i="1"/>
  <c r="CR79" i="1"/>
  <c r="CS79" i="1"/>
  <c r="FR79" i="1"/>
  <c r="FQ83" i="1" s="1"/>
  <c r="GL79" i="1"/>
  <c r="GO79" i="1"/>
  <c r="GP79" i="1"/>
  <c r="GV79" i="1"/>
  <c r="HC79" i="1"/>
  <c r="I80" i="1"/>
  <c r="P80" i="1"/>
  <c r="Q80" i="1"/>
  <c r="R80" i="1"/>
  <c r="GK80" i="1" s="1"/>
  <c r="S80" i="1"/>
  <c r="AC80" i="1"/>
  <c r="CQ80" i="1" s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T80" i="1"/>
  <c r="FR80" i="1"/>
  <c r="GL80" i="1"/>
  <c r="GO80" i="1"/>
  <c r="GP80" i="1"/>
  <c r="GV80" i="1"/>
  <c r="HC80" i="1" s="1"/>
  <c r="GX80" i="1" s="1"/>
  <c r="I81" i="1"/>
  <c r="AC81" i="1"/>
  <c r="AD81" i="1"/>
  <c r="AE81" i="1"/>
  <c r="AF81" i="1"/>
  <c r="AG81" i="1"/>
  <c r="CU81" i="1" s="1"/>
  <c r="T81" i="1" s="1"/>
  <c r="AH81" i="1"/>
  <c r="CV81" i="1" s="1"/>
  <c r="AI81" i="1"/>
  <c r="AJ81" i="1"/>
  <c r="CQ81" i="1"/>
  <c r="CR81" i="1"/>
  <c r="CS81" i="1"/>
  <c r="CW81" i="1"/>
  <c r="CX81" i="1"/>
  <c r="FR81" i="1"/>
  <c r="GL81" i="1"/>
  <c r="GO81" i="1"/>
  <c r="GP81" i="1"/>
  <c r="GV81" i="1"/>
  <c r="GX81" i="1"/>
  <c r="HC81" i="1"/>
  <c r="B83" i="1"/>
  <c r="B64" i="1" s="1"/>
  <c r="C83" i="1"/>
  <c r="C64" i="1" s="1"/>
  <c r="D83" i="1"/>
  <c r="D64" i="1" s="1"/>
  <c r="F83" i="1"/>
  <c r="G83" i="1"/>
  <c r="BC83" i="1"/>
  <c r="F99" i="1" s="1"/>
  <c r="BX83" i="1"/>
  <c r="CC83" i="1"/>
  <c r="CK83" i="1"/>
  <c r="BB83" i="1" s="1"/>
  <c r="BB64" i="1" s="1"/>
  <c r="CL83" i="1"/>
  <c r="CM83" i="1"/>
  <c r="EV83" i="1"/>
  <c r="FP83" i="1"/>
  <c r="GC83" i="1"/>
  <c r="GD83" i="1"/>
  <c r="GD64" i="1" s="1"/>
  <c r="GE83" i="1"/>
  <c r="GE64" i="1" s="1"/>
  <c r="F96" i="1"/>
  <c r="D113" i="1"/>
  <c r="B115" i="1"/>
  <c r="C115" i="1"/>
  <c r="D115" i="1"/>
  <c r="E115" i="1"/>
  <c r="Z115" i="1"/>
  <c r="AA115" i="1"/>
  <c r="AM115" i="1"/>
  <c r="AN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CD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R115" i="1"/>
  <c r="DS115" i="1"/>
  <c r="EE115" i="1"/>
  <c r="EF115" i="1"/>
  <c r="EG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C117" i="1"/>
  <c r="D117" i="1"/>
  <c r="I117" i="1"/>
  <c r="K117" i="1"/>
  <c r="P117" i="1"/>
  <c r="AC117" i="1"/>
  <c r="AE117" i="1"/>
  <c r="AF117" i="1"/>
  <c r="AG117" i="1"/>
  <c r="AH117" i="1"/>
  <c r="AI117" i="1"/>
  <c r="AJ117" i="1"/>
  <c r="CX117" i="1" s="1"/>
  <c r="CQ117" i="1"/>
  <c r="CU117" i="1"/>
  <c r="CV117" i="1"/>
  <c r="CW117" i="1"/>
  <c r="V117" i="1" s="1"/>
  <c r="FR117" i="1"/>
  <c r="BY140" i="1" s="1"/>
  <c r="GL117" i="1"/>
  <c r="GO117" i="1"/>
  <c r="GP117" i="1"/>
  <c r="GV117" i="1"/>
  <c r="HC117" i="1" s="1"/>
  <c r="GX117" i="1" s="1"/>
  <c r="C118" i="1"/>
  <c r="D118" i="1"/>
  <c r="I118" i="1"/>
  <c r="K118" i="1"/>
  <c r="P118" i="1"/>
  <c r="Q118" i="1"/>
  <c r="R118" i="1"/>
  <c r="S118" i="1"/>
  <c r="CY118" i="1" s="1"/>
  <c r="X118" i="1" s="1"/>
  <c r="AC118" i="1"/>
  <c r="CQ118" i="1" s="1"/>
  <c r="AD118" i="1"/>
  <c r="AB118" i="1" s="1"/>
  <c r="AE118" i="1"/>
  <c r="AF118" i="1"/>
  <c r="CT118" i="1" s="1"/>
  <c r="AG118" i="1"/>
  <c r="AH118" i="1"/>
  <c r="AI118" i="1"/>
  <c r="CW118" i="1" s="1"/>
  <c r="V118" i="1" s="1"/>
  <c r="AJ118" i="1"/>
  <c r="CU118" i="1"/>
  <c r="T118" i="1" s="1"/>
  <c r="CV118" i="1"/>
  <c r="U118" i="1" s="1"/>
  <c r="CX118" i="1"/>
  <c r="W118" i="1" s="1"/>
  <c r="CZ118" i="1"/>
  <c r="Y118" i="1" s="1"/>
  <c r="FR118" i="1"/>
  <c r="GL118" i="1"/>
  <c r="GO118" i="1"/>
  <c r="GP118" i="1"/>
  <c r="GV118" i="1"/>
  <c r="HC118" i="1" s="1"/>
  <c r="GX118" i="1" s="1"/>
  <c r="I119" i="1"/>
  <c r="AC119" i="1"/>
  <c r="AE119" i="1"/>
  <c r="AD119" i="1" s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R119" i="1"/>
  <c r="CS119" i="1"/>
  <c r="CT119" i="1"/>
  <c r="FR119" i="1"/>
  <c r="GL119" i="1"/>
  <c r="GO119" i="1"/>
  <c r="GP119" i="1"/>
  <c r="GV119" i="1"/>
  <c r="HC119" i="1"/>
  <c r="I120" i="1"/>
  <c r="P120" i="1"/>
  <c r="Q120" i="1"/>
  <c r="R120" i="1"/>
  <c r="GK120" i="1" s="1"/>
  <c r="S120" i="1"/>
  <c r="T120" i="1"/>
  <c r="U120" i="1"/>
  <c r="AC120" i="1"/>
  <c r="CQ120" i="1" s="1"/>
  <c r="AD120" i="1"/>
  <c r="AB120" i="1" s="1"/>
  <c r="AE120" i="1"/>
  <c r="AF120" i="1"/>
  <c r="CT120" i="1" s="1"/>
  <c r="AG120" i="1"/>
  <c r="CU120" i="1" s="1"/>
  <c r="AH120" i="1"/>
  <c r="CV120" i="1" s="1"/>
  <c r="AI120" i="1"/>
  <c r="AJ120" i="1"/>
  <c r="CR120" i="1"/>
  <c r="CS120" i="1"/>
  <c r="CW120" i="1"/>
  <c r="V120" i="1" s="1"/>
  <c r="CX120" i="1"/>
  <c r="W120" i="1" s="1"/>
  <c r="CY120" i="1"/>
  <c r="X120" i="1" s="1"/>
  <c r="CZ120" i="1"/>
  <c r="Y120" i="1" s="1"/>
  <c r="FR120" i="1"/>
  <c r="GL120" i="1"/>
  <c r="GO120" i="1"/>
  <c r="GP120" i="1"/>
  <c r="FV140" i="1" s="1"/>
  <c r="GV120" i="1"/>
  <c r="HC120" i="1"/>
  <c r="GX120" i="1" s="1"/>
  <c r="C121" i="1"/>
  <c r="D121" i="1"/>
  <c r="I121" i="1"/>
  <c r="K121" i="1"/>
  <c r="P121" i="1"/>
  <c r="S121" i="1"/>
  <c r="CZ121" i="1" s="1"/>
  <c r="Y121" i="1" s="1"/>
  <c r="W121" i="1"/>
  <c r="AC121" i="1"/>
  <c r="AE121" i="1"/>
  <c r="AF121" i="1"/>
  <c r="CT121" i="1" s="1"/>
  <c r="AG121" i="1"/>
  <c r="CU121" i="1" s="1"/>
  <c r="T121" i="1" s="1"/>
  <c r="AH121" i="1"/>
  <c r="CV121" i="1" s="1"/>
  <c r="U121" i="1" s="1"/>
  <c r="AI121" i="1"/>
  <c r="AJ121" i="1"/>
  <c r="CQ121" i="1"/>
  <c r="CW121" i="1"/>
  <c r="V121" i="1" s="1"/>
  <c r="CX121" i="1"/>
  <c r="CY121" i="1"/>
  <c r="X121" i="1" s="1"/>
  <c r="FR121" i="1"/>
  <c r="GL121" i="1"/>
  <c r="GO121" i="1"/>
  <c r="GP121" i="1"/>
  <c r="GV121" i="1"/>
  <c r="GX121" i="1"/>
  <c r="HC121" i="1"/>
  <c r="C122" i="1"/>
  <c r="D122" i="1"/>
  <c r="I122" i="1"/>
  <c r="K122" i="1"/>
  <c r="T122" i="1"/>
  <c r="AC122" i="1"/>
  <c r="AE122" i="1"/>
  <c r="AD122" i="1" s="1"/>
  <c r="AF122" i="1"/>
  <c r="AG122" i="1"/>
  <c r="CU122" i="1" s="1"/>
  <c r="AH122" i="1"/>
  <c r="CV122" i="1" s="1"/>
  <c r="AI122" i="1"/>
  <c r="CW122" i="1" s="1"/>
  <c r="AJ122" i="1"/>
  <c r="CR122" i="1"/>
  <c r="CS122" i="1"/>
  <c r="CT122" i="1"/>
  <c r="CX122" i="1"/>
  <c r="FR122" i="1"/>
  <c r="GL122" i="1"/>
  <c r="FR140" i="1" s="1"/>
  <c r="GO122" i="1"/>
  <c r="GP122" i="1"/>
  <c r="GV122" i="1"/>
  <c r="HC122" i="1"/>
  <c r="I123" i="1"/>
  <c r="AC123" i="1"/>
  <c r="AE123" i="1"/>
  <c r="AF123" i="1"/>
  <c r="AG123" i="1"/>
  <c r="CU123" i="1" s="1"/>
  <c r="T123" i="1" s="1"/>
  <c r="AH123" i="1"/>
  <c r="AI123" i="1"/>
  <c r="AJ123" i="1"/>
  <c r="CV123" i="1"/>
  <c r="CW123" i="1"/>
  <c r="CX123" i="1"/>
  <c r="FR123" i="1"/>
  <c r="GL123" i="1"/>
  <c r="GO123" i="1"/>
  <c r="GP123" i="1"/>
  <c r="GV123" i="1"/>
  <c r="HC123" i="1"/>
  <c r="I124" i="1"/>
  <c r="AC124" i="1"/>
  <c r="AE124" i="1"/>
  <c r="AD124" i="1" s="1"/>
  <c r="AF124" i="1"/>
  <c r="AG124" i="1"/>
  <c r="CU124" i="1" s="1"/>
  <c r="AH124" i="1"/>
  <c r="CV124" i="1" s="1"/>
  <c r="AI124" i="1"/>
  <c r="CW124" i="1" s="1"/>
  <c r="AJ124" i="1"/>
  <c r="CR124" i="1"/>
  <c r="CS124" i="1"/>
  <c r="CT124" i="1"/>
  <c r="CX124" i="1"/>
  <c r="FR124" i="1"/>
  <c r="GL124" i="1"/>
  <c r="GO124" i="1"/>
  <c r="GP124" i="1"/>
  <c r="GV124" i="1"/>
  <c r="HC124" i="1"/>
  <c r="C125" i="1"/>
  <c r="D125" i="1"/>
  <c r="I125" i="1"/>
  <c r="K125" i="1"/>
  <c r="AC125" i="1"/>
  <c r="CQ125" i="1" s="1"/>
  <c r="AE125" i="1"/>
  <c r="AF125" i="1"/>
  <c r="AG125" i="1"/>
  <c r="AH125" i="1"/>
  <c r="AI125" i="1"/>
  <c r="AJ125" i="1"/>
  <c r="CX125" i="1" s="1"/>
  <c r="CU125" i="1"/>
  <c r="T125" i="1" s="1"/>
  <c r="CV125" i="1"/>
  <c r="U125" i="1" s="1"/>
  <c r="CW125" i="1"/>
  <c r="V125" i="1" s="1"/>
  <c r="FR125" i="1"/>
  <c r="GL125" i="1"/>
  <c r="GO125" i="1"/>
  <c r="GP125" i="1"/>
  <c r="GV125" i="1"/>
  <c r="HC125" i="1" s="1"/>
  <c r="GX125" i="1" s="1"/>
  <c r="C126" i="1"/>
  <c r="D126" i="1"/>
  <c r="I126" i="1"/>
  <c r="K126" i="1"/>
  <c r="T126" i="1"/>
  <c r="AC126" i="1"/>
  <c r="P126" i="1" s="1"/>
  <c r="AE126" i="1"/>
  <c r="AF126" i="1"/>
  <c r="AG126" i="1"/>
  <c r="CU126" i="1" s="1"/>
  <c r="AH126" i="1"/>
  <c r="AI126" i="1"/>
  <c r="AJ126" i="1"/>
  <c r="CR126" i="1"/>
  <c r="CV126" i="1"/>
  <c r="U126" i="1" s="1"/>
  <c r="CW126" i="1"/>
  <c r="V126" i="1" s="1"/>
  <c r="CX126" i="1"/>
  <c r="W126" i="1" s="1"/>
  <c r="FR126" i="1"/>
  <c r="GL126" i="1"/>
  <c r="GO126" i="1"/>
  <c r="GP126" i="1"/>
  <c r="GV126" i="1"/>
  <c r="HC126" i="1"/>
  <c r="GX126" i="1" s="1"/>
  <c r="I127" i="1"/>
  <c r="AB127" i="1"/>
  <c r="AC127" i="1"/>
  <c r="AE127" i="1"/>
  <c r="AD127" i="1" s="1"/>
  <c r="AF127" i="1"/>
  <c r="AG127" i="1"/>
  <c r="CU127" i="1" s="1"/>
  <c r="AH127" i="1"/>
  <c r="CV127" i="1" s="1"/>
  <c r="AI127" i="1"/>
  <c r="CW127" i="1" s="1"/>
  <c r="AJ127" i="1"/>
  <c r="CQ127" i="1"/>
  <c r="CR127" i="1"/>
  <c r="CS127" i="1"/>
  <c r="CT127" i="1"/>
  <c r="CX127" i="1"/>
  <c r="W127" i="1" s="1"/>
  <c r="FR127" i="1"/>
  <c r="GL127" i="1"/>
  <c r="GO127" i="1"/>
  <c r="GP127" i="1"/>
  <c r="GV127" i="1"/>
  <c r="HC127" i="1"/>
  <c r="I128" i="1"/>
  <c r="GX128" i="1" s="1"/>
  <c r="Q128" i="1"/>
  <c r="AC128" i="1"/>
  <c r="AD128" i="1"/>
  <c r="AE128" i="1"/>
  <c r="AF128" i="1"/>
  <c r="AG128" i="1"/>
  <c r="CU128" i="1" s="1"/>
  <c r="AH128" i="1"/>
  <c r="CV128" i="1" s="1"/>
  <c r="AI128" i="1"/>
  <c r="CW128" i="1" s="1"/>
  <c r="AJ128" i="1"/>
  <c r="CT128" i="1"/>
  <c r="CX128" i="1"/>
  <c r="FR128" i="1"/>
  <c r="GL128" i="1"/>
  <c r="GO128" i="1"/>
  <c r="GP128" i="1"/>
  <c r="GV128" i="1"/>
  <c r="HC128" i="1" s="1"/>
  <c r="C129" i="1"/>
  <c r="D129" i="1"/>
  <c r="I129" i="1"/>
  <c r="K129" i="1"/>
  <c r="P129" i="1"/>
  <c r="T129" i="1"/>
  <c r="U129" i="1"/>
  <c r="V129" i="1"/>
  <c r="AC129" i="1"/>
  <c r="AE129" i="1"/>
  <c r="AF129" i="1"/>
  <c r="AG129" i="1"/>
  <c r="AH129" i="1"/>
  <c r="AI129" i="1"/>
  <c r="AJ129" i="1"/>
  <c r="CX129" i="1" s="1"/>
  <c r="W129" i="1" s="1"/>
  <c r="CQ129" i="1"/>
  <c r="CU129" i="1"/>
  <c r="CV129" i="1"/>
  <c r="CW129" i="1"/>
  <c r="FR129" i="1"/>
  <c r="GL129" i="1"/>
  <c r="GO129" i="1"/>
  <c r="GP129" i="1"/>
  <c r="GV129" i="1"/>
  <c r="HC129" i="1"/>
  <c r="GX129" i="1" s="1"/>
  <c r="C130" i="1"/>
  <c r="D130" i="1"/>
  <c r="I130" i="1"/>
  <c r="U130" i="1" s="1"/>
  <c r="K130" i="1"/>
  <c r="V130" i="1"/>
  <c r="W130" i="1"/>
  <c r="AC130" i="1"/>
  <c r="P130" i="1" s="1"/>
  <c r="AE130" i="1"/>
  <c r="AD130" i="1" s="1"/>
  <c r="AB130" i="1" s="1"/>
  <c r="AF130" i="1"/>
  <c r="AG130" i="1"/>
  <c r="CU130" i="1" s="1"/>
  <c r="T130" i="1" s="1"/>
  <c r="AH130" i="1"/>
  <c r="CV130" i="1" s="1"/>
  <c r="AI130" i="1"/>
  <c r="CW130" i="1" s="1"/>
  <c r="AJ130" i="1"/>
  <c r="CQ130" i="1"/>
  <c r="CR130" i="1"/>
  <c r="CS130" i="1"/>
  <c r="CT130" i="1"/>
  <c r="CX130" i="1"/>
  <c r="FR130" i="1"/>
  <c r="GL130" i="1"/>
  <c r="GO130" i="1"/>
  <c r="GP130" i="1"/>
  <c r="GV130" i="1"/>
  <c r="HC130" i="1"/>
  <c r="GX130" i="1" s="1"/>
  <c r="I131" i="1"/>
  <c r="AC131" i="1"/>
  <c r="CQ131" i="1" s="1"/>
  <c r="AE131" i="1"/>
  <c r="AF131" i="1"/>
  <c r="AG131" i="1"/>
  <c r="CU131" i="1" s="1"/>
  <c r="AH131" i="1"/>
  <c r="AI131" i="1"/>
  <c r="AJ131" i="1"/>
  <c r="CV131" i="1"/>
  <c r="CW131" i="1"/>
  <c r="CX131" i="1"/>
  <c r="W131" i="1" s="1"/>
  <c r="FR131" i="1"/>
  <c r="GL131" i="1"/>
  <c r="GO131" i="1"/>
  <c r="GP131" i="1"/>
  <c r="CD140" i="1" s="1"/>
  <c r="AU140" i="1" s="1"/>
  <c r="GV131" i="1"/>
  <c r="HC131" i="1" s="1"/>
  <c r="GX131" i="1" s="1"/>
  <c r="I132" i="1"/>
  <c r="AB132" i="1"/>
  <c r="AC132" i="1"/>
  <c r="AE132" i="1"/>
  <c r="AD132" i="1" s="1"/>
  <c r="AF132" i="1"/>
  <c r="AG132" i="1"/>
  <c r="CU132" i="1" s="1"/>
  <c r="AH132" i="1"/>
  <c r="CV132" i="1" s="1"/>
  <c r="AI132" i="1"/>
  <c r="CW132" i="1" s="1"/>
  <c r="AJ132" i="1"/>
  <c r="CQ132" i="1"/>
  <c r="CR132" i="1"/>
  <c r="CS132" i="1"/>
  <c r="CT132" i="1"/>
  <c r="CX132" i="1"/>
  <c r="FR132" i="1"/>
  <c r="GL132" i="1"/>
  <c r="GO132" i="1"/>
  <c r="GP132" i="1"/>
  <c r="GV132" i="1"/>
  <c r="HC132" i="1"/>
  <c r="C133" i="1"/>
  <c r="D133" i="1"/>
  <c r="I133" i="1"/>
  <c r="K133" i="1"/>
  <c r="AC133" i="1"/>
  <c r="AE133" i="1"/>
  <c r="AF133" i="1"/>
  <c r="AG133" i="1"/>
  <c r="AH133" i="1"/>
  <c r="AI133" i="1"/>
  <c r="AJ133" i="1"/>
  <c r="CX133" i="1" s="1"/>
  <c r="CU133" i="1"/>
  <c r="T133" i="1" s="1"/>
  <c r="CV133" i="1"/>
  <c r="U133" i="1" s="1"/>
  <c r="CW133" i="1"/>
  <c r="V133" i="1" s="1"/>
  <c r="FR133" i="1"/>
  <c r="GL133" i="1"/>
  <c r="GO133" i="1"/>
  <c r="GP133" i="1"/>
  <c r="GV133" i="1"/>
  <c r="HC133" i="1" s="1"/>
  <c r="GX133" i="1" s="1"/>
  <c r="C134" i="1"/>
  <c r="D134" i="1"/>
  <c r="I134" i="1"/>
  <c r="Q134" i="1" s="1"/>
  <c r="K134" i="1"/>
  <c r="R134" i="1"/>
  <c r="GK134" i="1" s="1"/>
  <c r="S134" i="1"/>
  <c r="AC134" i="1"/>
  <c r="AD134" i="1"/>
  <c r="AE134" i="1"/>
  <c r="AF134" i="1"/>
  <c r="AG134" i="1"/>
  <c r="AH134" i="1"/>
  <c r="AI134" i="1"/>
  <c r="AJ134" i="1"/>
  <c r="CR134" i="1"/>
  <c r="CS134" i="1"/>
  <c r="CT134" i="1"/>
  <c r="CU134" i="1"/>
  <c r="T134" i="1" s="1"/>
  <c r="CV134" i="1"/>
  <c r="U134" i="1" s="1"/>
  <c r="CW134" i="1"/>
  <c r="V134" i="1" s="1"/>
  <c r="CX134" i="1"/>
  <c r="FR134" i="1"/>
  <c r="GL134" i="1"/>
  <c r="GO134" i="1"/>
  <c r="GP134" i="1"/>
  <c r="GV134" i="1"/>
  <c r="HC134" i="1"/>
  <c r="GX134" i="1" s="1"/>
  <c r="AC135" i="1"/>
  <c r="AE135" i="1"/>
  <c r="AD135" i="1" s="1"/>
  <c r="AF135" i="1"/>
  <c r="AG135" i="1"/>
  <c r="CU135" i="1" s="1"/>
  <c r="AH135" i="1"/>
  <c r="CV135" i="1" s="1"/>
  <c r="AI135" i="1"/>
  <c r="CW135" i="1" s="1"/>
  <c r="AJ135" i="1"/>
  <c r="CR135" i="1"/>
  <c r="CS135" i="1"/>
  <c r="CT135" i="1"/>
  <c r="CX135" i="1"/>
  <c r="FR135" i="1"/>
  <c r="GL135" i="1"/>
  <c r="GO135" i="1"/>
  <c r="GP135" i="1"/>
  <c r="GV135" i="1"/>
  <c r="HC135" i="1"/>
  <c r="AC136" i="1"/>
  <c r="AE136" i="1"/>
  <c r="AD136" i="1" s="1"/>
  <c r="AB136" i="1" s="1"/>
  <c r="AF136" i="1"/>
  <c r="AG136" i="1"/>
  <c r="AH136" i="1"/>
  <c r="AI136" i="1"/>
  <c r="AJ136" i="1"/>
  <c r="CU136" i="1"/>
  <c r="CV136" i="1"/>
  <c r="CW136" i="1"/>
  <c r="CX136" i="1"/>
  <c r="FR136" i="1"/>
  <c r="GL136" i="1"/>
  <c r="GO136" i="1"/>
  <c r="GP136" i="1"/>
  <c r="GV136" i="1"/>
  <c r="HC136" i="1"/>
  <c r="C137" i="1"/>
  <c r="D137" i="1"/>
  <c r="P137" i="1"/>
  <c r="R137" i="1"/>
  <c r="T137" i="1"/>
  <c r="AB137" i="1"/>
  <c r="AC137" i="1"/>
  <c r="AD137" i="1"/>
  <c r="AE137" i="1"/>
  <c r="Q137" i="1" s="1"/>
  <c r="AF137" i="1"/>
  <c r="CT137" i="1" s="1"/>
  <c r="AG137" i="1"/>
  <c r="CU137" i="1" s="1"/>
  <c r="AH137" i="1"/>
  <c r="CV137" i="1" s="1"/>
  <c r="U137" i="1" s="1"/>
  <c r="AI137" i="1"/>
  <c r="AJ137" i="1"/>
  <c r="CQ137" i="1"/>
  <c r="CR137" i="1"/>
  <c r="CS137" i="1"/>
  <c r="CW137" i="1"/>
  <c r="V137" i="1" s="1"/>
  <c r="CX137" i="1"/>
  <c r="W137" i="1" s="1"/>
  <c r="FR137" i="1"/>
  <c r="GK137" i="1"/>
  <c r="GL137" i="1"/>
  <c r="GO137" i="1"/>
  <c r="GP137" i="1"/>
  <c r="GV137" i="1"/>
  <c r="HC137" i="1"/>
  <c r="GX137" i="1" s="1"/>
  <c r="C138" i="1"/>
  <c r="D138" i="1"/>
  <c r="P138" i="1"/>
  <c r="Q138" i="1"/>
  <c r="R138" i="1"/>
  <c r="S138" i="1"/>
  <c r="AC138" i="1"/>
  <c r="AE138" i="1"/>
  <c r="AD138" i="1" s="1"/>
  <c r="AB138" i="1" s="1"/>
  <c r="AF138" i="1"/>
  <c r="AG138" i="1"/>
  <c r="CU138" i="1" s="1"/>
  <c r="T138" i="1" s="1"/>
  <c r="AH138" i="1"/>
  <c r="AI138" i="1"/>
  <c r="AJ138" i="1"/>
  <c r="CQ138" i="1"/>
  <c r="CR138" i="1"/>
  <c r="CS138" i="1"/>
  <c r="CT138" i="1"/>
  <c r="CV138" i="1"/>
  <c r="U138" i="1" s="1"/>
  <c r="CW138" i="1"/>
  <c r="V138" i="1" s="1"/>
  <c r="CX138" i="1"/>
  <c r="W138" i="1" s="1"/>
  <c r="FR138" i="1"/>
  <c r="GK138" i="1"/>
  <c r="GL138" i="1"/>
  <c r="GO138" i="1"/>
  <c r="GP138" i="1"/>
  <c r="GV138" i="1"/>
  <c r="HC138" i="1" s="1"/>
  <c r="GX138" i="1" s="1"/>
  <c r="B140" i="1"/>
  <c r="C140" i="1"/>
  <c r="D140" i="1"/>
  <c r="F140" i="1"/>
  <c r="F115" i="1" s="1"/>
  <c r="G140" i="1"/>
  <c r="G115" i="1" s="1"/>
  <c r="AO140" i="1"/>
  <c r="AO115" i="1" s="1"/>
  <c r="BC140" i="1"/>
  <c r="BD140" i="1"/>
  <c r="BD115" i="1" s="1"/>
  <c r="BX140" i="1"/>
  <c r="CK140" i="1"/>
  <c r="BB140" i="1" s="1"/>
  <c r="CL140" i="1"/>
  <c r="CM140" i="1"/>
  <c r="ET140" i="1"/>
  <c r="EU140" i="1"/>
  <c r="FP140" i="1"/>
  <c r="EG140" i="1" s="1"/>
  <c r="P144" i="1" s="1"/>
  <c r="GC140" i="1"/>
  <c r="GD140" i="1"/>
  <c r="GE140" i="1"/>
  <c r="EV140" i="1" s="1"/>
  <c r="F144" i="1"/>
  <c r="F165" i="1"/>
  <c r="P165" i="1"/>
  <c r="D170" i="1"/>
  <c r="C172" i="1"/>
  <c r="E172" i="1"/>
  <c r="F172" i="1"/>
  <c r="G172" i="1"/>
  <c r="Z172" i="1"/>
  <c r="AA172" i="1"/>
  <c r="AE172" i="1"/>
  <c r="AM172" i="1"/>
  <c r="AN172" i="1"/>
  <c r="AQ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CC172" i="1"/>
  <c r="CD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DY172" i="1"/>
  <c r="DZ172" i="1"/>
  <c r="EB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Q174" i="1"/>
  <c r="AD177" i="1" s="1"/>
  <c r="R174" i="1"/>
  <c r="AE177" i="1" s="1"/>
  <c r="W174" i="1"/>
  <c r="AJ177" i="1" s="1"/>
  <c r="AC174" i="1"/>
  <c r="P174" i="1" s="1"/>
  <c r="AD174" i="1"/>
  <c r="AE174" i="1"/>
  <c r="AF174" i="1"/>
  <c r="AG174" i="1"/>
  <c r="CU174" i="1" s="1"/>
  <c r="T174" i="1" s="1"/>
  <c r="AG177" i="1" s="1"/>
  <c r="AG172" i="1" s="1"/>
  <c r="AH174" i="1"/>
  <c r="CV174" i="1" s="1"/>
  <c r="U174" i="1" s="1"/>
  <c r="AI174" i="1"/>
  <c r="AJ174" i="1"/>
  <c r="CQ174" i="1"/>
  <c r="CR174" i="1"/>
  <c r="CS174" i="1"/>
  <c r="CW174" i="1"/>
  <c r="V174" i="1" s="1"/>
  <c r="AI177" i="1" s="1"/>
  <c r="CX174" i="1"/>
  <c r="FR174" i="1"/>
  <c r="BY177" i="1" s="1"/>
  <c r="GK174" i="1"/>
  <c r="GL174" i="1"/>
  <c r="BZ177" i="1" s="1"/>
  <c r="BZ172" i="1" s="1"/>
  <c r="GO174" i="1"/>
  <c r="GP174" i="1"/>
  <c r="GV174" i="1"/>
  <c r="HC174" i="1"/>
  <c r="GX174" i="1" s="1"/>
  <c r="C175" i="1"/>
  <c r="D175" i="1"/>
  <c r="P175" i="1"/>
  <c r="R175" i="1"/>
  <c r="GK175" i="1" s="1"/>
  <c r="S175" i="1"/>
  <c r="AC175" i="1"/>
  <c r="AE175" i="1"/>
  <c r="AF175" i="1"/>
  <c r="CT175" i="1" s="1"/>
  <c r="AG175" i="1"/>
  <c r="CU175" i="1" s="1"/>
  <c r="T175" i="1" s="1"/>
  <c r="DY177" i="1" s="1"/>
  <c r="DL177" i="1" s="1"/>
  <c r="AH175" i="1"/>
  <c r="CV175" i="1" s="1"/>
  <c r="U175" i="1" s="1"/>
  <c r="DZ177" i="1" s="1"/>
  <c r="DM177" i="1" s="1"/>
  <c r="DM172" i="1" s="1"/>
  <c r="AI175" i="1"/>
  <c r="CW175" i="1" s="1"/>
  <c r="V175" i="1" s="1"/>
  <c r="EA177" i="1" s="1"/>
  <c r="AJ175" i="1"/>
  <c r="CX175" i="1"/>
  <c r="W175" i="1" s="1"/>
  <c r="EB177" i="1" s="1"/>
  <c r="FR175" i="1"/>
  <c r="FQ177" i="1" s="1"/>
  <c r="GL175" i="1"/>
  <c r="GO175" i="1"/>
  <c r="FU177" i="1" s="1"/>
  <c r="GP175" i="1"/>
  <c r="FV177" i="1" s="1"/>
  <c r="GV175" i="1"/>
  <c r="HC175" i="1"/>
  <c r="GX175" i="1" s="1"/>
  <c r="GB177" i="1" s="1"/>
  <c r="B177" i="1"/>
  <c r="B172" i="1" s="1"/>
  <c r="C177" i="1"/>
  <c r="D177" i="1"/>
  <c r="D172" i="1" s="1"/>
  <c r="F177" i="1"/>
  <c r="G177" i="1"/>
  <c r="R177" i="1"/>
  <c r="T177" i="1"/>
  <c r="U177" i="1"/>
  <c r="AH177" i="1"/>
  <c r="AH172" i="1" s="1"/>
  <c r="AP177" i="1"/>
  <c r="AP172" i="1" s="1"/>
  <c r="AQ177" i="1"/>
  <c r="F187" i="1" s="1"/>
  <c r="BA177" i="1"/>
  <c r="BB177" i="1"/>
  <c r="BC177" i="1"/>
  <c r="BC172" i="1" s="1"/>
  <c r="BX177" i="1"/>
  <c r="CC177" i="1"/>
  <c r="AT177" i="1" s="1"/>
  <c r="AT172" i="1" s="1"/>
  <c r="CD177" i="1"/>
  <c r="AU177" i="1" s="1"/>
  <c r="CJ177" i="1"/>
  <c r="CJ172" i="1" s="1"/>
  <c r="CK177" i="1"/>
  <c r="CL177" i="1"/>
  <c r="CM177" i="1"/>
  <c r="BD177" i="1" s="1"/>
  <c r="DO177" i="1"/>
  <c r="DO172" i="1" s="1"/>
  <c r="EG177" i="1"/>
  <c r="EG172" i="1" s="1"/>
  <c r="ET177" i="1"/>
  <c r="EU177" i="1"/>
  <c r="EU172" i="1" s="1"/>
  <c r="FP177" i="1"/>
  <c r="FP172" i="1" s="1"/>
  <c r="FR177" i="1"/>
  <c r="GC177" i="1"/>
  <c r="GC172" i="1" s="1"/>
  <c r="GD177" i="1"/>
  <c r="GD172" i="1" s="1"/>
  <c r="GE177" i="1"/>
  <c r="P181" i="1"/>
  <c r="F186" i="1"/>
  <c r="F193" i="1"/>
  <c r="P193" i="1"/>
  <c r="F195" i="1"/>
  <c r="P201" i="1"/>
  <c r="F202" i="1"/>
  <c r="D207" i="1"/>
  <c r="B209" i="1"/>
  <c r="D209" i="1"/>
  <c r="E209" i="1"/>
  <c r="G209" i="1"/>
  <c r="Z209" i="1"/>
  <c r="AA209" i="1"/>
  <c r="AM209" i="1"/>
  <c r="AN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CK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R209" i="1"/>
  <c r="DS209" i="1"/>
  <c r="EE209" i="1"/>
  <c r="EF209" i="1"/>
  <c r="EG209" i="1"/>
  <c r="ET209" i="1"/>
  <c r="EU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GC209" i="1"/>
  <c r="GD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C211" i="1"/>
  <c r="D211" i="1"/>
  <c r="I211" i="1"/>
  <c r="K211" i="1"/>
  <c r="AC211" i="1"/>
  <c r="AD211" i="1"/>
  <c r="AE211" i="1"/>
  <c r="AF211" i="1"/>
  <c r="AG211" i="1"/>
  <c r="AH211" i="1"/>
  <c r="AI211" i="1"/>
  <c r="CW211" i="1" s="1"/>
  <c r="AJ211" i="1"/>
  <c r="CX211" i="1" s="1"/>
  <c r="CQ211" i="1"/>
  <c r="CR211" i="1"/>
  <c r="CS211" i="1"/>
  <c r="CT211" i="1"/>
  <c r="CU211" i="1"/>
  <c r="CV211" i="1"/>
  <c r="FR211" i="1"/>
  <c r="GL211" i="1"/>
  <c r="GO211" i="1"/>
  <c r="CC220" i="1" s="1"/>
  <c r="GP211" i="1"/>
  <c r="CD220" i="1" s="1"/>
  <c r="GV211" i="1"/>
  <c r="HC211" i="1" s="1"/>
  <c r="C212" i="1"/>
  <c r="D212" i="1"/>
  <c r="I212" i="1"/>
  <c r="K212" i="1"/>
  <c r="R212" i="1"/>
  <c r="S212" i="1"/>
  <c r="T212" i="1"/>
  <c r="U212" i="1"/>
  <c r="V212" i="1"/>
  <c r="AC212" i="1"/>
  <c r="AD212" i="1"/>
  <c r="AE212" i="1"/>
  <c r="AF212" i="1"/>
  <c r="CT212" i="1" s="1"/>
  <c r="AG212" i="1"/>
  <c r="AH212" i="1"/>
  <c r="AI212" i="1"/>
  <c r="AJ212" i="1"/>
  <c r="CU212" i="1"/>
  <c r="CV212" i="1"/>
  <c r="CW212" i="1"/>
  <c r="CX212" i="1"/>
  <c r="W212" i="1" s="1"/>
  <c r="CY212" i="1"/>
  <c r="X212" i="1" s="1"/>
  <c r="FR212" i="1"/>
  <c r="GL212" i="1"/>
  <c r="GO212" i="1"/>
  <c r="GP212" i="1"/>
  <c r="GV212" i="1"/>
  <c r="HC212" i="1"/>
  <c r="GX212" i="1" s="1"/>
  <c r="AC213" i="1"/>
  <c r="CQ213" i="1" s="1"/>
  <c r="AD213" i="1"/>
  <c r="AE213" i="1"/>
  <c r="AF213" i="1"/>
  <c r="AG213" i="1"/>
  <c r="CU213" i="1" s="1"/>
  <c r="AH213" i="1"/>
  <c r="AI213" i="1"/>
  <c r="AJ213" i="1"/>
  <c r="CS213" i="1"/>
  <c r="CT213" i="1"/>
  <c r="CV213" i="1"/>
  <c r="CW213" i="1"/>
  <c r="CX213" i="1"/>
  <c r="FR213" i="1"/>
  <c r="GL213" i="1"/>
  <c r="GO213" i="1"/>
  <c r="GP213" i="1"/>
  <c r="GV213" i="1"/>
  <c r="HC213" i="1"/>
  <c r="AC214" i="1"/>
  <c r="AE214" i="1"/>
  <c r="AF214" i="1"/>
  <c r="AG214" i="1"/>
  <c r="AH214" i="1"/>
  <c r="AI214" i="1"/>
  <c r="CW214" i="1" s="1"/>
  <c r="AJ214" i="1"/>
  <c r="CX214" i="1" s="1"/>
  <c r="CT214" i="1"/>
  <c r="CU214" i="1"/>
  <c r="CV214" i="1"/>
  <c r="FR214" i="1"/>
  <c r="GL214" i="1"/>
  <c r="GO214" i="1"/>
  <c r="FU220" i="1" s="1"/>
  <c r="GP214" i="1"/>
  <c r="FV220" i="1" s="1"/>
  <c r="GV214" i="1"/>
  <c r="HC214" i="1" s="1"/>
  <c r="C215" i="1"/>
  <c r="D215" i="1"/>
  <c r="I215" i="1"/>
  <c r="K215" i="1"/>
  <c r="R215" i="1"/>
  <c r="GK215" i="1" s="1"/>
  <c r="AC215" i="1"/>
  <c r="AD215" i="1"/>
  <c r="AE215" i="1"/>
  <c r="AF215" i="1"/>
  <c r="CT215" i="1" s="1"/>
  <c r="AG215" i="1"/>
  <c r="AH215" i="1"/>
  <c r="CV215" i="1" s="1"/>
  <c r="U215" i="1" s="1"/>
  <c r="AI215" i="1"/>
  <c r="AJ215" i="1"/>
  <c r="CR215" i="1"/>
  <c r="CS215" i="1"/>
  <c r="CU215" i="1"/>
  <c r="T215" i="1" s="1"/>
  <c r="CW215" i="1"/>
  <c r="V215" i="1" s="1"/>
  <c r="CX215" i="1"/>
  <c r="W215" i="1" s="1"/>
  <c r="FR215" i="1"/>
  <c r="GL215" i="1"/>
  <c r="GO215" i="1"/>
  <c r="GP215" i="1"/>
  <c r="GV215" i="1"/>
  <c r="HC215" i="1"/>
  <c r="GX215" i="1" s="1"/>
  <c r="C216" i="1"/>
  <c r="D216" i="1"/>
  <c r="I216" i="1"/>
  <c r="K216" i="1"/>
  <c r="AC216" i="1"/>
  <c r="AD216" i="1"/>
  <c r="AE216" i="1"/>
  <c r="AF216" i="1"/>
  <c r="AG216" i="1"/>
  <c r="AH216" i="1"/>
  <c r="AI216" i="1"/>
  <c r="CW216" i="1" s="1"/>
  <c r="AJ216" i="1"/>
  <c r="CX216" i="1" s="1"/>
  <c r="W216" i="1" s="1"/>
  <c r="CR216" i="1"/>
  <c r="CS216" i="1"/>
  <c r="CT216" i="1"/>
  <c r="CU216" i="1"/>
  <c r="T216" i="1" s="1"/>
  <c r="CV216" i="1"/>
  <c r="FR216" i="1"/>
  <c r="GL216" i="1"/>
  <c r="GO216" i="1"/>
  <c r="GP216" i="1"/>
  <c r="GV216" i="1"/>
  <c r="HC216" i="1" s="1"/>
  <c r="AC217" i="1"/>
  <c r="AE217" i="1"/>
  <c r="AF217" i="1"/>
  <c r="CT217" i="1" s="1"/>
  <c r="AG217" i="1"/>
  <c r="CU217" i="1" s="1"/>
  <c r="AH217" i="1"/>
  <c r="CV217" i="1" s="1"/>
  <c r="AI217" i="1"/>
  <c r="AJ217" i="1"/>
  <c r="CX217" i="1" s="1"/>
  <c r="CQ217" i="1"/>
  <c r="CR217" i="1"/>
  <c r="CW217" i="1"/>
  <c r="FR217" i="1"/>
  <c r="GL217" i="1"/>
  <c r="GO217" i="1"/>
  <c r="GP217" i="1"/>
  <c r="GV217" i="1"/>
  <c r="HC217" i="1"/>
  <c r="I218" i="1"/>
  <c r="R218" i="1"/>
  <c r="GK218" i="1" s="1"/>
  <c r="S218" i="1"/>
  <c r="AC218" i="1"/>
  <c r="AD218" i="1"/>
  <c r="AB218" i="1" s="1"/>
  <c r="AE218" i="1"/>
  <c r="CR218" i="1" s="1"/>
  <c r="AF218" i="1"/>
  <c r="AG218" i="1"/>
  <c r="AH218" i="1"/>
  <c r="AI218" i="1"/>
  <c r="AJ218" i="1"/>
  <c r="CS218" i="1"/>
  <c r="CT218" i="1"/>
  <c r="CU218" i="1"/>
  <c r="CV218" i="1"/>
  <c r="CW218" i="1"/>
  <c r="CX218" i="1"/>
  <c r="FR218" i="1"/>
  <c r="GL218" i="1"/>
  <c r="GO218" i="1"/>
  <c r="GP218" i="1"/>
  <c r="GV218" i="1"/>
  <c r="HC218" i="1"/>
  <c r="B220" i="1"/>
  <c r="C220" i="1"/>
  <c r="C209" i="1" s="1"/>
  <c r="D220" i="1"/>
  <c r="F220" i="1"/>
  <c r="F209" i="1" s="1"/>
  <c r="G220" i="1"/>
  <c r="AO220" i="1"/>
  <c r="BB220" i="1"/>
  <c r="BC220" i="1"/>
  <c r="BC209" i="1" s="1"/>
  <c r="BD220" i="1"/>
  <c r="BX220" i="1"/>
  <c r="CK220" i="1"/>
  <c r="CL220" i="1"/>
  <c r="CL209" i="1" s="1"/>
  <c r="CM220" i="1"/>
  <c r="EG220" i="1"/>
  <c r="P224" i="1" s="1"/>
  <c r="ET220" i="1"/>
  <c r="P233" i="1" s="1"/>
  <c r="EU220" i="1"/>
  <c r="FP220" i="1"/>
  <c r="FR220" i="1"/>
  <c r="GC220" i="1"/>
  <c r="GD220" i="1"/>
  <c r="GE220" i="1"/>
  <c r="F236" i="1"/>
  <c r="P236" i="1"/>
  <c r="F245" i="1"/>
  <c r="B250" i="1"/>
  <c r="C250" i="1"/>
  <c r="D250" i="1"/>
  <c r="D60" i="1" s="1"/>
  <c r="F250" i="1"/>
  <c r="F60" i="1" s="1"/>
  <c r="G250" i="1"/>
  <c r="G60" i="1" s="1"/>
  <c r="BB250" i="1"/>
  <c r="BC250" i="1"/>
  <c r="D280" i="1"/>
  <c r="E282" i="1"/>
  <c r="F282" i="1"/>
  <c r="G282" i="1"/>
  <c r="Z282" i="1"/>
  <c r="AA282" i="1"/>
  <c r="AM282" i="1"/>
  <c r="AN282" i="1"/>
  <c r="AP282" i="1"/>
  <c r="AQ282" i="1"/>
  <c r="BC282" i="1"/>
  <c r="BD282" i="1"/>
  <c r="BE282" i="1"/>
  <c r="BF282" i="1"/>
  <c r="BG282" i="1"/>
  <c r="BH282" i="1"/>
  <c r="BI282" i="1"/>
  <c r="BJ282" i="1"/>
  <c r="BK282" i="1"/>
  <c r="BL282" i="1"/>
  <c r="BM282" i="1"/>
  <c r="BN282" i="1"/>
  <c r="BO282" i="1"/>
  <c r="BP282" i="1"/>
  <c r="BQ282" i="1"/>
  <c r="BR282" i="1"/>
  <c r="BS282" i="1"/>
  <c r="BT282" i="1"/>
  <c r="BU282" i="1"/>
  <c r="BV282" i="1"/>
  <c r="BW282" i="1"/>
  <c r="CK282" i="1"/>
  <c r="CL282" i="1"/>
  <c r="CM282" i="1"/>
  <c r="CN282" i="1"/>
  <c r="CO282" i="1"/>
  <c r="CP282" i="1"/>
  <c r="CQ282" i="1"/>
  <c r="CR282" i="1"/>
  <c r="CS282" i="1"/>
  <c r="CT282" i="1"/>
  <c r="CU282" i="1"/>
  <c r="CV282" i="1"/>
  <c r="CW282" i="1"/>
  <c r="CX282" i="1"/>
  <c r="CY282" i="1"/>
  <c r="CZ282" i="1"/>
  <c r="DA282" i="1"/>
  <c r="DB282" i="1"/>
  <c r="DC282" i="1"/>
  <c r="DD282" i="1"/>
  <c r="DE282" i="1"/>
  <c r="DF282" i="1"/>
  <c r="DI282" i="1"/>
  <c r="DK282" i="1"/>
  <c r="DR282" i="1"/>
  <c r="DS282" i="1"/>
  <c r="DV282" i="1"/>
  <c r="DX282" i="1"/>
  <c r="EA282" i="1"/>
  <c r="EE282" i="1"/>
  <c r="EF282" i="1"/>
  <c r="EH282" i="1"/>
  <c r="EU282" i="1"/>
  <c r="EW282" i="1"/>
  <c r="EX282" i="1"/>
  <c r="EY282" i="1"/>
  <c r="EZ282" i="1"/>
  <c r="FA282" i="1"/>
  <c r="FB282" i="1"/>
  <c r="FC282" i="1"/>
  <c r="FD282" i="1"/>
  <c r="FE282" i="1"/>
  <c r="FF282" i="1"/>
  <c r="FG282" i="1"/>
  <c r="FH282" i="1"/>
  <c r="FI282" i="1"/>
  <c r="FJ282" i="1"/>
  <c r="FK282" i="1"/>
  <c r="FL282" i="1"/>
  <c r="FM282" i="1"/>
  <c r="FN282" i="1"/>
  <c r="FO282" i="1"/>
  <c r="GE282" i="1"/>
  <c r="GF282" i="1"/>
  <c r="GG282" i="1"/>
  <c r="GH282" i="1"/>
  <c r="GI282" i="1"/>
  <c r="GJ282" i="1"/>
  <c r="GK282" i="1"/>
  <c r="GL282" i="1"/>
  <c r="GM282" i="1"/>
  <c r="GN282" i="1"/>
  <c r="GO282" i="1"/>
  <c r="GP282" i="1"/>
  <c r="GQ282" i="1"/>
  <c r="GR282" i="1"/>
  <c r="GS282" i="1"/>
  <c r="GT282" i="1"/>
  <c r="GU282" i="1"/>
  <c r="GV282" i="1"/>
  <c r="GW282" i="1"/>
  <c r="GX282" i="1"/>
  <c r="C284" i="1"/>
  <c r="D284" i="1"/>
  <c r="Q284" i="1"/>
  <c r="AD287" i="1" s="1"/>
  <c r="R284" i="1"/>
  <c r="S284" i="1"/>
  <c r="T284" i="1"/>
  <c r="AG287" i="1" s="1"/>
  <c r="AG282" i="1" s="1"/>
  <c r="U284" i="1"/>
  <c r="AH287" i="1" s="1"/>
  <c r="V284" i="1"/>
  <c r="AI287" i="1" s="1"/>
  <c r="AI282" i="1" s="1"/>
  <c r="AC284" i="1"/>
  <c r="P284" i="1" s="1"/>
  <c r="AD284" i="1"/>
  <c r="AE284" i="1"/>
  <c r="CS284" i="1" s="1"/>
  <c r="AF284" i="1"/>
  <c r="CT284" i="1" s="1"/>
  <c r="AG284" i="1"/>
  <c r="CU284" i="1" s="1"/>
  <c r="AH284" i="1"/>
  <c r="CV284" i="1" s="1"/>
  <c r="AI284" i="1"/>
  <c r="CW284" i="1" s="1"/>
  <c r="AJ284" i="1"/>
  <c r="CX284" i="1" s="1"/>
  <c r="W284" i="1" s="1"/>
  <c r="AJ287" i="1" s="1"/>
  <c r="AJ282" i="1" s="1"/>
  <c r="CQ284" i="1"/>
  <c r="CR284" i="1"/>
  <c r="FR284" i="1"/>
  <c r="BY287" i="1" s="1"/>
  <c r="BY282" i="1" s="1"/>
  <c r="GL284" i="1"/>
  <c r="BZ287" i="1" s="1"/>
  <c r="BZ282" i="1" s="1"/>
  <c r="GO284" i="1"/>
  <c r="CC287" i="1" s="1"/>
  <c r="GP284" i="1"/>
  <c r="GV284" i="1"/>
  <c r="HC284" i="1" s="1"/>
  <c r="GX284" i="1" s="1"/>
  <c r="C285" i="1"/>
  <c r="D285" i="1"/>
  <c r="Q285" i="1"/>
  <c r="DV287" i="1" s="1"/>
  <c r="DI287" i="1" s="1"/>
  <c r="P299" i="1" s="1"/>
  <c r="R285" i="1"/>
  <c r="T285" i="1"/>
  <c r="DY287" i="1" s="1"/>
  <c r="AC285" i="1"/>
  <c r="AD285" i="1"/>
  <c r="AE285" i="1"/>
  <c r="CR285" i="1" s="1"/>
  <c r="AF285" i="1"/>
  <c r="S285" i="1" s="1"/>
  <c r="AG285" i="1"/>
  <c r="AH285" i="1"/>
  <c r="CV285" i="1" s="1"/>
  <c r="U285" i="1" s="1"/>
  <c r="DZ287" i="1" s="1"/>
  <c r="DZ282" i="1" s="1"/>
  <c r="AI285" i="1"/>
  <c r="AJ285" i="1"/>
  <c r="CX285" i="1" s="1"/>
  <c r="W285" i="1" s="1"/>
  <c r="EB287" i="1" s="1"/>
  <c r="EB282" i="1" s="1"/>
  <c r="CS285" i="1"/>
  <c r="CT285" i="1"/>
  <c r="CU285" i="1"/>
  <c r="CW285" i="1"/>
  <c r="V285" i="1" s="1"/>
  <c r="EA287" i="1" s="1"/>
  <c r="DN287" i="1" s="1"/>
  <c r="CY285" i="1"/>
  <c r="X285" i="1" s="1"/>
  <c r="EC287" i="1" s="1"/>
  <c r="EC282" i="1" s="1"/>
  <c r="CZ285" i="1"/>
  <c r="Y285" i="1" s="1"/>
  <c r="FR285" i="1"/>
  <c r="FQ287" i="1" s="1"/>
  <c r="FQ282" i="1" s="1"/>
  <c r="GL285" i="1"/>
  <c r="FR287" i="1" s="1"/>
  <c r="GO285" i="1"/>
  <c r="FU287" i="1" s="1"/>
  <c r="GP285" i="1"/>
  <c r="GV285" i="1"/>
  <c r="HC285" i="1" s="1"/>
  <c r="GX285" i="1"/>
  <c r="GB287" i="1" s="1"/>
  <c r="GB282" i="1" s="1"/>
  <c r="B287" i="1"/>
  <c r="B282" i="1" s="1"/>
  <c r="C287" i="1"/>
  <c r="C282" i="1" s="1"/>
  <c r="D287" i="1"/>
  <c r="D282" i="1" s="1"/>
  <c r="F287" i="1"/>
  <c r="G287" i="1"/>
  <c r="T287" i="1"/>
  <c r="V287" i="1"/>
  <c r="AC287" i="1"/>
  <c r="AP287" i="1"/>
  <c r="F296" i="1" s="1"/>
  <c r="AQ287" i="1"/>
  <c r="BA287" i="1"/>
  <c r="BC287" i="1"/>
  <c r="BD287" i="1"/>
  <c r="BX287" i="1"/>
  <c r="BX282" i="1" s="1"/>
  <c r="CD287" i="1"/>
  <c r="CE287" i="1"/>
  <c r="CF287" i="1"/>
  <c r="CG287" i="1"/>
  <c r="CJ287" i="1"/>
  <c r="CJ282" i="1" s="1"/>
  <c r="CK287" i="1"/>
  <c r="BB287" i="1" s="1"/>
  <c r="CL287" i="1"/>
  <c r="CM287" i="1"/>
  <c r="DK287" i="1"/>
  <c r="P302" i="1" s="1"/>
  <c r="DM287" i="1"/>
  <c r="DO287" i="1"/>
  <c r="DO282" i="1" s="1"/>
  <c r="DP287" i="1"/>
  <c r="DQ287" i="1"/>
  <c r="DX287" i="1"/>
  <c r="ED287" i="1"/>
  <c r="ED282" i="1" s="1"/>
  <c r="EG287" i="1"/>
  <c r="P291" i="1" s="1"/>
  <c r="EH287" i="1"/>
  <c r="ET287" i="1"/>
  <c r="EV287" i="1"/>
  <c r="EV282" i="1" s="1"/>
  <c r="FP287" i="1"/>
  <c r="FP282" i="1" s="1"/>
  <c r="FV287" i="1"/>
  <c r="GC287" i="1"/>
  <c r="GC282" i="1" s="1"/>
  <c r="GD287" i="1"/>
  <c r="EU287" i="1" s="1"/>
  <c r="GE287" i="1"/>
  <c r="P296" i="1"/>
  <c r="F297" i="1"/>
  <c r="F303" i="1"/>
  <c r="P303" i="1"/>
  <c r="P311" i="1"/>
  <c r="F312" i="1"/>
  <c r="D317" i="1"/>
  <c r="C319" i="1"/>
  <c r="E319" i="1"/>
  <c r="F319" i="1"/>
  <c r="Z319" i="1"/>
  <c r="AA319" i="1"/>
  <c r="AM319" i="1"/>
  <c r="AN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R319" i="1"/>
  <c r="DS319" i="1"/>
  <c r="EE319" i="1"/>
  <c r="EF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GD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C321" i="1"/>
  <c r="D321" i="1"/>
  <c r="I321" i="1"/>
  <c r="K321" i="1"/>
  <c r="T321" i="1"/>
  <c r="U321" i="1"/>
  <c r="AC321" i="1"/>
  <c r="AE321" i="1"/>
  <c r="AF321" i="1"/>
  <c r="AG321" i="1"/>
  <c r="CU321" i="1" s="1"/>
  <c r="AH321" i="1"/>
  <c r="AI321" i="1"/>
  <c r="CW321" i="1" s="1"/>
  <c r="AJ321" i="1"/>
  <c r="CT321" i="1"/>
  <c r="CV321" i="1"/>
  <c r="CX321" i="1"/>
  <c r="W321" i="1" s="1"/>
  <c r="FR321" i="1"/>
  <c r="GL321" i="1"/>
  <c r="GO321" i="1"/>
  <c r="GP321" i="1"/>
  <c r="GV321" i="1"/>
  <c r="HC321" i="1" s="1"/>
  <c r="GX321" i="1" s="1"/>
  <c r="C322" i="1"/>
  <c r="D322" i="1"/>
  <c r="I322" i="1"/>
  <c r="K322" i="1"/>
  <c r="T322" i="1"/>
  <c r="U322" i="1"/>
  <c r="V322" i="1"/>
  <c r="AB322" i="1"/>
  <c r="AC322" i="1"/>
  <c r="P322" i="1" s="1"/>
  <c r="AD322" i="1"/>
  <c r="AE322" i="1"/>
  <c r="AF322" i="1"/>
  <c r="AG322" i="1"/>
  <c r="AH322" i="1"/>
  <c r="CV322" i="1" s="1"/>
  <c r="AI322" i="1"/>
  <c r="CW322" i="1" s="1"/>
  <c r="AJ322" i="1"/>
  <c r="CX322" i="1" s="1"/>
  <c r="W322" i="1" s="1"/>
  <c r="CQ322" i="1"/>
  <c r="CR322" i="1"/>
  <c r="CS322" i="1"/>
  <c r="CT322" i="1"/>
  <c r="CU322" i="1"/>
  <c r="FR322" i="1"/>
  <c r="GL322" i="1"/>
  <c r="GO322" i="1"/>
  <c r="GP322" i="1"/>
  <c r="GV322" i="1"/>
  <c r="HC322" i="1" s="1"/>
  <c r="GX322" i="1" s="1"/>
  <c r="C323" i="1"/>
  <c r="D323" i="1"/>
  <c r="Q323" i="1"/>
  <c r="R323" i="1"/>
  <c r="S323" i="1"/>
  <c r="CY323" i="1" s="1"/>
  <c r="X323" i="1" s="1"/>
  <c r="V323" i="1"/>
  <c r="W323" i="1"/>
  <c r="AC323" i="1"/>
  <c r="AD323" i="1"/>
  <c r="AE323" i="1"/>
  <c r="AF323" i="1"/>
  <c r="CT323" i="1" s="1"/>
  <c r="AG323" i="1"/>
  <c r="AH323" i="1"/>
  <c r="AI323" i="1"/>
  <c r="CW323" i="1" s="1"/>
  <c r="AJ323" i="1"/>
  <c r="CX323" i="1" s="1"/>
  <c r="CR323" i="1"/>
  <c r="CS323" i="1"/>
  <c r="CU323" i="1"/>
  <c r="T323" i="1" s="1"/>
  <c r="CV323" i="1"/>
  <c r="U323" i="1" s="1"/>
  <c r="CZ323" i="1"/>
  <c r="Y323" i="1" s="1"/>
  <c r="FR323" i="1"/>
  <c r="BY374" i="1" s="1"/>
  <c r="GK323" i="1"/>
  <c r="GL323" i="1"/>
  <c r="GO323" i="1"/>
  <c r="GP323" i="1"/>
  <c r="GV323" i="1"/>
  <c r="HC323" i="1" s="1"/>
  <c r="GX323" i="1" s="1"/>
  <c r="C324" i="1"/>
  <c r="D324" i="1"/>
  <c r="P324" i="1"/>
  <c r="R324" i="1"/>
  <c r="GK324" i="1" s="1"/>
  <c r="S324" i="1"/>
  <c r="AC324" i="1"/>
  <c r="AD324" i="1"/>
  <c r="AB324" i="1" s="1"/>
  <c r="AE324" i="1"/>
  <c r="Q324" i="1" s="1"/>
  <c r="AF324" i="1"/>
  <c r="CT324" i="1" s="1"/>
  <c r="AG324" i="1"/>
  <c r="AH324" i="1"/>
  <c r="CV324" i="1" s="1"/>
  <c r="U324" i="1" s="1"/>
  <c r="AI324" i="1"/>
  <c r="AJ324" i="1"/>
  <c r="CX324" i="1" s="1"/>
  <c r="W324" i="1" s="1"/>
  <c r="CQ324" i="1"/>
  <c r="CR324" i="1"/>
  <c r="CS324" i="1"/>
  <c r="CU324" i="1"/>
  <c r="T324" i="1" s="1"/>
  <c r="CW324" i="1"/>
  <c r="V324" i="1" s="1"/>
  <c r="FR324" i="1"/>
  <c r="GL324" i="1"/>
  <c r="GO324" i="1"/>
  <c r="GP324" i="1"/>
  <c r="GV324" i="1"/>
  <c r="HC324" i="1"/>
  <c r="GX324" i="1" s="1"/>
  <c r="I325" i="1"/>
  <c r="GX325" i="1" s="1"/>
  <c r="S325" i="1"/>
  <c r="CZ325" i="1" s="1"/>
  <c r="Y325" i="1" s="1"/>
  <c r="T325" i="1"/>
  <c r="AC325" i="1"/>
  <c r="AD325" i="1"/>
  <c r="AE325" i="1"/>
  <c r="AF325" i="1"/>
  <c r="CT325" i="1" s="1"/>
  <c r="AG325" i="1"/>
  <c r="CU325" i="1" s="1"/>
  <c r="AH325" i="1"/>
  <c r="CV325" i="1" s="1"/>
  <c r="AI325" i="1"/>
  <c r="CW325" i="1" s="1"/>
  <c r="AJ325" i="1"/>
  <c r="CR325" i="1"/>
  <c r="CS325" i="1"/>
  <c r="CX325" i="1"/>
  <c r="W325" i="1" s="1"/>
  <c r="CY325" i="1"/>
  <c r="X325" i="1" s="1"/>
  <c r="FR325" i="1"/>
  <c r="GL325" i="1"/>
  <c r="GO325" i="1"/>
  <c r="GP325" i="1"/>
  <c r="GV325" i="1"/>
  <c r="HC325" i="1" s="1"/>
  <c r="I326" i="1"/>
  <c r="Q326" i="1" s="1"/>
  <c r="R326" i="1"/>
  <c r="GK326" i="1" s="1"/>
  <c r="X326" i="1"/>
  <c r="AC326" i="1"/>
  <c r="AD326" i="1"/>
  <c r="AE326" i="1"/>
  <c r="AF326" i="1"/>
  <c r="S326" i="1" s="1"/>
  <c r="CY326" i="1" s="1"/>
  <c r="AG326" i="1"/>
  <c r="AH326" i="1"/>
  <c r="CV326" i="1" s="1"/>
  <c r="AI326" i="1"/>
  <c r="AJ326" i="1"/>
  <c r="CR326" i="1"/>
  <c r="CS326" i="1"/>
  <c r="CT326" i="1"/>
  <c r="CU326" i="1"/>
  <c r="T326" i="1" s="1"/>
  <c r="CW326" i="1"/>
  <c r="V326" i="1" s="1"/>
  <c r="CX326" i="1"/>
  <c r="W326" i="1" s="1"/>
  <c r="FR326" i="1"/>
  <c r="GL326" i="1"/>
  <c r="GO326" i="1"/>
  <c r="GP326" i="1"/>
  <c r="GV326" i="1"/>
  <c r="HC326" i="1"/>
  <c r="GX326" i="1" s="1"/>
  <c r="C327" i="1"/>
  <c r="D327" i="1"/>
  <c r="S327" i="1"/>
  <c r="W327" i="1"/>
  <c r="AB327" i="1"/>
  <c r="AC327" i="1"/>
  <c r="AD327" i="1"/>
  <c r="AE327" i="1"/>
  <c r="AF327" i="1"/>
  <c r="AG327" i="1"/>
  <c r="AH327" i="1"/>
  <c r="AI327" i="1"/>
  <c r="AJ327" i="1"/>
  <c r="CR327" i="1"/>
  <c r="CS327" i="1"/>
  <c r="CT327" i="1"/>
  <c r="CU327" i="1"/>
  <c r="T327" i="1" s="1"/>
  <c r="CV327" i="1"/>
  <c r="U327" i="1" s="1"/>
  <c r="CW327" i="1"/>
  <c r="V327" i="1" s="1"/>
  <c r="CX327" i="1"/>
  <c r="FR327" i="1"/>
  <c r="GL327" i="1"/>
  <c r="GO327" i="1"/>
  <c r="GP327" i="1"/>
  <c r="GV327" i="1"/>
  <c r="HC327" i="1" s="1"/>
  <c r="GX327" i="1"/>
  <c r="C328" i="1"/>
  <c r="D328" i="1"/>
  <c r="P328" i="1"/>
  <c r="AC328" i="1"/>
  <c r="AD328" i="1"/>
  <c r="AB328" i="1" s="1"/>
  <c r="AE328" i="1"/>
  <c r="AF328" i="1"/>
  <c r="AG328" i="1"/>
  <c r="CU328" i="1" s="1"/>
  <c r="T328" i="1" s="1"/>
  <c r="AH328" i="1"/>
  <c r="CV328" i="1" s="1"/>
  <c r="U328" i="1" s="1"/>
  <c r="AI328" i="1"/>
  <c r="AJ328" i="1"/>
  <c r="CQ328" i="1"/>
  <c r="CW328" i="1"/>
  <c r="V328" i="1" s="1"/>
  <c r="CX328" i="1"/>
  <c r="W328" i="1" s="1"/>
  <c r="FR328" i="1"/>
  <c r="GL328" i="1"/>
  <c r="GO328" i="1"/>
  <c r="GP328" i="1"/>
  <c r="GV328" i="1"/>
  <c r="HC328" i="1"/>
  <c r="GX328" i="1" s="1"/>
  <c r="C329" i="1"/>
  <c r="D329" i="1"/>
  <c r="P329" i="1"/>
  <c r="Q329" i="1"/>
  <c r="R329" i="1"/>
  <c r="GK329" i="1" s="1"/>
  <c r="AC329" i="1"/>
  <c r="AD329" i="1"/>
  <c r="AE329" i="1"/>
  <c r="CS329" i="1" s="1"/>
  <c r="AF329" i="1"/>
  <c r="AG329" i="1"/>
  <c r="CU329" i="1" s="1"/>
  <c r="T329" i="1" s="1"/>
  <c r="AH329" i="1"/>
  <c r="AI329" i="1"/>
  <c r="CW329" i="1" s="1"/>
  <c r="V329" i="1" s="1"/>
  <c r="AJ329" i="1"/>
  <c r="CR329" i="1"/>
  <c r="CV329" i="1"/>
  <c r="U329" i="1" s="1"/>
  <c r="CX329" i="1"/>
  <c r="W329" i="1" s="1"/>
  <c r="FR329" i="1"/>
  <c r="GL329" i="1"/>
  <c r="GO329" i="1"/>
  <c r="GP329" i="1"/>
  <c r="GV329" i="1"/>
  <c r="HC329" i="1" s="1"/>
  <c r="GX329" i="1" s="1"/>
  <c r="C330" i="1"/>
  <c r="D330" i="1"/>
  <c r="Q330" i="1"/>
  <c r="R330" i="1"/>
  <c r="GK330" i="1" s="1"/>
  <c r="U330" i="1"/>
  <c r="V330" i="1"/>
  <c r="AC330" i="1"/>
  <c r="P330" i="1" s="1"/>
  <c r="AD330" i="1"/>
  <c r="AE330" i="1"/>
  <c r="CR330" i="1" s="1"/>
  <c r="AF330" i="1"/>
  <c r="AG330" i="1"/>
  <c r="AH330" i="1"/>
  <c r="AI330" i="1"/>
  <c r="CW330" i="1" s="1"/>
  <c r="AJ330" i="1"/>
  <c r="CX330" i="1" s="1"/>
  <c r="W330" i="1" s="1"/>
  <c r="CQ330" i="1"/>
  <c r="CS330" i="1"/>
  <c r="CU330" i="1"/>
  <c r="T330" i="1" s="1"/>
  <c r="CV330" i="1"/>
  <c r="FR330" i="1"/>
  <c r="GL330" i="1"/>
  <c r="GO330" i="1"/>
  <c r="GP330" i="1"/>
  <c r="GV330" i="1"/>
  <c r="HC330" i="1" s="1"/>
  <c r="GX330" i="1"/>
  <c r="I331" i="1"/>
  <c r="W331" i="1" s="1"/>
  <c r="AC331" i="1"/>
  <c r="AE331" i="1"/>
  <c r="AF331" i="1"/>
  <c r="AG331" i="1"/>
  <c r="AH331" i="1"/>
  <c r="AI331" i="1"/>
  <c r="AJ331" i="1"/>
  <c r="CX331" i="1" s="1"/>
  <c r="CR331" i="1"/>
  <c r="CU331" i="1"/>
  <c r="T331" i="1" s="1"/>
  <c r="CV331" i="1"/>
  <c r="U331" i="1" s="1"/>
  <c r="CW331" i="1"/>
  <c r="V331" i="1" s="1"/>
  <c r="FR331" i="1"/>
  <c r="GL331" i="1"/>
  <c r="GO331" i="1"/>
  <c r="GP331" i="1"/>
  <c r="GV331" i="1"/>
  <c r="HC331" i="1" s="1"/>
  <c r="GX331" i="1" s="1"/>
  <c r="I332" i="1"/>
  <c r="AC332" i="1"/>
  <c r="AE332" i="1"/>
  <c r="AD332" i="1" s="1"/>
  <c r="AF332" i="1"/>
  <c r="AG332" i="1"/>
  <c r="AH332" i="1"/>
  <c r="AI332" i="1"/>
  <c r="AJ332" i="1"/>
  <c r="CX332" i="1" s="1"/>
  <c r="CQ332" i="1"/>
  <c r="CT332" i="1"/>
  <c r="CU332" i="1"/>
  <c r="CV332" i="1"/>
  <c r="CW332" i="1"/>
  <c r="FR332" i="1"/>
  <c r="GL332" i="1"/>
  <c r="GO332" i="1"/>
  <c r="GP332" i="1"/>
  <c r="GV332" i="1"/>
  <c r="HC332" i="1" s="1"/>
  <c r="C333" i="1"/>
  <c r="D333" i="1"/>
  <c r="Q333" i="1"/>
  <c r="S333" i="1"/>
  <c r="T333" i="1"/>
  <c r="U333" i="1"/>
  <c r="V333" i="1"/>
  <c r="X333" i="1"/>
  <c r="AB333" i="1"/>
  <c r="AC333" i="1"/>
  <c r="P333" i="1" s="1"/>
  <c r="AD333" i="1"/>
  <c r="AE333" i="1"/>
  <c r="R333" i="1" s="1"/>
  <c r="AF333" i="1"/>
  <c r="AG333" i="1"/>
  <c r="AH333" i="1"/>
  <c r="CV333" i="1" s="1"/>
  <c r="AI333" i="1"/>
  <c r="CW333" i="1" s="1"/>
  <c r="AJ333" i="1"/>
  <c r="CP333" i="1"/>
  <c r="O333" i="1" s="1"/>
  <c r="CQ333" i="1"/>
  <c r="CR333" i="1"/>
  <c r="CS333" i="1"/>
  <c r="CT333" i="1"/>
  <c r="CU333" i="1"/>
  <c r="CX333" i="1"/>
  <c r="W333" i="1" s="1"/>
  <c r="CY333" i="1"/>
  <c r="CZ333" i="1"/>
  <c r="Y333" i="1" s="1"/>
  <c r="FR333" i="1"/>
  <c r="GK333" i="1"/>
  <c r="GL333" i="1"/>
  <c r="GM333" i="1"/>
  <c r="GN333" i="1" s="1"/>
  <c r="GO333" i="1"/>
  <c r="GP333" i="1"/>
  <c r="GV333" i="1"/>
  <c r="HC333" i="1" s="1"/>
  <c r="GX333" i="1" s="1"/>
  <c r="C334" i="1"/>
  <c r="D334" i="1"/>
  <c r="P334" i="1"/>
  <c r="Q334" i="1"/>
  <c r="R334" i="1"/>
  <c r="GK334" i="1" s="1"/>
  <c r="AC334" i="1"/>
  <c r="AE334" i="1"/>
  <c r="AF334" i="1"/>
  <c r="AG334" i="1"/>
  <c r="CU334" i="1" s="1"/>
  <c r="T334" i="1" s="1"/>
  <c r="AH334" i="1"/>
  <c r="CV334" i="1" s="1"/>
  <c r="U334" i="1" s="1"/>
  <c r="AI334" i="1"/>
  <c r="CW334" i="1" s="1"/>
  <c r="V334" i="1" s="1"/>
  <c r="AJ334" i="1"/>
  <c r="CX334" i="1" s="1"/>
  <c r="W334" i="1" s="1"/>
  <c r="CQ334" i="1"/>
  <c r="FR334" i="1"/>
  <c r="GL334" i="1"/>
  <c r="GO334" i="1"/>
  <c r="GP334" i="1"/>
  <c r="GV334" i="1"/>
  <c r="HC334" i="1"/>
  <c r="GX334" i="1" s="1"/>
  <c r="I335" i="1"/>
  <c r="Q335" i="1" s="1"/>
  <c r="R335" i="1"/>
  <c r="GK335" i="1" s="1"/>
  <c r="T335" i="1"/>
  <c r="AC335" i="1"/>
  <c r="AD335" i="1"/>
  <c r="AE335" i="1"/>
  <c r="AF335" i="1"/>
  <c r="CT335" i="1" s="1"/>
  <c r="AG335" i="1"/>
  <c r="AH335" i="1"/>
  <c r="CV335" i="1" s="1"/>
  <c r="AI335" i="1"/>
  <c r="AJ335" i="1"/>
  <c r="CR335" i="1"/>
  <c r="CS335" i="1"/>
  <c r="CU335" i="1"/>
  <c r="CW335" i="1"/>
  <c r="V335" i="1" s="1"/>
  <c r="CX335" i="1"/>
  <c r="W335" i="1" s="1"/>
  <c r="FR335" i="1"/>
  <c r="GL335" i="1"/>
  <c r="GO335" i="1"/>
  <c r="GP335" i="1"/>
  <c r="GV335" i="1"/>
  <c r="GX335" i="1"/>
  <c r="HC335" i="1"/>
  <c r="I336" i="1"/>
  <c r="AC336" i="1"/>
  <c r="CQ336" i="1" s="1"/>
  <c r="AE336" i="1"/>
  <c r="AF336" i="1"/>
  <c r="AG336" i="1"/>
  <c r="CU336" i="1" s="1"/>
  <c r="T336" i="1" s="1"/>
  <c r="AH336" i="1"/>
  <c r="AI336" i="1"/>
  <c r="AJ336" i="1"/>
  <c r="CV336" i="1"/>
  <c r="U336" i="1" s="1"/>
  <c r="CW336" i="1"/>
  <c r="V336" i="1" s="1"/>
  <c r="CX336" i="1"/>
  <c r="W336" i="1" s="1"/>
  <c r="FR336" i="1"/>
  <c r="GL336" i="1"/>
  <c r="GO336" i="1"/>
  <c r="GP336" i="1"/>
  <c r="GV336" i="1"/>
  <c r="HC336" i="1" s="1"/>
  <c r="GX336" i="1" s="1"/>
  <c r="I337" i="1"/>
  <c r="Q337" i="1" s="1"/>
  <c r="S337" i="1"/>
  <c r="W337" i="1"/>
  <c r="AC337" i="1"/>
  <c r="P337" i="1" s="1"/>
  <c r="AD337" i="1"/>
  <c r="AE337" i="1"/>
  <c r="AF337" i="1"/>
  <c r="AG337" i="1"/>
  <c r="CU337" i="1" s="1"/>
  <c r="T337" i="1" s="1"/>
  <c r="AH337" i="1"/>
  <c r="CV337" i="1" s="1"/>
  <c r="U337" i="1" s="1"/>
  <c r="AI337" i="1"/>
  <c r="CW337" i="1" s="1"/>
  <c r="AJ337" i="1"/>
  <c r="CR337" i="1"/>
  <c r="CS337" i="1"/>
  <c r="CT337" i="1"/>
  <c r="CX337" i="1"/>
  <c r="FR337" i="1"/>
  <c r="GL337" i="1"/>
  <c r="GO337" i="1"/>
  <c r="GP337" i="1"/>
  <c r="GV337" i="1"/>
  <c r="HC337" i="1"/>
  <c r="GX337" i="1" s="1"/>
  <c r="I338" i="1"/>
  <c r="T338" i="1"/>
  <c r="U338" i="1"/>
  <c r="V338" i="1"/>
  <c r="AC338" i="1"/>
  <c r="P338" i="1" s="1"/>
  <c r="AE338" i="1"/>
  <c r="AF338" i="1"/>
  <c r="AG338" i="1"/>
  <c r="AH338" i="1"/>
  <c r="AI338" i="1"/>
  <c r="AJ338" i="1"/>
  <c r="CQ338" i="1"/>
  <c r="CU338" i="1"/>
  <c r="CV338" i="1"/>
  <c r="CW338" i="1"/>
  <c r="CX338" i="1"/>
  <c r="W338" i="1" s="1"/>
  <c r="FR338" i="1"/>
  <c r="GL338" i="1"/>
  <c r="GO338" i="1"/>
  <c r="GP338" i="1"/>
  <c r="GV338" i="1"/>
  <c r="HC338" i="1" s="1"/>
  <c r="GX338" i="1"/>
  <c r="C339" i="1"/>
  <c r="D339" i="1"/>
  <c r="I339" i="1"/>
  <c r="K339" i="1"/>
  <c r="P339" i="1"/>
  <c r="Q339" i="1"/>
  <c r="S339" i="1"/>
  <c r="T339" i="1"/>
  <c r="AC339" i="1"/>
  <c r="AD339" i="1"/>
  <c r="AE339" i="1"/>
  <c r="AF339" i="1"/>
  <c r="AG339" i="1"/>
  <c r="AH339" i="1"/>
  <c r="CV339" i="1" s="1"/>
  <c r="U339" i="1" s="1"/>
  <c r="AI339" i="1"/>
  <c r="CW339" i="1" s="1"/>
  <c r="V339" i="1" s="1"/>
  <c r="AJ339" i="1"/>
  <c r="CX339" i="1" s="1"/>
  <c r="W339" i="1" s="1"/>
  <c r="CP339" i="1"/>
  <c r="O339" i="1" s="1"/>
  <c r="CQ339" i="1"/>
  <c r="CR339" i="1"/>
  <c r="CT339" i="1"/>
  <c r="CU339" i="1"/>
  <c r="FR339" i="1"/>
  <c r="GL339" i="1"/>
  <c r="GO339" i="1"/>
  <c r="GP339" i="1"/>
  <c r="GV339" i="1"/>
  <c r="HC339" i="1" s="1"/>
  <c r="GX339" i="1" s="1"/>
  <c r="C340" i="1"/>
  <c r="D340" i="1"/>
  <c r="I340" i="1"/>
  <c r="K340" i="1"/>
  <c r="U340" i="1"/>
  <c r="AC340" i="1"/>
  <c r="AD340" i="1"/>
  <c r="AE340" i="1"/>
  <c r="AF340" i="1"/>
  <c r="AG340" i="1"/>
  <c r="CU340" i="1" s="1"/>
  <c r="T340" i="1" s="1"/>
  <c r="AH340" i="1"/>
  <c r="CV340" i="1" s="1"/>
  <c r="AI340" i="1"/>
  <c r="AJ340" i="1"/>
  <c r="CR340" i="1"/>
  <c r="CS340" i="1"/>
  <c r="CW340" i="1"/>
  <c r="V340" i="1" s="1"/>
  <c r="CX340" i="1"/>
  <c r="W340" i="1" s="1"/>
  <c r="FR340" i="1"/>
  <c r="GL340" i="1"/>
  <c r="GO340" i="1"/>
  <c r="GP340" i="1"/>
  <c r="GV340" i="1"/>
  <c r="HC340" i="1"/>
  <c r="GX340" i="1" s="1"/>
  <c r="I341" i="1"/>
  <c r="Q341" i="1"/>
  <c r="R341" i="1"/>
  <c r="GK341" i="1" s="1"/>
  <c r="AC341" i="1"/>
  <c r="P341" i="1" s="1"/>
  <c r="AD341" i="1"/>
  <c r="AE341" i="1"/>
  <c r="CS341" i="1" s="1"/>
  <c r="AF341" i="1"/>
  <c r="AG341" i="1"/>
  <c r="CU341" i="1" s="1"/>
  <c r="AH341" i="1"/>
  <c r="AI341" i="1"/>
  <c r="AJ341" i="1"/>
  <c r="CR341" i="1"/>
  <c r="CV341" i="1"/>
  <c r="U341" i="1" s="1"/>
  <c r="CW341" i="1"/>
  <c r="V341" i="1" s="1"/>
  <c r="CX341" i="1"/>
  <c r="W341" i="1" s="1"/>
  <c r="FR341" i="1"/>
  <c r="GL341" i="1"/>
  <c r="GO341" i="1"/>
  <c r="GP341" i="1"/>
  <c r="GV341" i="1"/>
  <c r="HC341" i="1"/>
  <c r="GX341" i="1" s="1"/>
  <c r="I342" i="1"/>
  <c r="P342" i="1"/>
  <c r="V342" i="1"/>
  <c r="W342" i="1"/>
  <c r="AB342" i="1"/>
  <c r="AC342" i="1"/>
  <c r="AD342" i="1"/>
  <c r="AE342" i="1"/>
  <c r="AF342" i="1"/>
  <c r="AG342" i="1"/>
  <c r="AH342" i="1"/>
  <c r="CV342" i="1" s="1"/>
  <c r="AI342" i="1"/>
  <c r="AJ342" i="1"/>
  <c r="CX342" i="1" s="1"/>
  <c r="CQ342" i="1"/>
  <c r="CR342" i="1"/>
  <c r="CS342" i="1"/>
  <c r="CT342" i="1"/>
  <c r="CU342" i="1"/>
  <c r="CW342" i="1"/>
  <c r="FR342" i="1"/>
  <c r="GL342" i="1"/>
  <c r="GO342" i="1"/>
  <c r="GP342" i="1"/>
  <c r="GV342" i="1"/>
  <c r="HC342" i="1"/>
  <c r="C343" i="1"/>
  <c r="D343" i="1"/>
  <c r="I343" i="1"/>
  <c r="K343" i="1"/>
  <c r="P343" i="1"/>
  <c r="R343" i="1"/>
  <c r="AC343" i="1"/>
  <c r="AD343" i="1"/>
  <c r="AB343" i="1" s="1"/>
  <c r="AE343" i="1"/>
  <c r="AF343" i="1"/>
  <c r="AG343" i="1"/>
  <c r="CU343" i="1" s="1"/>
  <c r="T343" i="1" s="1"/>
  <c r="AH343" i="1"/>
  <c r="CV343" i="1" s="1"/>
  <c r="U343" i="1" s="1"/>
  <c r="AI343" i="1"/>
  <c r="CW343" i="1" s="1"/>
  <c r="V343" i="1" s="1"/>
  <c r="AJ343" i="1"/>
  <c r="CQ343" i="1"/>
  <c r="CX343" i="1"/>
  <c r="W343" i="1" s="1"/>
  <c r="FR343" i="1"/>
  <c r="GK343" i="1"/>
  <c r="GL343" i="1"/>
  <c r="GO343" i="1"/>
  <c r="GP343" i="1"/>
  <c r="GV343" i="1"/>
  <c r="HC343" i="1" s="1"/>
  <c r="GX343" i="1" s="1"/>
  <c r="C344" i="1"/>
  <c r="D344" i="1"/>
  <c r="I344" i="1"/>
  <c r="K344" i="1"/>
  <c r="S344" i="1"/>
  <c r="CY344" i="1" s="1"/>
  <c r="X344" i="1" s="1"/>
  <c r="T344" i="1"/>
  <c r="U344" i="1"/>
  <c r="V344" i="1"/>
  <c r="W344" i="1"/>
  <c r="AC344" i="1"/>
  <c r="P344" i="1" s="1"/>
  <c r="AD344" i="1"/>
  <c r="AB344" i="1" s="1"/>
  <c r="AE344" i="1"/>
  <c r="CR344" i="1" s="1"/>
  <c r="AF344" i="1"/>
  <c r="AG344" i="1"/>
  <c r="AH344" i="1"/>
  <c r="AI344" i="1"/>
  <c r="CW344" i="1" s="1"/>
  <c r="AJ344" i="1"/>
  <c r="CX344" i="1" s="1"/>
  <c r="CQ344" i="1"/>
  <c r="CS344" i="1"/>
  <c r="CT344" i="1"/>
  <c r="CU344" i="1"/>
  <c r="CV344" i="1"/>
  <c r="FR344" i="1"/>
  <c r="GL344" i="1"/>
  <c r="GO344" i="1"/>
  <c r="GP344" i="1"/>
  <c r="GV344" i="1"/>
  <c r="HC344" i="1" s="1"/>
  <c r="GX344" i="1" s="1"/>
  <c r="I345" i="1"/>
  <c r="P345" i="1"/>
  <c r="Q345" i="1"/>
  <c r="R345" i="1"/>
  <c r="GK345" i="1" s="1"/>
  <c r="T345" i="1"/>
  <c r="AC345" i="1"/>
  <c r="AE345" i="1"/>
  <c r="AF345" i="1"/>
  <c r="AG345" i="1"/>
  <c r="AH345" i="1"/>
  <c r="CV345" i="1" s="1"/>
  <c r="U345" i="1" s="1"/>
  <c r="AI345" i="1"/>
  <c r="CW345" i="1" s="1"/>
  <c r="V345" i="1" s="1"/>
  <c r="AJ345" i="1"/>
  <c r="CX345" i="1" s="1"/>
  <c r="W345" i="1" s="1"/>
  <c r="CQ345" i="1"/>
  <c r="CR345" i="1"/>
  <c r="CU345" i="1"/>
  <c r="FR345" i="1"/>
  <c r="GL345" i="1"/>
  <c r="GO345" i="1"/>
  <c r="GP345" i="1"/>
  <c r="GV345" i="1"/>
  <c r="HC345" i="1" s="1"/>
  <c r="GX345" i="1"/>
  <c r="I346" i="1"/>
  <c r="AC346" i="1"/>
  <c r="AE346" i="1"/>
  <c r="AF346" i="1"/>
  <c r="AG346" i="1"/>
  <c r="AH346" i="1"/>
  <c r="AI346" i="1"/>
  <c r="AJ346" i="1"/>
  <c r="CU346" i="1"/>
  <c r="T346" i="1" s="1"/>
  <c r="CV346" i="1"/>
  <c r="U346" i="1" s="1"/>
  <c r="CW346" i="1"/>
  <c r="V346" i="1" s="1"/>
  <c r="CX346" i="1"/>
  <c r="W346" i="1" s="1"/>
  <c r="FR346" i="1"/>
  <c r="GL346" i="1"/>
  <c r="GO346" i="1"/>
  <c r="GP346" i="1"/>
  <c r="GV346" i="1"/>
  <c r="HC346" i="1"/>
  <c r="GX346" i="1" s="1"/>
  <c r="I347" i="1"/>
  <c r="W347" i="1" s="1"/>
  <c r="P347" i="1"/>
  <c r="Q347" i="1"/>
  <c r="R347" i="1"/>
  <c r="GK347" i="1" s="1"/>
  <c r="AB347" i="1"/>
  <c r="AC347" i="1"/>
  <c r="CQ347" i="1" s="1"/>
  <c r="AD347" i="1"/>
  <c r="AE347" i="1"/>
  <c r="CR347" i="1" s="1"/>
  <c r="AF347" i="1"/>
  <c r="AG347" i="1"/>
  <c r="AH347" i="1"/>
  <c r="AI347" i="1"/>
  <c r="AJ347" i="1"/>
  <c r="CX347" i="1" s="1"/>
  <c r="CS347" i="1"/>
  <c r="CT347" i="1"/>
  <c r="CU347" i="1"/>
  <c r="T347" i="1" s="1"/>
  <c r="CV347" i="1"/>
  <c r="U347" i="1" s="1"/>
  <c r="CW347" i="1"/>
  <c r="FR347" i="1"/>
  <c r="GL347" i="1"/>
  <c r="GO347" i="1"/>
  <c r="GP347" i="1"/>
  <c r="GV347" i="1"/>
  <c r="HC347" i="1" s="1"/>
  <c r="GX347" i="1"/>
  <c r="I348" i="1"/>
  <c r="S348" i="1"/>
  <c r="CY348" i="1" s="1"/>
  <c r="X348" i="1" s="1"/>
  <c r="W348" i="1"/>
  <c r="AC348" i="1"/>
  <c r="AD348" i="1"/>
  <c r="AB348" i="1" s="1"/>
  <c r="AE348" i="1"/>
  <c r="CR348" i="1" s="1"/>
  <c r="AF348" i="1"/>
  <c r="AG348" i="1"/>
  <c r="AH348" i="1"/>
  <c r="AI348" i="1"/>
  <c r="CW348" i="1" s="1"/>
  <c r="AJ348" i="1"/>
  <c r="CX348" i="1" s="1"/>
  <c r="CQ348" i="1"/>
  <c r="CS348" i="1"/>
  <c r="CT348" i="1"/>
  <c r="CU348" i="1"/>
  <c r="CV348" i="1"/>
  <c r="U348" i="1" s="1"/>
  <c r="CZ348" i="1"/>
  <c r="Y348" i="1" s="1"/>
  <c r="FR348" i="1"/>
  <c r="GL348" i="1"/>
  <c r="GO348" i="1"/>
  <c r="GP348" i="1"/>
  <c r="GV348" i="1"/>
  <c r="HC348" i="1" s="1"/>
  <c r="C349" i="1"/>
  <c r="D349" i="1"/>
  <c r="I349" i="1"/>
  <c r="K349" i="1"/>
  <c r="Q349" i="1"/>
  <c r="AC349" i="1"/>
  <c r="AE349" i="1"/>
  <c r="AF349" i="1"/>
  <c r="AG349" i="1"/>
  <c r="CU349" i="1" s="1"/>
  <c r="AH349" i="1"/>
  <c r="CV349" i="1" s="1"/>
  <c r="AI349" i="1"/>
  <c r="CW349" i="1" s="1"/>
  <c r="AJ349" i="1"/>
  <c r="CX349" i="1" s="1"/>
  <c r="FR349" i="1"/>
  <c r="GL349" i="1"/>
  <c r="GO349" i="1"/>
  <c r="GP349" i="1"/>
  <c r="GV349" i="1"/>
  <c r="HC349" i="1" s="1"/>
  <c r="GX349" i="1" s="1"/>
  <c r="C350" i="1"/>
  <c r="D350" i="1"/>
  <c r="I350" i="1"/>
  <c r="K350" i="1"/>
  <c r="T350" i="1"/>
  <c r="V350" i="1"/>
  <c r="W350" i="1"/>
  <c r="AC350" i="1"/>
  <c r="AD350" i="1"/>
  <c r="AE350" i="1"/>
  <c r="R350" i="1" s="1"/>
  <c r="AF350" i="1"/>
  <c r="AG350" i="1"/>
  <c r="AH350" i="1"/>
  <c r="CV350" i="1" s="1"/>
  <c r="U350" i="1" s="1"/>
  <c r="AI350" i="1"/>
  <c r="CW350" i="1" s="1"/>
  <c r="AJ350" i="1"/>
  <c r="CX350" i="1" s="1"/>
  <c r="CR350" i="1"/>
  <c r="CS350" i="1"/>
  <c r="CT350" i="1"/>
  <c r="CU350" i="1"/>
  <c r="FR350" i="1"/>
  <c r="GK350" i="1"/>
  <c r="GL350" i="1"/>
  <c r="GO350" i="1"/>
  <c r="GP350" i="1"/>
  <c r="GV350" i="1"/>
  <c r="HC350" i="1" s="1"/>
  <c r="GX350" i="1" s="1"/>
  <c r="C351" i="1"/>
  <c r="D351" i="1"/>
  <c r="I351" i="1"/>
  <c r="I355" i="1" s="1"/>
  <c r="Q355" i="1" s="1"/>
  <c r="K351" i="1"/>
  <c r="P351" i="1"/>
  <c r="Q351" i="1"/>
  <c r="R351" i="1"/>
  <c r="GK351" i="1" s="1"/>
  <c r="S351" i="1"/>
  <c r="AC351" i="1"/>
  <c r="CQ351" i="1" s="1"/>
  <c r="AD351" i="1"/>
  <c r="AE351" i="1"/>
  <c r="CR351" i="1" s="1"/>
  <c r="AF351" i="1"/>
  <c r="AG351" i="1"/>
  <c r="AH351" i="1"/>
  <c r="CV351" i="1" s="1"/>
  <c r="U351" i="1" s="1"/>
  <c r="AI351" i="1"/>
  <c r="CW351" i="1" s="1"/>
  <c r="V351" i="1" s="1"/>
  <c r="AJ351" i="1"/>
  <c r="CS351" i="1"/>
  <c r="CT351" i="1"/>
  <c r="CU351" i="1"/>
  <c r="T351" i="1" s="1"/>
  <c r="CX351" i="1"/>
  <c r="W351" i="1" s="1"/>
  <c r="FR351" i="1"/>
  <c r="GL351" i="1"/>
  <c r="GO351" i="1"/>
  <c r="GP351" i="1"/>
  <c r="GV351" i="1"/>
  <c r="HC351" i="1" s="1"/>
  <c r="GX351" i="1" s="1"/>
  <c r="C352" i="1"/>
  <c r="D352" i="1"/>
  <c r="I352" i="1"/>
  <c r="K352" i="1"/>
  <c r="Q352" i="1"/>
  <c r="R352" i="1"/>
  <c r="S352" i="1"/>
  <c r="T352" i="1"/>
  <c r="U352" i="1"/>
  <c r="AB352" i="1"/>
  <c r="AC352" i="1"/>
  <c r="P352" i="1" s="1"/>
  <c r="CP352" i="1" s="1"/>
  <c r="O352" i="1" s="1"/>
  <c r="AD352" i="1"/>
  <c r="AE352" i="1"/>
  <c r="CR352" i="1" s="1"/>
  <c r="AF352" i="1"/>
  <c r="AG352" i="1"/>
  <c r="CU352" i="1" s="1"/>
  <c r="AH352" i="1"/>
  <c r="CV352" i="1" s="1"/>
  <c r="AI352" i="1"/>
  <c r="CW352" i="1" s="1"/>
  <c r="V352" i="1" s="1"/>
  <c r="AJ352" i="1"/>
  <c r="CQ352" i="1"/>
  <c r="CS352" i="1"/>
  <c r="CT352" i="1"/>
  <c r="CX352" i="1"/>
  <c r="W352" i="1" s="1"/>
  <c r="FR352" i="1"/>
  <c r="GK352" i="1"/>
  <c r="GL352" i="1"/>
  <c r="GO352" i="1"/>
  <c r="GP352" i="1"/>
  <c r="GV352" i="1"/>
  <c r="HC352" i="1" s="1"/>
  <c r="GX352" i="1" s="1"/>
  <c r="I353" i="1"/>
  <c r="GX353" i="1" s="1"/>
  <c r="V353" i="1"/>
  <c r="W353" i="1"/>
  <c r="AC353" i="1"/>
  <c r="AE353" i="1"/>
  <c r="AF353" i="1"/>
  <c r="AG353" i="1"/>
  <c r="AH353" i="1"/>
  <c r="AI353" i="1"/>
  <c r="AJ353" i="1"/>
  <c r="CX353" i="1" s="1"/>
  <c r="CU353" i="1"/>
  <c r="T353" i="1" s="1"/>
  <c r="CV353" i="1"/>
  <c r="U353" i="1" s="1"/>
  <c r="CW353" i="1"/>
  <c r="FR353" i="1"/>
  <c r="GL353" i="1"/>
  <c r="GO353" i="1"/>
  <c r="GP353" i="1"/>
  <c r="GV353" i="1"/>
  <c r="HC353" i="1" s="1"/>
  <c r="I354" i="1"/>
  <c r="P354" i="1"/>
  <c r="Q354" i="1"/>
  <c r="R354" i="1"/>
  <c r="GK354" i="1" s="1"/>
  <c r="S354" i="1"/>
  <c r="CZ354" i="1" s="1"/>
  <c r="Y354" i="1" s="1"/>
  <c r="AC354" i="1"/>
  <c r="AE354" i="1"/>
  <c r="AF354" i="1"/>
  <c r="AG354" i="1"/>
  <c r="CU354" i="1" s="1"/>
  <c r="AH354" i="1"/>
  <c r="CV354" i="1" s="1"/>
  <c r="U354" i="1" s="1"/>
  <c r="AI354" i="1"/>
  <c r="AJ354" i="1"/>
  <c r="CQ354" i="1"/>
  <c r="CS354" i="1"/>
  <c r="CT354" i="1"/>
  <c r="CW354" i="1"/>
  <c r="CX354" i="1"/>
  <c r="W354" i="1" s="1"/>
  <c r="CY354" i="1"/>
  <c r="X354" i="1" s="1"/>
  <c r="FR354" i="1"/>
  <c r="GL354" i="1"/>
  <c r="GO354" i="1"/>
  <c r="GP354" i="1"/>
  <c r="GV354" i="1"/>
  <c r="HC354" i="1" s="1"/>
  <c r="GX354" i="1" s="1"/>
  <c r="P355" i="1"/>
  <c r="U355" i="1"/>
  <c r="AC355" i="1"/>
  <c r="AD355" i="1"/>
  <c r="AE355" i="1"/>
  <c r="AF355" i="1"/>
  <c r="AG355" i="1"/>
  <c r="AH355" i="1"/>
  <c r="AI355" i="1"/>
  <c r="CW355" i="1" s="1"/>
  <c r="AJ355" i="1"/>
  <c r="CX355" i="1" s="1"/>
  <c r="CR355" i="1"/>
  <c r="CS355" i="1"/>
  <c r="CT355" i="1"/>
  <c r="CU355" i="1"/>
  <c r="CV355" i="1"/>
  <c r="FR355" i="1"/>
  <c r="GL355" i="1"/>
  <c r="GO355" i="1"/>
  <c r="GP355" i="1"/>
  <c r="GV355" i="1"/>
  <c r="HC355" i="1" s="1"/>
  <c r="GX355" i="1" s="1"/>
  <c r="I356" i="1"/>
  <c r="Q356" i="1"/>
  <c r="R356" i="1"/>
  <c r="T356" i="1"/>
  <c r="U356" i="1"/>
  <c r="W356" i="1"/>
  <c r="AB356" i="1"/>
  <c r="AC356" i="1"/>
  <c r="P356" i="1" s="1"/>
  <c r="AD356" i="1"/>
  <c r="AE356" i="1"/>
  <c r="CR356" i="1" s="1"/>
  <c r="AF356" i="1"/>
  <c r="S356" i="1" s="1"/>
  <c r="AG356" i="1"/>
  <c r="CU356" i="1" s="1"/>
  <c r="AH356" i="1"/>
  <c r="CV356" i="1" s="1"/>
  <c r="AI356" i="1"/>
  <c r="CW356" i="1" s="1"/>
  <c r="V356" i="1" s="1"/>
  <c r="AJ356" i="1"/>
  <c r="CX356" i="1" s="1"/>
  <c r="CQ356" i="1"/>
  <c r="CS356" i="1"/>
  <c r="CT356" i="1"/>
  <c r="FR356" i="1"/>
  <c r="GK356" i="1"/>
  <c r="GL356" i="1"/>
  <c r="GO356" i="1"/>
  <c r="GP356" i="1"/>
  <c r="GV356" i="1"/>
  <c r="HC356" i="1" s="1"/>
  <c r="GX356" i="1" s="1"/>
  <c r="I357" i="1"/>
  <c r="AC357" i="1"/>
  <c r="AE357" i="1"/>
  <c r="AF357" i="1"/>
  <c r="AG357" i="1"/>
  <c r="AH357" i="1"/>
  <c r="CV357" i="1" s="1"/>
  <c r="U357" i="1" s="1"/>
  <c r="AI357" i="1"/>
  <c r="CW357" i="1" s="1"/>
  <c r="V357" i="1" s="1"/>
  <c r="AJ357" i="1"/>
  <c r="CX357" i="1" s="1"/>
  <c r="W357" i="1" s="1"/>
  <c r="CU357" i="1"/>
  <c r="FR357" i="1"/>
  <c r="GL357" i="1"/>
  <c r="GO357" i="1"/>
  <c r="GP357" i="1"/>
  <c r="GV357" i="1"/>
  <c r="HC357" i="1" s="1"/>
  <c r="GX357" i="1" s="1"/>
  <c r="I358" i="1"/>
  <c r="Q358" i="1"/>
  <c r="R358" i="1"/>
  <c r="GK358" i="1" s="1"/>
  <c r="S358" i="1"/>
  <c r="CY358" i="1" s="1"/>
  <c r="X358" i="1" s="1"/>
  <c r="W358" i="1"/>
  <c r="AC358" i="1"/>
  <c r="P358" i="1" s="1"/>
  <c r="AD358" i="1"/>
  <c r="AE358" i="1"/>
  <c r="CR358" i="1" s="1"/>
  <c r="AF358" i="1"/>
  <c r="AG358" i="1"/>
  <c r="AH358" i="1"/>
  <c r="AI358" i="1"/>
  <c r="AJ358" i="1"/>
  <c r="CQ358" i="1"/>
  <c r="CS358" i="1"/>
  <c r="CT358" i="1"/>
  <c r="CU358" i="1"/>
  <c r="T358" i="1" s="1"/>
  <c r="CV358" i="1"/>
  <c r="U358" i="1" s="1"/>
  <c r="CW358" i="1"/>
  <c r="V358" i="1" s="1"/>
  <c r="CX358" i="1"/>
  <c r="CZ358" i="1"/>
  <c r="Y358" i="1" s="1"/>
  <c r="FR358" i="1"/>
  <c r="GL358" i="1"/>
  <c r="GO358" i="1"/>
  <c r="GP358" i="1"/>
  <c r="GV358" i="1"/>
  <c r="HC358" i="1" s="1"/>
  <c r="GX358" i="1" s="1"/>
  <c r="C359" i="1"/>
  <c r="D359" i="1"/>
  <c r="S359" i="1"/>
  <c r="T359" i="1"/>
  <c r="V359" i="1"/>
  <c r="X359" i="1"/>
  <c r="Y359" i="1"/>
  <c r="AC359" i="1"/>
  <c r="P359" i="1" s="1"/>
  <c r="AD359" i="1"/>
  <c r="AE359" i="1"/>
  <c r="R359" i="1" s="1"/>
  <c r="AF359" i="1"/>
  <c r="AG359" i="1"/>
  <c r="AH359" i="1"/>
  <c r="CV359" i="1" s="1"/>
  <c r="U359" i="1" s="1"/>
  <c r="AI359" i="1"/>
  <c r="CW359" i="1" s="1"/>
  <c r="AJ359" i="1"/>
  <c r="CX359" i="1" s="1"/>
  <c r="W359" i="1" s="1"/>
  <c r="CR359" i="1"/>
  <c r="CS359" i="1"/>
  <c r="CT359" i="1"/>
  <c r="CU359" i="1"/>
  <c r="CY359" i="1"/>
  <c r="CZ359" i="1"/>
  <c r="FR359" i="1"/>
  <c r="GK359" i="1"/>
  <c r="GL359" i="1"/>
  <c r="GO359" i="1"/>
  <c r="GP359" i="1"/>
  <c r="GV359" i="1"/>
  <c r="HC359" i="1" s="1"/>
  <c r="GX359" i="1" s="1"/>
  <c r="C360" i="1"/>
  <c r="D360" i="1"/>
  <c r="P360" i="1"/>
  <c r="Q360" i="1"/>
  <c r="R360" i="1"/>
  <c r="GK360" i="1" s="1"/>
  <c r="S360" i="1"/>
  <c r="CZ360" i="1" s="1"/>
  <c r="Y360" i="1" s="1"/>
  <c r="T360" i="1"/>
  <c r="AC360" i="1"/>
  <c r="AD360" i="1"/>
  <c r="AB360" i="1" s="1"/>
  <c r="AE360" i="1"/>
  <c r="CS360" i="1" s="1"/>
  <c r="AF360" i="1"/>
  <c r="CT360" i="1" s="1"/>
  <c r="AG360" i="1"/>
  <c r="CU360" i="1" s="1"/>
  <c r="AH360" i="1"/>
  <c r="CV360" i="1" s="1"/>
  <c r="U360" i="1" s="1"/>
  <c r="AI360" i="1"/>
  <c r="CW360" i="1" s="1"/>
  <c r="V360" i="1" s="1"/>
  <c r="AJ360" i="1"/>
  <c r="CX360" i="1" s="1"/>
  <c r="W360" i="1" s="1"/>
  <c r="CQ360" i="1"/>
  <c r="CR360" i="1"/>
  <c r="CY360" i="1"/>
  <c r="X360" i="1" s="1"/>
  <c r="FR360" i="1"/>
  <c r="GL360" i="1"/>
  <c r="GO360" i="1"/>
  <c r="GP360" i="1"/>
  <c r="GV360" i="1"/>
  <c r="GX360" i="1"/>
  <c r="HC360" i="1"/>
  <c r="C361" i="1"/>
  <c r="D361" i="1"/>
  <c r="I361" i="1"/>
  <c r="I363" i="1" s="1"/>
  <c r="K361" i="1"/>
  <c r="P361" i="1"/>
  <c r="Q361" i="1"/>
  <c r="V361" i="1"/>
  <c r="W361" i="1"/>
  <c r="AC361" i="1"/>
  <c r="AD361" i="1"/>
  <c r="AE361" i="1"/>
  <c r="AF361" i="1"/>
  <c r="AG361" i="1"/>
  <c r="AH361" i="1"/>
  <c r="AI361" i="1"/>
  <c r="AJ361" i="1"/>
  <c r="CX361" i="1" s="1"/>
  <c r="CQ361" i="1"/>
  <c r="CR361" i="1"/>
  <c r="CT361" i="1"/>
  <c r="CU361" i="1"/>
  <c r="T361" i="1" s="1"/>
  <c r="CV361" i="1"/>
  <c r="U361" i="1" s="1"/>
  <c r="CW361" i="1"/>
  <c r="FR361" i="1"/>
  <c r="GL361" i="1"/>
  <c r="GO361" i="1"/>
  <c r="GP361" i="1"/>
  <c r="GV361" i="1"/>
  <c r="HC361" i="1" s="1"/>
  <c r="GX361" i="1" s="1"/>
  <c r="C362" i="1"/>
  <c r="D362" i="1"/>
  <c r="I362" i="1"/>
  <c r="K362" i="1"/>
  <c r="P362" i="1"/>
  <c r="R362" i="1"/>
  <c r="AC362" i="1"/>
  <c r="AD362" i="1"/>
  <c r="AE362" i="1"/>
  <c r="AF362" i="1"/>
  <c r="AG362" i="1"/>
  <c r="CU362" i="1" s="1"/>
  <c r="T362" i="1" s="1"/>
  <c r="AH362" i="1"/>
  <c r="CV362" i="1" s="1"/>
  <c r="U362" i="1" s="1"/>
  <c r="AI362" i="1"/>
  <c r="CW362" i="1" s="1"/>
  <c r="V362" i="1" s="1"/>
  <c r="AJ362" i="1"/>
  <c r="CX362" i="1" s="1"/>
  <c r="W362" i="1" s="1"/>
  <c r="CQ362" i="1"/>
  <c r="CR362" i="1"/>
  <c r="CS362" i="1"/>
  <c r="FR362" i="1"/>
  <c r="GK362" i="1"/>
  <c r="GL362" i="1"/>
  <c r="GO362" i="1"/>
  <c r="GP362" i="1"/>
  <c r="GV362" i="1"/>
  <c r="GX362" i="1"/>
  <c r="HC362" i="1"/>
  <c r="P363" i="1"/>
  <c r="Q363" i="1"/>
  <c r="R363" i="1"/>
  <c r="GK363" i="1" s="1"/>
  <c r="S363" i="1"/>
  <c r="AB363" i="1"/>
  <c r="AC363" i="1"/>
  <c r="CQ363" i="1" s="1"/>
  <c r="AD363" i="1"/>
  <c r="AE363" i="1"/>
  <c r="AF363" i="1"/>
  <c r="AG363" i="1"/>
  <c r="AH363" i="1"/>
  <c r="CV363" i="1" s="1"/>
  <c r="U363" i="1" s="1"/>
  <c r="AI363" i="1"/>
  <c r="AJ363" i="1"/>
  <c r="CR363" i="1"/>
  <c r="CS363" i="1"/>
  <c r="CT363" i="1"/>
  <c r="CU363" i="1"/>
  <c r="T363" i="1" s="1"/>
  <c r="CW363" i="1"/>
  <c r="CX363" i="1"/>
  <c r="FR363" i="1"/>
  <c r="GL363" i="1"/>
  <c r="GO363" i="1"/>
  <c r="GP363" i="1"/>
  <c r="GV363" i="1"/>
  <c r="HC363" i="1"/>
  <c r="GX363" i="1" s="1"/>
  <c r="I364" i="1"/>
  <c r="U364" i="1"/>
  <c r="W364" i="1"/>
  <c r="AC364" i="1"/>
  <c r="AD364" i="1"/>
  <c r="AE364" i="1"/>
  <c r="AF364" i="1"/>
  <c r="S364" i="1" s="1"/>
  <c r="AG364" i="1"/>
  <c r="AH364" i="1"/>
  <c r="CV364" i="1" s="1"/>
  <c r="AI364" i="1"/>
  <c r="CW364" i="1" s="1"/>
  <c r="V364" i="1" s="1"/>
  <c r="AJ364" i="1"/>
  <c r="CX364" i="1" s="1"/>
  <c r="CR364" i="1"/>
  <c r="CS364" i="1"/>
  <c r="CT364" i="1"/>
  <c r="CU364" i="1"/>
  <c r="T364" i="1" s="1"/>
  <c r="FR364" i="1"/>
  <c r="GL364" i="1"/>
  <c r="GO364" i="1"/>
  <c r="GP364" i="1"/>
  <c r="GV364" i="1"/>
  <c r="GX364" i="1"/>
  <c r="HC364" i="1"/>
  <c r="C365" i="1"/>
  <c r="D365" i="1"/>
  <c r="I365" i="1"/>
  <c r="K365" i="1"/>
  <c r="Q365" i="1"/>
  <c r="R365" i="1"/>
  <c r="GK365" i="1" s="1"/>
  <c r="S365" i="1"/>
  <c r="AC365" i="1"/>
  <c r="CQ365" i="1" s="1"/>
  <c r="AD365" i="1"/>
  <c r="AE365" i="1"/>
  <c r="CR365" i="1" s="1"/>
  <c r="AF365" i="1"/>
  <c r="AG365" i="1"/>
  <c r="AH365" i="1"/>
  <c r="AI365" i="1"/>
  <c r="AJ365" i="1"/>
  <c r="CX365" i="1" s="1"/>
  <c r="W365" i="1" s="1"/>
  <c r="CS365" i="1"/>
  <c r="CT365" i="1"/>
  <c r="CU365" i="1"/>
  <c r="T365" i="1" s="1"/>
  <c r="CV365" i="1"/>
  <c r="U365" i="1" s="1"/>
  <c r="CW365" i="1"/>
  <c r="V365" i="1" s="1"/>
  <c r="FR365" i="1"/>
  <c r="GL365" i="1"/>
  <c r="GO365" i="1"/>
  <c r="GP365" i="1"/>
  <c r="GV365" i="1"/>
  <c r="HC365" i="1" s="1"/>
  <c r="GX365" i="1"/>
  <c r="C366" i="1"/>
  <c r="D366" i="1"/>
  <c r="I366" i="1"/>
  <c r="K366" i="1"/>
  <c r="T366" i="1"/>
  <c r="AC366" i="1"/>
  <c r="CQ366" i="1" s="1"/>
  <c r="AD366" i="1"/>
  <c r="AE366" i="1"/>
  <c r="AF366" i="1"/>
  <c r="AG366" i="1"/>
  <c r="AH366" i="1"/>
  <c r="CV366" i="1" s="1"/>
  <c r="AI366" i="1"/>
  <c r="CW366" i="1" s="1"/>
  <c r="AJ366" i="1"/>
  <c r="CX366" i="1" s="1"/>
  <c r="CR366" i="1"/>
  <c r="CS366" i="1"/>
  <c r="CT366" i="1"/>
  <c r="CU366" i="1"/>
  <c r="FR366" i="1"/>
  <c r="GL366" i="1"/>
  <c r="GO366" i="1"/>
  <c r="GP366" i="1"/>
  <c r="GV366" i="1"/>
  <c r="HC366" i="1" s="1"/>
  <c r="AC367" i="1"/>
  <c r="AD367" i="1"/>
  <c r="AE367" i="1"/>
  <c r="AF367" i="1"/>
  <c r="AG367" i="1"/>
  <c r="CU367" i="1" s="1"/>
  <c r="AH367" i="1"/>
  <c r="CV367" i="1" s="1"/>
  <c r="AI367" i="1"/>
  <c r="CW367" i="1" s="1"/>
  <c r="AJ367" i="1"/>
  <c r="CX367" i="1" s="1"/>
  <c r="CQ367" i="1"/>
  <c r="CR367" i="1"/>
  <c r="CS367" i="1"/>
  <c r="FR367" i="1"/>
  <c r="GL367" i="1"/>
  <c r="GO367" i="1"/>
  <c r="GP367" i="1"/>
  <c r="GV367" i="1"/>
  <c r="HC367" i="1"/>
  <c r="AC368" i="1"/>
  <c r="AE368" i="1"/>
  <c r="AF368" i="1"/>
  <c r="AG368" i="1"/>
  <c r="CU368" i="1" s="1"/>
  <c r="AH368" i="1"/>
  <c r="AI368" i="1"/>
  <c r="AJ368" i="1"/>
  <c r="CV368" i="1"/>
  <c r="CW368" i="1"/>
  <c r="CX368" i="1"/>
  <c r="FR368" i="1"/>
  <c r="GL368" i="1"/>
  <c r="GO368" i="1"/>
  <c r="GP368" i="1"/>
  <c r="GV368" i="1"/>
  <c r="HC368" i="1"/>
  <c r="I369" i="1"/>
  <c r="P369" i="1"/>
  <c r="U369" i="1"/>
  <c r="V369" i="1"/>
  <c r="W369" i="1"/>
  <c r="AB369" i="1"/>
  <c r="AC369" i="1"/>
  <c r="AD369" i="1"/>
  <c r="AE369" i="1"/>
  <c r="AF369" i="1"/>
  <c r="AG369" i="1"/>
  <c r="AH369" i="1"/>
  <c r="CV369" i="1" s="1"/>
  <c r="AI369" i="1"/>
  <c r="CW369" i="1" s="1"/>
  <c r="AJ369" i="1"/>
  <c r="CX369" i="1" s="1"/>
  <c r="CQ369" i="1"/>
  <c r="CR369" i="1"/>
  <c r="CS369" i="1"/>
  <c r="CT369" i="1"/>
  <c r="CU369" i="1"/>
  <c r="FR369" i="1"/>
  <c r="GL369" i="1"/>
  <c r="GO369" i="1"/>
  <c r="GP369" i="1"/>
  <c r="GV369" i="1"/>
  <c r="HC369" i="1"/>
  <c r="AC370" i="1"/>
  <c r="AE370" i="1"/>
  <c r="AD370" i="1" s="1"/>
  <c r="AB370" i="1" s="1"/>
  <c r="AF370" i="1"/>
  <c r="CT370" i="1" s="1"/>
  <c r="AG370" i="1"/>
  <c r="CU370" i="1" s="1"/>
  <c r="AH370" i="1"/>
  <c r="CV370" i="1" s="1"/>
  <c r="AI370" i="1"/>
  <c r="CW370" i="1" s="1"/>
  <c r="AJ370" i="1"/>
  <c r="CX370" i="1" s="1"/>
  <c r="CQ370" i="1"/>
  <c r="CR370" i="1"/>
  <c r="CS370" i="1"/>
  <c r="FR370" i="1"/>
  <c r="GL370" i="1"/>
  <c r="GO370" i="1"/>
  <c r="GP370" i="1"/>
  <c r="GV370" i="1"/>
  <c r="HC370" i="1"/>
  <c r="I371" i="1"/>
  <c r="P371" i="1"/>
  <c r="V371" i="1"/>
  <c r="AC371" i="1"/>
  <c r="CQ371" i="1" s="1"/>
  <c r="AD371" i="1"/>
  <c r="AE371" i="1"/>
  <c r="AF371" i="1"/>
  <c r="AG371" i="1"/>
  <c r="CU371" i="1" s="1"/>
  <c r="T371" i="1" s="1"/>
  <c r="AH371" i="1"/>
  <c r="CV371" i="1" s="1"/>
  <c r="U371" i="1" s="1"/>
  <c r="AI371" i="1"/>
  <c r="AJ371" i="1"/>
  <c r="CR371" i="1"/>
  <c r="CS371" i="1"/>
  <c r="CW371" i="1"/>
  <c r="CX371" i="1"/>
  <c r="FR371" i="1"/>
  <c r="GL371" i="1"/>
  <c r="GO371" i="1"/>
  <c r="GP371" i="1"/>
  <c r="GV371" i="1"/>
  <c r="GX371" i="1"/>
  <c r="HC371" i="1"/>
  <c r="AC372" i="1"/>
  <c r="AE372" i="1"/>
  <c r="AF372" i="1"/>
  <c r="AG372" i="1"/>
  <c r="AH372" i="1"/>
  <c r="AI372" i="1"/>
  <c r="AJ372" i="1"/>
  <c r="CU372" i="1"/>
  <c r="CV372" i="1"/>
  <c r="CW372" i="1"/>
  <c r="CX372" i="1"/>
  <c r="FR372" i="1"/>
  <c r="GL372" i="1"/>
  <c r="GO372" i="1"/>
  <c r="GP372" i="1"/>
  <c r="GV372" i="1"/>
  <c r="HC372" i="1"/>
  <c r="B374" i="1"/>
  <c r="B319" i="1" s="1"/>
  <c r="C374" i="1"/>
  <c r="D374" i="1"/>
  <c r="D319" i="1" s="1"/>
  <c r="F374" i="1"/>
  <c r="G374" i="1"/>
  <c r="G319" i="1" s="1"/>
  <c r="BX374" i="1"/>
  <c r="CK374" i="1"/>
  <c r="CL374" i="1"/>
  <c r="CM374" i="1"/>
  <c r="EU374" i="1"/>
  <c r="P390" i="1" s="1"/>
  <c r="FP374" i="1"/>
  <c r="GC374" i="1"/>
  <c r="GD374" i="1"/>
  <c r="GE374" i="1"/>
  <c r="GE319" i="1" s="1"/>
  <c r="D404" i="1"/>
  <c r="B406" i="1"/>
  <c r="D406" i="1"/>
  <c r="E406" i="1"/>
  <c r="F406" i="1"/>
  <c r="G406" i="1"/>
  <c r="Z406" i="1"/>
  <c r="AA406" i="1"/>
  <c r="AM406" i="1"/>
  <c r="AN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X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R406" i="1"/>
  <c r="DS406" i="1"/>
  <c r="EE406" i="1"/>
  <c r="EF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V406" i="1"/>
  <c r="GC406" i="1"/>
  <c r="GD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I408" i="1"/>
  <c r="K408" i="1"/>
  <c r="Q408" i="1"/>
  <c r="R408" i="1"/>
  <c r="U408" i="1"/>
  <c r="AC408" i="1"/>
  <c r="P408" i="1" s="1"/>
  <c r="AD408" i="1"/>
  <c r="AE408" i="1"/>
  <c r="AF408" i="1"/>
  <c r="AG408" i="1"/>
  <c r="CU408" i="1" s="1"/>
  <c r="T408" i="1" s="1"/>
  <c r="AH408" i="1"/>
  <c r="AI408" i="1"/>
  <c r="CW408" i="1" s="1"/>
  <c r="V408" i="1" s="1"/>
  <c r="AJ408" i="1"/>
  <c r="CX408" i="1" s="1"/>
  <c r="W408" i="1" s="1"/>
  <c r="CQ408" i="1"/>
  <c r="CR408" i="1"/>
  <c r="CS408" i="1"/>
  <c r="CV408" i="1"/>
  <c r="FR408" i="1"/>
  <c r="BY415" i="1" s="1"/>
  <c r="GK408" i="1"/>
  <c r="GL408" i="1"/>
  <c r="BZ415" i="1" s="1"/>
  <c r="GO408" i="1"/>
  <c r="GP408" i="1"/>
  <c r="GV408" i="1"/>
  <c r="HC408" i="1"/>
  <c r="GX408" i="1" s="1"/>
  <c r="C409" i="1"/>
  <c r="D409" i="1"/>
  <c r="I409" i="1"/>
  <c r="K409" i="1"/>
  <c r="P409" i="1"/>
  <c r="Q409" i="1"/>
  <c r="R409" i="1"/>
  <c r="AC409" i="1"/>
  <c r="AD409" i="1"/>
  <c r="AB409" i="1" s="1"/>
  <c r="AE409" i="1"/>
  <c r="CS409" i="1" s="1"/>
  <c r="AF409" i="1"/>
  <c r="AG409" i="1"/>
  <c r="CU409" i="1" s="1"/>
  <c r="AH409" i="1"/>
  <c r="AI409" i="1"/>
  <c r="AJ409" i="1"/>
  <c r="CQ409" i="1"/>
  <c r="CR409" i="1"/>
  <c r="CV409" i="1"/>
  <c r="CW409" i="1"/>
  <c r="V409" i="1" s="1"/>
  <c r="CX409" i="1"/>
  <c r="FR409" i="1"/>
  <c r="GL409" i="1"/>
  <c r="GO409" i="1"/>
  <c r="FU415" i="1" s="1"/>
  <c r="FU406" i="1" s="1"/>
  <c r="GP409" i="1"/>
  <c r="GV409" i="1"/>
  <c r="HC409" i="1"/>
  <c r="GX409" i="1" s="1"/>
  <c r="I410" i="1"/>
  <c r="T410" i="1" s="1"/>
  <c r="U410" i="1"/>
  <c r="X410" i="1"/>
  <c r="AB410" i="1"/>
  <c r="AC410" i="1"/>
  <c r="AD410" i="1"/>
  <c r="AE410" i="1"/>
  <c r="AF410" i="1"/>
  <c r="S410" i="1" s="1"/>
  <c r="CY410" i="1" s="1"/>
  <c r="AG410" i="1"/>
  <c r="AH410" i="1"/>
  <c r="CV410" i="1" s="1"/>
  <c r="AI410" i="1"/>
  <c r="CW410" i="1" s="1"/>
  <c r="V410" i="1" s="1"/>
  <c r="AJ410" i="1"/>
  <c r="CX410" i="1" s="1"/>
  <c r="W410" i="1" s="1"/>
  <c r="CQ410" i="1"/>
  <c r="CR410" i="1"/>
  <c r="CS410" i="1"/>
  <c r="CT410" i="1"/>
  <c r="CU410" i="1"/>
  <c r="CZ410" i="1"/>
  <c r="Y410" i="1" s="1"/>
  <c r="FR410" i="1"/>
  <c r="GL410" i="1"/>
  <c r="GO410" i="1"/>
  <c r="CC415" i="1" s="1"/>
  <c r="CC406" i="1" s="1"/>
  <c r="GP410" i="1"/>
  <c r="CD415" i="1" s="1"/>
  <c r="CD406" i="1" s="1"/>
  <c r="GV410" i="1"/>
  <c r="HC410" i="1"/>
  <c r="AC411" i="1"/>
  <c r="AD411" i="1"/>
  <c r="AB411" i="1" s="1"/>
  <c r="AE411" i="1"/>
  <c r="CS411" i="1" s="1"/>
  <c r="AF411" i="1"/>
  <c r="CT411" i="1" s="1"/>
  <c r="AG411" i="1"/>
  <c r="CU411" i="1" s="1"/>
  <c r="AH411" i="1"/>
  <c r="CV411" i="1" s="1"/>
  <c r="AI411" i="1"/>
  <c r="AJ411" i="1"/>
  <c r="CQ411" i="1"/>
  <c r="CR411" i="1"/>
  <c r="CW411" i="1"/>
  <c r="CX411" i="1"/>
  <c r="FR411" i="1"/>
  <c r="FQ415" i="1" s="1"/>
  <c r="GL411" i="1"/>
  <c r="GO411" i="1"/>
  <c r="GP411" i="1"/>
  <c r="GV411" i="1"/>
  <c r="HC411" i="1"/>
  <c r="I412" i="1"/>
  <c r="U412" i="1"/>
  <c r="AC412" i="1"/>
  <c r="AB412" i="1" s="1"/>
  <c r="AD412" i="1"/>
  <c r="AE412" i="1"/>
  <c r="AF412" i="1"/>
  <c r="AG412" i="1"/>
  <c r="AH412" i="1"/>
  <c r="CV412" i="1" s="1"/>
  <c r="AI412" i="1"/>
  <c r="AJ412" i="1"/>
  <c r="CR412" i="1"/>
  <c r="CS412" i="1"/>
  <c r="CT412" i="1"/>
  <c r="CU412" i="1"/>
  <c r="T412" i="1" s="1"/>
  <c r="CW412" i="1"/>
  <c r="V412" i="1" s="1"/>
  <c r="CX412" i="1"/>
  <c r="W412" i="1" s="1"/>
  <c r="FR412" i="1"/>
  <c r="GL412" i="1"/>
  <c r="GO412" i="1"/>
  <c r="GP412" i="1"/>
  <c r="GV412" i="1"/>
  <c r="HC412" i="1"/>
  <c r="GX412" i="1" s="1"/>
  <c r="I413" i="1"/>
  <c r="Q413" i="1" s="1"/>
  <c r="P413" i="1"/>
  <c r="T413" i="1"/>
  <c r="AC413" i="1"/>
  <c r="CQ413" i="1" s="1"/>
  <c r="AD413" i="1"/>
  <c r="AB413" i="1" s="1"/>
  <c r="AE413" i="1"/>
  <c r="AF413" i="1"/>
  <c r="AG413" i="1"/>
  <c r="AH413" i="1"/>
  <c r="AI413" i="1"/>
  <c r="CW413" i="1" s="1"/>
  <c r="AJ413" i="1"/>
  <c r="CX413" i="1" s="1"/>
  <c r="W413" i="1" s="1"/>
  <c r="CT413" i="1"/>
  <c r="CU413" i="1"/>
  <c r="CV413" i="1"/>
  <c r="U413" i="1" s="1"/>
  <c r="FR413" i="1"/>
  <c r="GL413" i="1"/>
  <c r="GO413" i="1"/>
  <c r="GP413" i="1"/>
  <c r="GV413" i="1"/>
  <c r="HC413" i="1"/>
  <c r="B415" i="1"/>
  <c r="C415" i="1"/>
  <c r="C406" i="1" s="1"/>
  <c r="D415" i="1"/>
  <c r="F415" i="1"/>
  <c r="G415" i="1"/>
  <c r="AT415" i="1"/>
  <c r="AT406" i="1" s="1"/>
  <c r="AU415" i="1"/>
  <c r="BX415" i="1"/>
  <c r="CK415" i="1"/>
  <c r="CL415" i="1"/>
  <c r="CM415" i="1"/>
  <c r="EL415" i="1"/>
  <c r="EU415" i="1"/>
  <c r="FP415" i="1"/>
  <c r="FV415" i="1"/>
  <c r="EM415" i="1" s="1"/>
  <c r="GC415" i="1"/>
  <c r="ET415" i="1" s="1"/>
  <c r="GD415" i="1"/>
  <c r="GE415" i="1"/>
  <c r="GE406" i="1" s="1"/>
  <c r="D445" i="1"/>
  <c r="B447" i="1"/>
  <c r="E447" i="1"/>
  <c r="F447" i="1"/>
  <c r="G447" i="1"/>
  <c r="Z447" i="1"/>
  <c r="AA447" i="1"/>
  <c r="AM447" i="1"/>
  <c r="AN447" i="1"/>
  <c r="BB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BX447" i="1"/>
  <c r="CK447" i="1"/>
  <c r="CM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R447" i="1"/>
  <c r="DS447" i="1"/>
  <c r="EE447" i="1"/>
  <c r="EF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C449" i="1"/>
  <c r="D449" i="1"/>
  <c r="I449" i="1"/>
  <c r="CX293" i="3" s="1"/>
  <c r="K449" i="1"/>
  <c r="P449" i="1"/>
  <c r="Q449" i="1"/>
  <c r="R449" i="1"/>
  <c r="S449" i="1"/>
  <c r="V449" i="1"/>
  <c r="W449" i="1"/>
  <c r="AC449" i="1"/>
  <c r="AE449" i="1"/>
  <c r="AF449" i="1"/>
  <c r="CT449" i="1" s="1"/>
  <c r="AG449" i="1"/>
  <c r="CU449" i="1" s="1"/>
  <c r="T449" i="1" s="1"/>
  <c r="AH449" i="1"/>
  <c r="AI449" i="1"/>
  <c r="CW449" i="1" s="1"/>
  <c r="AJ449" i="1"/>
  <c r="CX449" i="1" s="1"/>
  <c r="CQ449" i="1"/>
  <c r="CR449" i="1"/>
  <c r="CV449" i="1"/>
  <c r="U449" i="1" s="1"/>
  <c r="FR449" i="1"/>
  <c r="GK449" i="1"/>
  <c r="GL449" i="1"/>
  <c r="GO449" i="1"/>
  <c r="GP449" i="1"/>
  <c r="GV449" i="1"/>
  <c r="GX449" i="1"/>
  <c r="HC449" i="1"/>
  <c r="C450" i="1"/>
  <c r="D450" i="1"/>
  <c r="I450" i="1"/>
  <c r="K450" i="1"/>
  <c r="U450" i="1"/>
  <c r="AC450" i="1"/>
  <c r="AE450" i="1"/>
  <c r="AF450" i="1"/>
  <c r="AG450" i="1"/>
  <c r="AH450" i="1"/>
  <c r="AI450" i="1"/>
  <c r="AJ450" i="1"/>
  <c r="CQ450" i="1"/>
  <c r="CR450" i="1"/>
  <c r="CS450" i="1"/>
  <c r="CU450" i="1"/>
  <c r="CV450" i="1"/>
  <c r="CW450" i="1"/>
  <c r="V450" i="1" s="1"/>
  <c r="CX450" i="1"/>
  <c r="FR450" i="1"/>
  <c r="GL450" i="1"/>
  <c r="GO450" i="1"/>
  <c r="GP450" i="1"/>
  <c r="GV450" i="1"/>
  <c r="HC450" i="1" s="1"/>
  <c r="GX450" i="1" s="1"/>
  <c r="I451" i="1"/>
  <c r="S451" i="1"/>
  <c r="T451" i="1"/>
  <c r="U451" i="1"/>
  <c r="V451" i="1"/>
  <c r="AC451" i="1"/>
  <c r="P451" i="1" s="1"/>
  <c r="AD451" i="1"/>
  <c r="AE451" i="1"/>
  <c r="AF451" i="1"/>
  <c r="AG451" i="1"/>
  <c r="CU451" i="1" s="1"/>
  <c r="AH451" i="1"/>
  <c r="CV451" i="1" s="1"/>
  <c r="AI451" i="1"/>
  <c r="CW451" i="1" s="1"/>
  <c r="AJ451" i="1"/>
  <c r="CX451" i="1" s="1"/>
  <c r="W451" i="1" s="1"/>
  <c r="CQ451" i="1"/>
  <c r="CR451" i="1"/>
  <c r="CS451" i="1"/>
  <c r="CT451" i="1"/>
  <c r="FR451" i="1"/>
  <c r="GL451" i="1"/>
  <c r="GO451" i="1"/>
  <c r="GP451" i="1"/>
  <c r="GV451" i="1"/>
  <c r="HC451" i="1"/>
  <c r="AC452" i="1"/>
  <c r="AE452" i="1"/>
  <c r="AF452" i="1"/>
  <c r="AG452" i="1"/>
  <c r="AH452" i="1"/>
  <c r="AI452" i="1"/>
  <c r="AJ452" i="1"/>
  <c r="CU452" i="1"/>
  <c r="CV452" i="1"/>
  <c r="CW452" i="1"/>
  <c r="CX452" i="1"/>
  <c r="FR452" i="1"/>
  <c r="GL452" i="1"/>
  <c r="GO452" i="1"/>
  <c r="GP452" i="1"/>
  <c r="GV452" i="1"/>
  <c r="HC452" i="1" s="1"/>
  <c r="I453" i="1"/>
  <c r="AC453" i="1"/>
  <c r="CQ453" i="1" s="1"/>
  <c r="AD453" i="1"/>
  <c r="AE453" i="1"/>
  <c r="AF453" i="1"/>
  <c r="AG453" i="1"/>
  <c r="AH453" i="1"/>
  <c r="CV453" i="1" s="1"/>
  <c r="AI453" i="1"/>
  <c r="AJ453" i="1"/>
  <c r="CR453" i="1"/>
  <c r="CS453" i="1"/>
  <c r="CT453" i="1"/>
  <c r="CU453" i="1"/>
  <c r="CW453" i="1"/>
  <c r="CX453" i="1"/>
  <c r="FR453" i="1"/>
  <c r="GL453" i="1"/>
  <c r="GO453" i="1"/>
  <c r="GP453" i="1"/>
  <c r="GV453" i="1"/>
  <c r="HC453" i="1"/>
  <c r="AC454" i="1"/>
  <c r="CQ454" i="1" s="1"/>
  <c r="AD454" i="1"/>
  <c r="AE454" i="1"/>
  <c r="AF454" i="1"/>
  <c r="AG454" i="1"/>
  <c r="AH454" i="1"/>
  <c r="CV454" i="1" s="1"/>
  <c r="AI454" i="1"/>
  <c r="AJ454" i="1"/>
  <c r="CX454" i="1" s="1"/>
  <c r="CT454" i="1"/>
  <c r="CU454" i="1"/>
  <c r="CW454" i="1"/>
  <c r="FR454" i="1"/>
  <c r="GL454" i="1"/>
  <c r="GO454" i="1"/>
  <c r="GP454" i="1"/>
  <c r="GV454" i="1"/>
  <c r="HC454" i="1"/>
  <c r="I455" i="1"/>
  <c r="Q455" i="1" s="1"/>
  <c r="P455" i="1"/>
  <c r="R455" i="1"/>
  <c r="GK455" i="1" s="1"/>
  <c r="S455" i="1"/>
  <c r="T455" i="1"/>
  <c r="U455" i="1"/>
  <c r="AB455" i="1"/>
  <c r="AC455" i="1"/>
  <c r="AD455" i="1"/>
  <c r="AE455" i="1"/>
  <c r="AF455" i="1"/>
  <c r="CT455" i="1" s="1"/>
  <c r="AG455" i="1"/>
  <c r="CU455" i="1" s="1"/>
  <c r="AH455" i="1"/>
  <c r="CV455" i="1" s="1"/>
  <c r="AI455" i="1"/>
  <c r="CW455" i="1" s="1"/>
  <c r="V455" i="1" s="1"/>
  <c r="AJ455" i="1"/>
  <c r="CX455" i="1" s="1"/>
  <c r="W455" i="1" s="1"/>
  <c r="CQ455" i="1"/>
  <c r="CR455" i="1"/>
  <c r="CS455" i="1"/>
  <c r="FR455" i="1"/>
  <c r="GL455" i="1"/>
  <c r="GO455" i="1"/>
  <c r="GP455" i="1"/>
  <c r="GV455" i="1"/>
  <c r="HC455" i="1"/>
  <c r="GX455" i="1" s="1"/>
  <c r="I456" i="1"/>
  <c r="Q456" i="1" s="1"/>
  <c r="AC456" i="1"/>
  <c r="AE456" i="1"/>
  <c r="AF456" i="1"/>
  <c r="CT456" i="1" s="1"/>
  <c r="AG456" i="1"/>
  <c r="CU456" i="1" s="1"/>
  <c r="AH456" i="1"/>
  <c r="CV456" i="1" s="1"/>
  <c r="AI456" i="1"/>
  <c r="CW456" i="1" s="1"/>
  <c r="AJ456" i="1"/>
  <c r="CX456" i="1"/>
  <c r="FR456" i="1"/>
  <c r="GL456" i="1"/>
  <c r="GO456" i="1"/>
  <c r="GP456" i="1"/>
  <c r="GV456" i="1"/>
  <c r="HC456" i="1" s="1"/>
  <c r="C457" i="1"/>
  <c r="D457" i="1"/>
  <c r="I457" i="1"/>
  <c r="K457" i="1"/>
  <c r="R457" i="1"/>
  <c r="GK457" i="1" s="1"/>
  <c r="S457" i="1"/>
  <c r="AC457" i="1"/>
  <c r="AD457" i="1"/>
  <c r="AE457" i="1"/>
  <c r="CS457" i="1" s="1"/>
  <c r="AF457" i="1"/>
  <c r="AG457" i="1"/>
  <c r="AH457" i="1"/>
  <c r="AI457" i="1"/>
  <c r="CW457" i="1" s="1"/>
  <c r="V457" i="1" s="1"/>
  <c r="AJ457" i="1"/>
  <c r="CX457" i="1" s="1"/>
  <c r="W457" i="1" s="1"/>
  <c r="CR457" i="1"/>
  <c r="CT457" i="1"/>
  <c r="CU457" i="1"/>
  <c r="T457" i="1" s="1"/>
  <c r="CV457" i="1"/>
  <c r="U457" i="1" s="1"/>
  <c r="CY457" i="1"/>
  <c r="X457" i="1" s="1"/>
  <c r="CZ457" i="1"/>
  <c r="Y457" i="1" s="1"/>
  <c r="FR457" i="1"/>
  <c r="GL457" i="1"/>
  <c r="GO457" i="1"/>
  <c r="GP457" i="1"/>
  <c r="GV457" i="1"/>
  <c r="HC457" i="1" s="1"/>
  <c r="GX457" i="1" s="1"/>
  <c r="C458" i="1"/>
  <c r="D458" i="1"/>
  <c r="I458" i="1"/>
  <c r="K458" i="1"/>
  <c r="V458" i="1"/>
  <c r="W458" i="1"/>
  <c r="AB458" i="1"/>
  <c r="AC458" i="1"/>
  <c r="AD458" i="1"/>
  <c r="AE458" i="1"/>
  <c r="AF458" i="1"/>
  <c r="AG458" i="1"/>
  <c r="AH458" i="1"/>
  <c r="CV458" i="1" s="1"/>
  <c r="AI458" i="1"/>
  <c r="AJ458" i="1"/>
  <c r="CR458" i="1"/>
  <c r="CS458" i="1"/>
  <c r="CT458" i="1"/>
  <c r="CU458" i="1"/>
  <c r="T458" i="1" s="1"/>
  <c r="CW458" i="1"/>
  <c r="CX458" i="1"/>
  <c r="FR458" i="1"/>
  <c r="GL458" i="1"/>
  <c r="GO458" i="1"/>
  <c r="GP458" i="1"/>
  <c r="GV458" i="1"/>
  <c r="HC458" i="1"/>
  <c r="GX458" i="1" s="1"/>
  <c r="I459" i="1"/>
  <c r="AC459" i="1"/>
  <c r="AE459" i="1"/>
  <c r="AF459" i="1"/>
  <c r="AG459" i="1"/>
  <c r="AH459" i="1"/>
  <c r="AI459" i="1"/>
  <c r="CW459" i="1" s="1"/>
  <c r="AJ459" i="1"/>
  <c r="CX459" i="1" s="1"/>
  <c r="CQ459" i="1"/>
  <c r="CT459" i="1"/>
  <c r="CU459" i="1"/>
  <c r="CV459" i="1"/>
  <c r="FR459" i="1"/>
  <c r="GL459" i="1"/>
  <c r="GO459" i="1"/>
  <c r="GP459" i="1"/>
  <c r="GV459" i="1"/>
  <c r="HC459" i="1" s="1"/>
  <c r="I460" i="1"/>
  <c r="T460" i="1"/>
  <c r="AC460" i="1"/>
  <c r="AD460" i="1"/>
  <c r="AE460" i="1"/>
  <c r="AF460" i="1"/>
  <c r="AG460" i="1"/>
  <c r="AH460" i="1"/>
  <c r="CV460" i="1" s="1"/>
  <c r="AI460" i="1"/>
  <c r="CW460" i="1" s="1"/>
  <c r="AJ460" i="1"/>
  <c r="CX460" i="1" s="1"/>
  <c r="CR460" i="1"/>
  <c r="CS460" i="1"/>
  <c r="CT460" i="1"/>
  <c r="CU460" i="1"/>
  <c r="FR460" i="1"/>
  <c r="GL460" i="1"/>
  <c r="GO460" i="1"/>
  <c r="GP460" i="1"/>
  <c r="GV460" i="1"/>
  <c r="HC460" i="1"/>
  <c r="AC461" i="1"/>
  <c r="AD461" i="1"/>
  <c r="AE461" i="1"/>
  <c r="CS461" i="1" s="1"/>
  <c r="AF461" i="1"/>
  <c r="AG461" i="1"/>
  <c r="AH461" i="1"/>
  <c r="AI461" i="1"/>
  <c r="CW461" i="1" s="1"/>
  <c r="AJ461" i="1"/>
  <c r="CX461" i="1" s="1"/>
  <c r="CR461" i="1"/>
  <c r="CT461" i="1"/>
  <c r="CU461" i="1"/>
  <c r="CV461" i="1"/>
  <c r="FR461" i="1"/>
  <c r="GL461" i="1"/>
  <c r="GO461" i="1"/>
  <c r="GP461" i="1"/>
  <c r="GV461" i="1"/>
  <c r="HC461" i="1" s="1"/>
  <c r="AC462" i="1"/>
  <c r="AD462" i="1"/>
  <c r="AE462" i="1"/>
  <c r="AF462" i="1"/>
  <c r="AG462" i="1"/>
  <c r="CU462" i="1" s="1"/>
  <c r="AH462" i="1"/>
  <c r="CV462" i="1" s="1"/>
  <c r="AI462" i="1"/>
  <c r="CW462" i="1" s="1"/>
  <c r="AJ462" i="1"/>
  <c r="CQ462" i="1"/>
  <c r="CR462" i="1"/>
  <c r="CS462" i="1"/>
  <c r="CX462" i="1"/>
  <c r="FR462" i="1"/>
  <c r="GL462" i="1"/>
  <c r="GO462" i="1"/>
  <c r="FU470" i="1" s="1"/>
  <c r="GP462" i="1"/>
  <c r="GV462" i="1"/>
  <c r="HC462" i="1"/>
  <c r="C463" i="1"/>
  <c r="D463" i="1"/>
  <c r="I463" i="1"/>
  <c r="K463" i="1"/>
  <c r="P463" i="1"/>
  <c r="Q463" i="1"/>
  <c r="R463" i="1"/>
  <c r="GK463" i="1" s="1"/>
  <c r="S463" i="1"/>
  <c r="AB463" i="1"/>
  <c r="AC463" i="1"/>
  <c r="AD463" i="1"/>
  <c r="AE463" i="1"/>
  <c r="AF463" i="1"/>
  <c r="CT463" i="1" s="1"/>
  <c r="AG463" i="1"/>
  <c r="AH463" i="1"/>
  <c r="AI463" i="1"/>
  <c r="AJ463" i="1"/>
  <c r="CQ463" i="1"/>
  <c r="CR463" i="1"/>
  <c r="CS463" i="1"/>
  <c r="CU463" i="1"/>
  <c r="T463" i="1" s="1"/>
  <c r="CV463" i="1"/>
  <c r="U463" i="1" s="1"/>
  <c r="CW463" i="1"/>
  <c r="V463" i="1" s="1"/>
  <c r="CX463" i="1"/>
  <c r="W463" i="1" s="1"/>
  <c r="FR463" i="1"/>
  <c r="GL463" i="1"/>
  <c r="GO463" i="1"/>
  <c r="GP463" i="1"/>
  <c r="GV463" i="1"/>
  <c r="HC463" i="1" s="1"/>
  <c r="GX463" i="1" s="1"/>
  <c r="C464" i="1"/>
  <c r="D464" i="1"/>
  <c r="I464" i="1"/>
  <c r="K464" i="1"/>
  <c r="Q464" i="1"/>
  <c r="R464" i="1"/>
  <c r="GK464" i="1" s="1"/>
  <c r="T464" i="1"/>
  <c r="U464" i="1"/>
  <c r="V464" i="1"/>
  <c r="AB464" i="1"/>
  <c r="AC464" i="1"/>
  <c r="P464" i="1" s="1"/>
  <c r="AD464" i="1"/>
  <c r="AE464" i="1"/>
  <c r="AF464" i="1"/>
  <c r="AG464" i="1"/>
  <c r="CU464" i="1" s="1"/>
  <c r="AH464" i="1"/>
  <c r="AI464" i="1"/>
  <c r="CW464" i="1" s="1"/>
  <c r="AJ464" i="1"/>
  <c r="CX464" i="1" s="1"/>
  <c r="W464" i="1" s="1"/>
  <c r="CQ464" i="1"/>
  <c r="CR464" i="1"/>
  <c r="CS464" i="1"/>
  <c r="CT464" i="1"/>
  <c r="CV464" i="1"/>
  <c r="FR464" i="1"/>
  <c r="GL464" i="1"/>
  <c r="GO464" i="1"/>
  <c r="GP464" i="1"/>
  <c r="GV464" i="1"/>
  <c r="HC464" i="1" s="1"/>
  <c r="GX464" i="1"/>
  <c r="AC465" i="1"/>
  <c r="AD465" i="1"/>
  <c r="AE465" i="1"/>
  <c r="AF465" i="1"/>
  <c r="AG465" i="1"/>
  <c r="CU465" i="1" s="1"/>
  <c r="AH465" i="1"/>
  <c r="CV465" i="1" s="1"/>
  <c r="AI465" i="1"/>
  <c r="CW465" i="1" s="1"/>
  <c r="AJ465" i="1"/>
  <c r="CX465" i="1" s="1"/>
  <c r="CQ465" i="1"/>
  <c r="CR465" i="1"/>
  <c r="CS465" i="1"/>
  <c r="FR465" i="1"/>
  <c r="GL465" i="1"/>
  <c r="GO465" i="1"/>
  <c r="GP465" i="1"/>
  <c r="GV465" i="1"/>
  <c r="HC465" i="1"/>
  <c r="AC466" i="1"/>
  <c r="AE466" i="1"/>
  <c r="AF466" i="1"/>
  <c r="AG466" i="1"/>
  <c r="CU466" i="1" s="1"/>
  <c r="AH466" i="1"/>
  <c r="CV466" i="1" s="1"/>
  <c r="AI466" i="1"/>
  <c r="CW466" i="1" s="1"/>
  <c r="AJ466" i="1"/>
  <c r="CX466" i="1" s="1"/>
  <c r="CQ466" i="1"/>
  <c r="FR466" i="1"/>
  <c r="GL466" i="1"/>
  <c r="GO466" i="1"/>
  <c r="GP466" i="1"/>
  <c r="GV466" i="1"/>
  <c r="HC466" i="1" s="1"/>
  <c r="I467" i="1"/>
  <c r="Q467" i="1" s="1"/>
  <c r="R467" i="1"/>
  <c r="GK467" i="1" s="1"/>
  <c r="S467" i="1"/>
  <c r="U467" i="1"/>
  <c r="AC467" i="1"/>
  <c r="AD467" i="1"/>
  <c r="AB467" i="1" s="1"/>
  <c r="AE467" i="1"/>
  <c r="AF467" i="1"/>
  <c r="CT467" i="1" s="1"/>
  <c r="AG467" i="1"/>
  <c r="AH467" i="1"/>
  <c r="CV467" i="1" s="1"/>
  <c r="AI467" i="1"/>
  <c r="AJ467" i="1"/>
  <c r="CQ467" i="1"/>
  <c r="CR467" i="1"/>
  <c r="CS467" i="1"/>
  <c r="CU467" i="1"/>
  <c r="T467" i="1" s="1"/>
  <c r="CW467" i="1"/>
  <c r="V467" i="1" s="1"/>
  <c r="CX467" i="1"/>
  <c r="W467" i="1" s="1"/>
  <c r="FR467" i="1"/>
  <c r="GL467" i="1"/>
  <c r="GO467" i="1"/>
  <c r="GP467" i="1"/>
  <c r="GV467" i="1"/>
  <c r="HC467" i="1"/>
  <c r="GX467" i="1" s="1"/>
  <c r="I468" i="1"/>
  <c r="Q468" i="1" s="1"/>
  <c r="AC468" i="1"/>
  <c r="AB468" i="1" s="1"/>
  <c r="AD468" i="1"/>
  <c r="AE468" i="1"/>
  <c r="AF468" i="1"/>
  <c r="AG468" i="1"/>
  <c r="AH468" i="1"/>
  <c r="AI468" i="1"/>
  <c r="AJ468" i="1"/>
  <c r="CX468" i="1" s="1"/>
  <c r="CT468" i="1"/>
  <c r="CU468" i="1"/>
  <c r="T468" i="1" s="1"/>
  <c r="CV468" i="1"/>
  <c r="U468" i="1" s="1"/>
  <c r="CW468" i="1"/>
  <c r="FR468" i="1"/>
  <c r="GL468" i="1"/>
  <c r="GO468" i="1"/>
  <c r="GP468" i="1"/>
  <c r="GV468" i="1"/>
  <c r="HC468" i="1"/>
  <c r="GX468" i="1" s="1"/>
  <c r="B470" i="1"/>
  <c r="C470" i="1"/>
  <c r="C447" i="1" s="1"/>
  <c r="D470" i="1"/>
  <c r="D447" i="1" s="1"/>
  <c r="F470" i="1"/>
  <c r="G470" i="1"/>
  <c r="BB470" i="1"/>
  <c r="F483" i="1" s="1"/>
  <c r="BD470" i="1"/>
  <c r="BX470" i="1"/>
  <c r="AO470" i="1" s="1"/>
  <c r="CK470" i="1"/>
  <c r="CL470" i="1"/>
  <c r="CL447" i="1" s="1"/>
  <c r="CM470" i="1"/>
  <c r="EG470" i="1"/>
  <c r="EG447" i="1" s="1"/>
  <c r="EU470" i="1"/>
  <c r="EU447" i="1" s="1"/>
  <c r="FP470" i="1"/>
  <c r="FP447" i="1" s="1"/>
  <c r="FV470" i="1"/>
  <c r="GC470" i="1"/>
  <c r="GD470" i="1"/>
  <c r="GD447" i="1" s="1"/>
  <c r="GE470" i="1"/>
  <c r="P474" i="1"/>
  <c r="P486" i="1"/>
  <c r="D500" i="1"/>
  <c r="C502" i="1"/>
  <c r="D502" i="1"/>
  <c r="E502" i="1"/>
  <c r="F502" i="1"/>
  <c r="G502" i="1"/>
  <c r="Z502" i="1"/>
  <c r="AA502" i="1"/>
  <c r="AM502" i="1"/>
  <c r="AN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BX502" i="1"/>
  <c r="CM502" i="1"/>
  <c r="CN502" i="1"/>
  <c r="CO502" i="1"/>
  <c r="CP502" i="1"/>
  <c r="CQ502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R502" i="1"/>
  <c r="DS502" i="1"/>
  <c r="EE502" i="1"/>
  <c r="EF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FP502" i="1"/>
  <c r="GE502" i="1"/>
  <c r="GF502" i="1"/>
  <c r="GG502" i="1"/>
  <c r="GH502" i="1"/>
  <c r="GI502" i="1"/>
  <c r="GJ502" i="1"/>
  <c r="GK502" i="1"/>
  <c r="GL502" i="1"/>
  <c r="GM502" i="1"/>
  <c r="GN502" i="1"/>
  <c r="GO502" i="1"/>
  <c r="GP502" i="1"/>
  <c r="GQ502" i="1"/>
  <c r="GR502" i="1"/>
  <c r="GS502" i="1"/>
  <c r="GT502" i="1"/>
  <c r="GU502" i="1"/>
  <c r="GV502" i="1"/>
  <c r="GW502" i="1"/>
  <c r="GX502" i="1"/>
  <c r="C504" i="1"/>
  <c r="D504" i="1"/>
  <c r="Q504" i="1"/>
  <c r="R504" i="1"/>
  <c r="GK504" i="1" s="1"/>
  <c r="W504" i="1"/>
  <c r="AC504" i="1"/>
  <c r="AD504" i="1"/>
  <c r="AE504" i="1"/>
  <c r="AF504" i="1"/>
  <c r="S504" i="1" s="1"/>
  <c r="CZ504" i="1" s="1"/>
  <c r="Y504" i="1" s="1"/>
  <c r="AG504" i="1"/>
  <c r="AH504" i="1"/>
  <c r="AI504" i="1"/>
  <c r="AJ504" i="1"/>
  <c r="CX504" i="1" s="1"/>
  <c r="CT504" i="1"/>
  <c r="CU504" i="1"/>
  <c r="T504" i="1" s="1"/>
  <c r="CV504" i="1"/>
  <c r="U504" i="1" s="1"/>
  <c r="CW504" i="1"/>
  <c r="V504" i="1" s="1"/>
  <c r="CY504" i="1"/>
  <c r="X504" i="1" s="1"/>
  <c r="FR504" i="1"/>
  <c r="GL504" i="1"/>
  <c r="BZ557" i="1" s="1"/>
  <c r="GO504" i="1"/>
  <c r="GP504" i="1"/>
  <c r="GV504" i="1"/>
  <c r="HC504" i="1" s="1"/>
  <c r="GX504" i="1"/>
  <c r="C505" i="1"/>
  <c r="D505" i="1"/>
  <c r="W505" i="1"/>
  <c r="AC505" i="1"/>
  <c r="CQ505" i="1" s="1"/>
  <c r="AD505" i="1"/>
  <c r="AE505" i="1"/>
  <c r="AF505" i="1"/>
  <c r="S505" i="1" s="1"/>
  <c r="AG505" i="1"/>
  <c r="AH505" i="1"/>
  <c r="AI505" i="1"/>
  <c r="AJ505" i="1"/>
  <c r="CR505" i="1"/>
  <c r="CS505" i="1"/>
  <c r="CT505" i="1"/>
  <c r="CU505" i="1"/>
  <c r="T505" i="1" s="1"/>
  <c r="CV505" i="1"/>
  <c r="U505" i="1" s="1"/>
  <c r="CW505" i="1"/>
  <c r="V505" i="1" s="1"/>
  <c r="CX505" i="1"/>
  <c r="CY505" i="1"/>
  <c r="X505" i="1" s="1"/>
  <c r="FR505" i="1"/>
  <c r="GL505" i="1"/>
  <c r="GO505" i="1"/>
  <c r="GP505" i="1"/>
  <c r="GV505" i="1"/>
  <c r="HC505" i="1"/>
  <c r="GX505" i="1" s="1"/>
  <c r="C506" i="1"/>
  <c r="D506" i="1"/>
  <c r="R506" i="1"/>
  <c r="GK506" i="1" s="1"/>
  <c r="U506" i="1"/>
  <c r="AC506" i="1"/>
  <c r="P506" i="1" s="1"/>
  <c r="AD506" i="1"/>
  <c r="AE506" i="1"/>
  <c r="Q506" i="1" s="1"/>
  <c r="AF506" i="1"/>
  <c r="AG506" i="1"/>
  <c r="CU506" i="1" s="1"/>
  <c r="T506" i="1" s="1"/>
  <c r="AH506" i="1"/>
  <c r="CV506" i="1" s="1"/>
  <c r="AI506" i="1"/>
  <c r="CW506" i="1" s="1"/>
  <c r="V506" i="1" s="1"/>
  <c r="AJ506" i="1"/>
  <c r="CQ506" i="1"/>
  <c r="CR506" i="1"/>
  <c r="CS506" i="1"/>
  <c r="CX506" i="1"/>
  <c r="W506" i="1" s="1"/>
  <c r="FR506" i="1"/>
  <c r="GL506" i="1"/>
  <c r="GO506" i="1"/>
  <c r="GP506" i="1"/>
  <c r="GV506" i="1"/>
  <c r="HC506" i="1"/>
  <c r="GX506" i="1" s="1"/>
  <c r="C507" i="1"/>
  <c r="D507" i="1"/>
  <c r="P507" i="1"/>
  <c r="Q507" i="1"/>
  <c r="AB507" i="1"/>
  <c r="AC507" i="1"/>
  <c r="CQ507" i="1" s="1"/>
  <c r="AD507" i="1"/>
  <c r="AE507" i="1"/>
  <c r="AF507" i="1"/>
  <c r="S507" i="1" s="1"/>
  <c r="CY507" i="1" s="1"/>
  <c r="X507" i="1" s="1"/>
  <c r="AG507" i="1"/>
  <c r="AH507" i="1"/>
  <c r="AI507" i="1"/>
  <c r="AJ507" i="1"/>
  <c r="CT507" i="1"/>
  <c r="CU507" i="1"/>
  <c r="T507" i="1" s="1"/>
  <c r="CV507" i="1"/>
  <c r="U507" i="1" s="1"/>
  <c r="CW507" i="1"/>
  <c r="V507" i="1" s="1"/>
  <c r="CX507" i="1"/>
  <c r="W507" i="1" s="1"/>
  <c r="FR507" i="1"/>
  <c r="GL507" i="1"/>
  <c r="GO507" i="1"/>
  <c r="GP507" i="1"/>
  <c r="GV507" i="1"/>
  <c r="HC507" i="1"/>
  <c r="GX507" i="1" s="1"/>
  <c r="I508" i="1"/>
  <c r="Q508" i="1" s="1"/>
  <c r="AC508" i="1"/>
  <c r="AE508" i="1"/>
  <c r="AF508" i="1"/>
  <c r="AG508" i="1"/>
  <c r="CU508" i="1" s="1"/>
  <c r="AH508" i="1"/>
  <c r="AI508" i="1"/>
  <c r="CW508" i="1" s="1"/>
  <c r="AJ508" i="1"/>
  <c r="CX508" i="1" s="1"/>
  <c r="CT508" i="1"/>
  <c r="CV508" i="1"/>
  <c r="U508" i="1" s="1"/>
  <c r="FR508" i="1"/>
  <c r="GL508" i="1"/>
  <c r="GO508" i="1"/>
  <c r="GP508" i="1"/>
  <c r="GV508" i="1"/>
  <c r="HC508" i="1" s="1"/>
  <c r="I509" i="1"/>
  <c r="P509" i="1"/>
  <c r="Q509" i="1"/>
  <c r="R509" i="1"/>
  <c r="W509" i="1"/>
  <c r="AC509" i="1"/>
  <c r="AE509" i="1"/>
  <c r="AF509" i="1"/>
  <c r="AG509" i="1"/>
  <c r="CU509" i="1" s="1"/>
  <c r="T509" i="1" s="1"/>
  <c r="AH509" i="1"/>
  <c r="CV509" i="1" s="1"/>
  <c r="U509" i="1" s="1"/>
  <c r="AI509" i="1"/>
  <c r="CW509" i="1" s="1"/>
  <c r="V509" i="1" s="1"/>
  <c r="AJ509" i="1"/>
  <c r="CQ509" i="1"/>
  <c r="CR509" i="1"/>
  <c r="CX509" i="1"/>
  <c r="FR509" i="1"/>
  <c r="GK509" i="1"/>
  <c r="GL509" i="1"/>
  <c r="GO509" i="1"/>
  <c r="GP509" i="1"/>
  <c r="GV509" i="1"/>
  <c r="HC509" i="1" s="1"/>
  <c r="GX509" i="1"/>
  <c r="C510" i="1"/>
  <c r="D510" i="1"/>
  <c r="P510" i="1"/>
  <c r="Q510" i="1"/>
  <c r="CP510" i="1" s="1"/>
  <c r="O510" i="1" s="1"/>
  <c r="R510" i="1"/>
  <c r="GK510" i="1" s="1"/>
  <c r="S510" i="1"/>
  <c r="W510" i="1"/>
  <c r="AC510" i="1"/>
  <c r="AE510" i="1"/>
  <c r="AD510" i="1" s="1"/>
  <c r="AB510" i="1" s="1"/>
  <c r="AF510" i="1"/>
  <c r="CT510" i="1" s="1"/>
  <c r="AG510" i="1"/>
  <c r="CU510" i="1" s="1"/>
  <c r="T510" i="1" s="1"/>
  <c r="AH510" i="1"/>
  <c r="AI510" i="1"/>
  <c r="AJ510" i="1"/>
  <c r="CQ510" i="1"/>
  <c r="CR510" i="1"/>
  <c r="CS510" i="1"/>
  <c r="CV510" i="1"/>
  <c r="U510" i="1" s="1"/>
  <c r="CW510" i="1"/>
  <c r="V510" i="1" s="1"/>
  <c r="CX510" i="1"/>
  <c r="FR510" i="1"/>
  <c r="GL510" i="1"/>
  <c r="GO510" i="1"/>
  <c r="GP510" i="1"/>
  <c r="GV510" i="1"/>
  <c r="HC510" i="1" s="1"/>
  <c r="GX510" i="1" s="1"/>
  <c r="C511" i="1"/>
  <c r="D511" i="1"/>
  <c r="Q511" i="1"/>
  <c r="R511" i="1"/>
  <c r="GK511" i="1" s="1"/>
  <c r="S511" i="1"/>
  <c r="U511" i="1"/>
  <c r="V511" i="1"/>
  <c r="W511" i="1"/>
  <c r="AC511" i="1"/>
  <c r="P511" i="1" s="1"/>
  <c r="AD511" i="1"/>
  <c r="AE511" i="1"/>
  <c r="AF511" i="1"/>
  <c r="CT511" i="1" s="1"/>
  <c r="AG511" i="1"/>
  <c r="CU511" i="1" s="1"/>
  <c r="T511" i="1" s="1"/>
  <c r="AH511" i="1"/>
  <c r="AI511" i="1"/>
  <c r="CW511" i="1" s="1"/>
  <c r="AJ511" i="1"/>
  <c r="CX511" i="1" s="1"/>
  <c r="CP511" i="1"/>
  <c r="O511" i="1" s="1"/>
  <c r="CQ511" i="1"/>
  <c r="CR511" i="1"/>
  <c r="CS511" i="1"/>
  <c r="CV511" i="1"/>
  <c r="FR511" i="1"/>
  <c r="GL511" i="1"/>
  <c r="GO511" i="1"/>
  <c r="GP511" i="1"/>
  <c r="GV511" i="1"/>
  <c r="HC511" i="1"/>
  <c r="GX511" i="1" s="1"/>
  <c r="C512" i="1"/>
  <c r="D512" i="1"/>
  <c r="I512" i="1"/>
  <c r="K512" i="1"/>
  <c r="P512" i="1"/>
  <c r="Q512" i="1"/>
  <c r="R512" i="1"/>
  <c r="GK512" i="1" s="1"/>
  <c r="AC512" i="1"/>
  <c r="AB512" i="1" s="1"/>
  <c r="AE512" i="1"/>
  <c r="AD512" i="1" s="1"/>
  <c r="AF512" i="1"/>
  <c r="AG512" i="1"/>
  <c r="CU512" i="1" s="1"/>
  <c r="T512" i="1" s="1"/>
  <c r="AH512" i="1"/>
  <c r="AI512" i="1"/>
  <c r="AJ512" i="1"/>
  <c r="CQ512" i="1"/>
  <c r="CR512" i="1"/>
  <c r="CS512" i="1"/>
  <c r="CV512" i="1"/>
  <c r="CW512" i="1"/>
  <c r="V512" i="1" s="1"/>
  <c r="CX512" i="1"/>
  <c r="W512" i="1" s="1"/>
  <c r="FR512" i="1"/>
  <c r="GL512" i="1"/>
  <c r="GO512" i="1"/>
  <c r="GP512" i="1"/>
  <c r="GV512" i="1"/>
  <c r="HC512" i="1" s="1"/>
  <c r="GX512" i="1" s="1"/>
  <c r="C513" i="1"/>
  <c r="D513" i="1"/>
  <c r="I513" i="1"/>
  <c r="K513" i="1"/>
  <c r="P513" i="1"/>
  <c r="AC513" i="1"/>
  <c r="AE513" i="1"/>
  <c r="AF513" i="1"/>
  <c r="AG513" i="1"/>
  <c r="CU513" i="1" s="1"/>
  <c r="T513" i="1" s="1"/>
  <c r="AH513" i="1"/>
  <c r="CV513" i="1" s="1"/>
  <c r="U513" i="1" s="1"/>
  <c r="AI513" i="1"/>
  <c r="CW513" i="1" s="1"/>
  <c r="V513" i="1" s="1"/>
  <c r="AJ513" i="1"/>
  <c r="CQ513" i="1"/>
  <c r="CX513" i="1"/>
  <c r="W513" i="1" s="1"/>
  <c r="FR513" i="1"/>
  <c r="GL513" i="1"/>
  <c r="GO513" i="1"/>
  <c r="GP513" i="1"/>
  <c r="GV513" i="1"/>
  <c r="HC513" i="1"/>
  <c r="GX513" i="1" s="1"/>
  <c r="AC514" i="1"/>
  <c r="AE514" i="1"/>
  <c r="CR514" i="1" s="1"/>
  <c r="AF514" i="1"/>
  <c r="AG514" i="1"/>
  <c r="AH514" i="1"/>
  <c r="AI514" i="1"/>
  <c r="AJ514" i="1"/>
  <c r="CX514" i="1" s="1"/>
  <c r="CS514" i="1"/>
  <c r="CT514" i="1"/>
  <c r="CU514" i="1"/>
  <c r="CV514" i="1"/>
  <c r="CW514" i="1"/>
  <c r="FR514" i="1"/>
  <c r="GL514" i="1"/>
  <c r="GO514" i="1"/>
  <c r="GP514" i="1"/>
  <c r="GV514" i="1"/>
  <c r="HC514" i="1"/>
  <c r="AC515" i="1"/>
  <c r="AB515" i="1" s="1"/>
  <c r="AD515" i="1"/>
  <c r="AE515" i="1"/>
  <c r="AF515" i="1"/>
  <c r="AG515" i="1"/>
  <c r="AH515" i="1"/>
  <c r="AI515" i="1"/>
  <c r="AJ515" i="1"/>
  <c r="CQ515" i="1"/>
  <c r="CR515" i="1"/>
  <c r="CT515" i="1"/>
  <c r="CU515" i="1"/>
  <c r="CV515" i="1"/>
  <c r="CW515" i="1"/>
  <c r="CX515" i="1"/>
  <c r="FR515" i="1"/>
  <c r="GL515" i="1"/>
  <c r="GO515" i="1"/>
  <c r="GP515" i="1"/>
  <c r="GV515" i="1"/>
  <c r="HC515" i="1"/>
  <c r="C516" i="1"/>
  <c r="D516" i="1"/>
  <c r="I516" i="1"/>
  <c r="K516" i="1"/>
  <c r="P516" i="1"/>
  <c r="R516" i="1"/>
  <c r="U516" i="1"/>
  <c r="AC516" i="1"/>
  <c r="AD516" i="1"/>
  <c r="AE516" i="1"/>
  <c r="AF516" i="1"/>
  <c r="AG516" i="1"/>
  <c r="CU516" i="1" s="1"/>
  <c r="T516" i="1" s="1"/>
  <c r="AH516" i="1"/>
  <c r="CV516" i="1" s="1"/>
  <c r="AI516" i="1"/>
  <c r="AJ516" i="1"/>
  <c r="CQ516" i="1"/>
  <c r="CR516" i="1"/>
  <c r="CS516" i="1"/>
  <c r="CW516" i="1"/>
  <c r="V516" i="1" s="1"/>
  <c r="CX516" i="1"/>
  <c r="W516" i="1" s="1"/>
  <c r="FR516" i="1"/>
  <c r="GK516" i="1"/>
  <c r="GL516" i="1"/>
  <c r="GO516" i="1"/>
  <c r="GP516" i="1"/>
  <c r="GV516" i="1"/>
  <c r="HC516" i="1"/>
  <c r="GX516" i="1" s="1"/>
  <c r="C517" i="1"/>
  <c r="D517" i="1"/>
  <c r="I517" i="1"/>
  <c r="K517" i="1"/>
  <c r="Q517" i="1"/>
  <c r="V517" i="1"/>
  <c r="W517" i="1"/>
  <c r="AC517" i="1"/>
  <c r="P517" i="1" s="1"/>
  <c r="CP517" i="1" s="1"/>
  <c r="O517" i="1" s="1"/>
  <c r="AD517" i="1"/>
  <c r="AE517" i="1"/>
  <c r="R517" i="1" s="1"/>
  <c r="AF517" i="1"/>
  <c r="S517" i="1" s="1"/>
  <c r="AG517" i="1"/>
  <c r="AH517" i="1"/>
  <c r="AI517" i="1"/>
  <c r="AJ517" i="1"/>
  <c r="CX517" i="1" s="1"/>
  <c r="CR517" i="1"/>
  <c r="CS517" i="1"/>
  <c r="CT517" i="1"/>
  <c r="CU517" i="1"/>
  <c r="T517" i="1" s="1"/>
  <c r="CV517" i="1"/>
  <c r="U517" i="1" s="1"/>
  <c r="CW517" i="1"/>
  <c r="FR517" i="1"/>
  <c r="GK517" i="1"/>
  <c r="GL517" i="1"/>
  <c r="GO517" i="1"/>
  <c r="GP517" i="1"/>
  <c r="GV517" i="1"/>
  <c r="HC517" i="1"/>
  <c r="GX517" i="1" s="1"/>
  <c r="AC518" i="1"/>
  <c r="AD518" i="1"/>
  <c r="AE518" i="1"/>
  <c r="CS518" i="1" s="1"/>
  <c r="AF518" i="1"/>
  <c r="AG518" i="1"/>
  <c r="AH518" i="1"/>
  <c r="CV518" i="1" s="1"/>
  <c r="AI518" i="1"/>
  <c r="CW518" i="1" s="1"/>
  <c r="AJ518" i="1"/>
  <c r="CX518" i="1" s="1"/>
  <c r="CR518" i="1"/>
  <c r="CT518" i="1"/>
  <c r="CU518" i="1"/>
  <c r="FR518" i="1"/>
  <c r="BY557" i="1" s="1"/>
  <c r="GL518" i="1"/>
  <c r="GO518" i="1"/>
  <c r="GP518" i="1"/>
  <c r="GV518" i="1"/>
  <c r="HC518" i="1" s="1"/>
  <c r="AC519" i="1"/>
  <c r="AD519" i="1"/>
  <c r="AE519" i="1"/>
  <c r="AF519" i="1"/>
  <c r="AG519" i="1"/>
  <c r="CU519" i="1" s="1"/>
  <c r="AH519" i="1"/>
  <c r="AI519" i="1"/>
  <c r="AJ519" i="1"/>
  <c r="CQ519" i="1"/>
  <c r="CV519" i="1"/>
  <c r="CW519" i="1"/>
  <c r="CX519" i="1"/>
  <c r="FR519" i="1"/>
  <c r="GL519" i="1"/>
  <c r="GO519" i="1"/>
  <c r="GP519" i="1"/>
  <c r="GV519" i="1"/>
  <c r="HC519" i="1" s="1"/>
  <c r="C520" i="1"/>
  <c r="D520" i="1"/>
  <c r="P520" i="1"/>
  <c r="Q520" i="1"/>
  <c r="R520" i="1"/>
  <c r="GK520" i="1" s="1"/>
  <c r="V520" i="1"/>
  <c r="W520" i="1"/>
  <c r="AC520" i="1"/>
  <c r="AE520" i="1"/>
  <c r="AF520" i="1"/>
  <c r="AG520" i="1"/>
  <c r="CU520" i="1" s="1"/>
  <c r="T520" i="1" s="1"/>
  <c r="AH520" i="1"/>
  <c r="AI520" i="1"/>
  <c r="AJ520" i="1"/>
  <c r="CQ520" i="1"/>
  <c r="CS520" i="1"/>
  <c r="CV520" i="1"/>
  <c r="U520" i="1" s="1"/>
  <c r="CW520" i="1"/>
  <c r="CX520" i="1"/>
  <c r="FR520" i="1"/>
  <c r="GL520" i="1"/>
  <c r="GO520" i="1"/>
  <c r="GP520" i="1"/>
  <c r="GV520" i="1"/>
  <c r="HC520" i="1" s="1"/>
  <c r="GX520" i="1" s="1"/>
  <c r="C521" i="1"/>
  <c r="D521" i="1"/>
  <c r="S521" i="1"/>
  <c r="V521" i="1"/>
  <c r="W521" i="1"/>
  <c r="AB521" i="1"/>
  <c r="AC521" i="1"/>
  <c r="P521" i="1" s="1"/>
  <c r="AD521" i="1"/>
  <c r="AE521" i="1"/>
  <c r="R521" i="1" s="1"/>
  <c r="AF521" i="1"/>
  <c r="AG521" i="1"/>
  <c r="CU521" i="1" s="1"/>
  <c r="T521" i="1" s="1"/>
  <c r="AH521" i="1"/>
  <c r="CV521" i="1" s="1"/>
  <c r="U521" i="1" s="1"/>
  <c r="AI521" i="1"/>
  <c r="CW521" i="1" s="1"/>
  <c r="AJ521" i="1"/>
  <c r="CX521" i="1" s="1"/>
  <c r="CQ521" i="1"/>
  <c r="CR521" i="1"/>
  <c r="CS521" i="1"/>
  <c r="CT521" i="1"/>
  <c r="FR521" i="1"/>
  <c r="GK521" i="1"/>
  <c r="GL521" i="1"/>
  <c r="GO521" i="1"/>
  <c r="GP521" i="1"/>
  <c r="GV521" i="1"/>
  <c r="HC521" i="1" s="1"/>
  <c r="GX521" i="1" s="1"/>
  <c r="I522" i="1"/>
  <c r="P522" i="1"/>
  <c r="R522" i="1"/>
  <c r="GK522" i="1" s="1"/>
  <c r="S522" i="1"/>
  <c r="T522" i="1"/>
  <c r="W522" i="1"/>
  <c r="AC522" i="1"/>
  <c r="CQ522" i="1" s="1"/>
  <c r="AE522" i="1"/>
  <c r="AF522" i="1"/>
  <c r="CT522" i="1" s="1"/>
  <c r="AG522" i="1"/>
  <c r="CU522" i="1" s="1"/>
  <c r="AH522" i="1"/>
  <c r="AI522" i="1"/>
  <c r="CW522" i="1" s="1"/>
  <c r="V522" i="1" s="1"/>
  <c r="AJ522" i="1"/>
  <c r="CX522" i="1" s="1"/>
  <c r="CR522" i="1"/>
  <c r="CV522" i="1"/>
  <c r="U522" i="1" s="1"/>
  <c r="FR522" i="1"/>
  <c r="GL522" i="1"/>
  <c r="GO522" i="1"/>
  <c r="GP522" i="1"/>
  <c r="GV522" i="1"/>
  <c r="HC522" i="1"/>
  <c r="GX522" i="1" s="1"/>
  <c r="I523" i="1"/>
  <c r="AC523" i="1"/>
  <c r="CQ523" i="1" s="1"/>
  <c r="AE523" i="1"/>
  <c r="AF523" i="1"/>
  <c r="AG523" i="1"/>
  <c r="CU523" i="1" s="1"/>
  <c r="T523" i="1" s="1"/>
  <c r="AH523" i="1"/>
  <c r="CV523" i="1" s="1"/>
  <c r="U523" i="1" s="1"/>
  <c r="AI523" i="1"/>
  <c r="CW523" i="1" s="1"/>
  <c r="AJ523" i="1"/>
  <c r="CT523" i="1"/>
  <c r="CX523" i="1"/>
  <c r="W523" i="1" s="1"/>
  <c r="FR523" i="1"/>
  <c r="GL523" i="1"/>
  <c r="GO523" i="1"/>
  <c r="GP523" i="1"/>
  <c r="GV523" i="1"/>
  <c r="HC523" i="1"/>
  <c r="C524" i="1"/>
  <c r="D524" i="1"/>
  <c r="I524" i="1"/>
  <c r="K524" i="1"/>
  <c r="Q524" i="1"/>
  <c r="V524" i="1"/>
  <c r="AC524" i="1"/>
  <c r="AD524" i="1"/>
  <c r="AE524" i="1"/>
  <c r="AF524" i="1"/>
  <c r="AG524" i="1"/>
  <c r="CU524" i="1" s="1"/>
  <c r="T524" i="1" s="1"/>
  <c r="AH524" i="1"/>
  <c r="CV524" i="1" s="1"/>
  <c r="AI524" i="1"/>
  <c r="AJ524" i="1"/>
  <c r="CX524" i="1" s="1"/>
  <c r="W524" i="1" s="1"/>
  <c r="CQ524" i="1"/>
  <c r="CR524" i="1"/>
  <c r="CS524" i="1"/>
  <c r="CW524" i="1"/>
  <c r="FR524" i="1"/>
  <c r="GL524" i="1"/>
  <c r="GO524" i="1"/>
  <c r="GP524" i="1"/>
  <c r="GV524" i="1"/>
  <c r="HC524" i="1"/>
  <c r="GX524" i="1" s="1"/>
  <c r="C525" i="1"/>
  <c r="D525" i="1"/>
  <c r="I525" i="1"/>
  <c r="K525" i="1"/>
  <c r="AC525" i="1"/>
  <c r="AE525" i="1"/>
  <c r="CS525" i="1" s="1"/>
  <c r="AF525" i="1"/>
  <c r="S525" i="1" s="1"/>
  <c r="AG525" i="1"/>
  <c r="AH525" i="1"/>
  <c r="AI525" i="1"/>
  <c r="AJ525" i="1"/>
  <c r="CU525" i="1"/>
  <c r="T525" i="1" s="1"/>
  <c r="CV525" i="1"/>
  <c r="U525" i="1" s="1"/>
  <c r="CW525" i="1"/>
  <c r="V525" i="1" s="1"/>
  <c r="CX525" i="1"/>
  <c r="W525" i="1" s="1"/>
  <c r="FR525" i="1"/>
  <c r="GL525" i="1"/>
  <c r="GO525" i="1"/>
  <c r="GP525" i="1"/>
  <c r="GV525" i="1"/>
  <c r="HC525" i="1" s="1"/>
  <c r="GX525" i="1" s="1"/>
  <c r="I526" i="1"/>
  <c r="S526" i="1"/>
  <c r="W526" i="1"/>
  <c r="AC526" i="1"/>
  <c r="AD526" i="1"/>
  <c r="AE526" i="1"/>
  <c r="AF526" i="1"/>
  <c r="AG526" i="1"/>
  <c r="CU526" i="1" s="1"/>
  <c r="T526" i="1" s="1"/>
  <c r="AH526" i="1"/>
  <c r="CV526" i="1" s="1"/>
  <c r="AI526" i="1"/>
  <c r="CW526" i="1" s="1"/>
  <c r="AJ526" i="1"/>
  <c r="CX526" i="1" s="1"/>
  <c r="CR526" i="1"/>
  <c r="CS526" i="1"/>
  <c r="CT526" i="1"/>
  <c r="FR526" i="1"/>
  <c r="GL526" i="1"/>
  <c r="GO526" i="1"/>
  <c r="GP526" i="1"/>
  <c r="GV526" i="1"/>
  <c r="HC526" i="1" s="1"/>
  <c r="GX526" i="1" s="1"/>
  <c r="AC527" i="1"/>
  <c r="CQ527" i="1" s="1"/>
  <c r="AD527" i="1"/>
  <c r="AE527" i="1"/>
  <c r="AF527" i="1"/>
  <c r="AG527" i="1"/>
  <c r="CU527" i="1" s="1"/>
  <c r="AH527" i="1"/>
  <c r="CV527" i="1" s="1"/>
  <c r="AI527" i="1"/>
  <c r="CW527" i="1" s="1"/>
  <c r="AJ527" i="1"/>
  <c r="CX527" i="1"/>
  <c r="FR527" i="1"/>
  <c r="GL527" i="1"/>
  <c r="GO527" i="1"/>
  <c r="GP527" i="1"/>
  <c r="GV527" i="1"/>
  <c r="HC527" i="1" s="1"/>
  <c r="C528" i="1"/>
  <c r="D528" i="1"/>
  <c r="I528" i="1"/>
  <c r="K528" i="1"/>
  <c r="P528" i="1"/>
  <c r="Q528" i="1"/>
  <c r="U528" i="1"/>
  <c r="V528" i="1"/>
  <c r="W528" i="1"/>
  <c r="AC528" i="1"/>
  <c r="AD528" i="1"/>
  <c r="AB528" i="1" s="1"/>
  <c r="AE528" i="1"/>
  <c r="AF528" i="1"/>
  <c r="CT528" i="1" s="1"/>
  <c r="AG528" i="1"/>
  <c r="AH528" i="1"/>
  <c r="AI528" i="1"/>
  <c r="AJ528" i="1"/>
  <c r="CX528" i="1" s="1"/>
  <c r="CQ528" i="1"/>
  <c r="CU528" i="1"/>
  <c r="T528" i="1" s="1"/>
  <c r="CV528" i="1"/>
  <c r="CW528" i="1"/>
  <c r="FR528" i="1"/>
  <c r="GL528" i="1"/>
  <c r="GO528" i="1"/>
  <c r="GP528" i="1"/>
  <c r="GV528" i="1"/>
  <c r="HC528" i="1" s="1"/>
  <c r="GX528" i="1" s="1"/>
  <c r="C529" i="1"/>
  <c r="D529" i="1"/>
  <c r="I529" i="1"/>
  <c r="K529" i="1"/>
  <c r="AC529" i="1"/>
  <c r="AE529" i="1"/>
  <c r="AF529" i="1"/>
  <c r="AG529" i="1"/>
  <c r="CU529" i="1" s="1"/>
  <c r="AH529" i="1"/>
  <c r="CV529" i="1" s="1"/>
  <c r="AI529" i="1"/>
  <c r="CW529" i="1" s="1"/>
  <c r="AJ529" i="1"/>
  <c r="CX529" i="1" s="1"/>
  <c r="CT529" i="1"/>
  <c r="FR529" i="1"/>
  <c r="GL529" i="1"/>
  <c r="GO529" i="1"/>
  <c r="GP529" i="1"/>
  <c r="GV529" i="1"/>
  <c r="HC529" i="1" s="1"/>
  <c r="AC530" i="1"/>
  <c r="AD530" i="1"/>
  <c r="AE530" i="1"/>
  <c r="AF530" i="1"/>
  <c r="AG530" i="1"/>
  <c r="AH530" i="1"/>
  <c r="AI530" i="1"/>
  <c r="AJ530" i="1"/>
  <c r="CR530" i="1"/>
  <c r="CS530" i="1"/>
  <c r="CT530" i="1"/>
  <c r="CU530" i="1"/>
  <c r="CV530" i="1"/>
  <c r="CW530" i="1"/>
  <c r="CX530" i="1"/>
  <c r="FR530" i="1"/>
  <c r="GL530" i="1"/>
  <c r="GO530" i="1"/>
  <c r="GP530" i="1"/>
  <c r="GV530" i="1"/>
  <c r="HC530" i="1"/>
  <c r="AB531" i="1"/>
  <c r="AC531" i="1"/>
  <c r="AD531" i="1"/>
  <c r="AE531" i="1"/>
  <c r="AF531" i="1"/>
  <c r="AG531" i="1"/>
  <c r="CU531" i="1" s="1"/>
  <c r="AH531" i="1"/>
  <c r="CV531" i="1" s="1"/>
  <c r="AI531" i="1"/>
  <c r="CW531" i="1" s="1"/>
  <c r="AJ531" i="1"/>
  <c r="CX531" i="1" s="1"/>
  <c r="CQ531" i="1"/>
  <c r="CR531" i="1"/>
  <c r="CS531" i="1"/>
  <c r="CT531" i="1"/>
  <c r="FR531" i="1"/>
  <c r="GL531" i="1"/>
  <c r="GO531" i="1"/>
  <c r="GP531" i="1"/>
  <c r="GV531" i="1"/>
  <c r="HC531" i="1" s="1"/>
  <c r="C532" i="1"/>
  <c r="D532" i="1"/>
  <c r="I532" i="1"/>
  <c r="K532" i="1"/>
  <c r="AC532" i="1"/>
  <c r="AE532" i="1"/>
  <c r="AF532" i="1"/>
  <c r="S532" i="1" s="1"/>
  <c r="CZ532" i="1" s="1"/>
  <c r="Y532" i="1" s="1"/>
  <c r="AG532" i="1"/>
  <c r="AH532" i="1"/>
  <c r="AI532" i="1"/>
  <c r="AJ532" i="1"/>
  <c r="CU532" i="1"/>
  <c r="T532" i="1" s="1"/>
  <c r="CV532" i="1"/>
  <c r="U532" i="1" s="1"/>
  <c r="CW532" i="1"/>
  <c r="V532" i="1" s="1"/>
  <c r="CX532" i="1"/>
  <c r="W532" i="1" s="1"/>
  <c r="FR532" i="1"/>
  <c r="GL532" i="1"/>
  <c r="GO532" i="1"/>
  <c r="GP532" i="1"/>
  <c r="GV532" i="1"/>
  <c r="HC532" i="1"/>
  <c r="GX532" i="1" s="1"/>
  <c r="C533" i="1"/>
  <c r="D533" i="1"/>
  <c r="I533" i="1"/>
  <c r="K533" i="1"/>
  <c r="T533" i="1"/>
  <c r="AB533" i="1"/>
  <c r="AC533" i="1"/>
  <c r="CQ533" i="1" s="1"/>
  <c r="AD533" i="1"/>
  <c r="AE533" i="1"/>
  <c r="AF533" i="1"/>
  <c r="AG533" i="1"/>
  <c r="CU533" i="1" s="1"/>
  <c r="AH533" i="1"/>
  <c r="CV533" i="1" s="1"/>
  <c r="AI533" i="1"/>
  <c r="CW533" i="1" s="1"/>
  <c r="AJ533" i="1"/>
  <c r="CR533" i="1"/>
  <c r="CS533" i="1"/>
  <c r="CT533" i="1"/>
  <c r="CX533" i="1"/>
  <c r="W533" i="1" s="1"/>
  <c r="FR533" i="1"/>
  <c r="GL533" i="1"/>
  <c r="GO533" i="1"/>
  <c r="GP533" i="1"/>
  <c r="GV533" i="1"/>
  <c r="HC533" i="1"/>
  <c r="I534" i="1"/>
  <c r="P534" i="1"/>
  <c r="V534" i="1"/>
  <c r="AB534" i="1"/>
  <c r="AC534" i="1"/>
  <c r="CQ534" i="1" s="1"/>
  <c r="AD534" i="1"/>
  <c r="AE534" i="1"/>
  <c r="AF534" i="1"/>
  <c r="AG534" i="1"/>
  <c r="AH534" i="1"/>
  <c r="AI534" i="1"/>
  <c r="CW534" i="1" s="1"/>
  <c r="AJ534" i="1"/>
  <c r="CT534" i="1"/>
  <c r="CU534" i="1"/>
  <c r="T534" i="1" s="1"/>
  <c r="CV534" i="1"/>
  <c r="U534" i="1" s="1"/>
  <c r="CX534" i="1"/>
  <c r="W534" i="1" s="1"/>
  <c r="FR534" i="1"/>
  <c r="GL534" i="1"/>
  <c r="GO534" i="1"/>
  <c r="GP534" i="1"/>
  <c r="GV534" i="1"/>
  <c r="HC534" i="1"/>
  <c r="GX534" i="1" s="1"/>
  <c r="I535" i="1"/>
  <c r="Q535" i="1" s="1"/>
  <c r="P535" i="1"/>
  <c r="AC535" i="1"/>
  <c r="CQ535" i="1" s="1"/>
  <c r="AE535" i="1"/>
  <c r="AD535" i="1" s="1"/>
  <c r="AF535" i="1"/>
  <c r="AG535" i="1"/>
  <c r="CU535" i="1" s="1"/>
  <c r="AH535" i="1"/>
  <c r="AI535" i="1"/>
  <c r="AJ535" i="1"/>
  <c r="CR535" i="1"/>
  <c r="CV535" i="1"/>
  <c r="CW535" i="1"/>
  <c r="CX535" i="1"/>
  <c r="FR535" i="1"/>
  <c r="GL535" i="1"/>
  <c r="GO535" i="1"/>
  <c r="GP535" i="1"/>
  <c r="GV535" i="1"/>
  <c r="HC535" i="1" s="1"/>
  <c r="C536" i="1"/>
  <c r="D536" i="1"/>
  <c r="I536" i="1"/>
  <c r="I542" i="1" s="1"/>
  <c r="K536" i="1"/>
  <c r="P536" i="1"/>
  <c r="Q536" i="1"/>
  <c r="R536" i="1"/>
  <c r="GK536" i="1" s="1"/>
  <c r="S536" i="1"/>
  <c r="T536" i="1"/>
  <c r="AC536" i="1"/>
  <c r="AD536" i="1"/>
  <c r="AB536" i="1" s="1"/>
  <c r="AE536" i="1"/>
  <c r="AF536" i="1"/>
  <c r="CT536" i="1" s="1"/>
  <c r="AG536" i="1"/>
  <c r="CU536" i="1" s="1"/>
  <c r="AH536" i="1"/>
  <c r="CV536" i="1" s="1"/>
  <c r="U536" i="1" s="1"/>
  <c r="AI536" i="1"/>
  <c r="AJ536" i="1"/>
  <c r="CQ536" i="1"/>
  <c r="CW536" i="1"/>
  <c r="V536" i="1" s="1"/>
  <c r="CX536" i="1"/>
  <c r="W536" i="1" s="1"/>
  <c r="CY536" i="1"/>
  <c r="X536" i="1" s="1"/>
  <c r="CZ536" i="1"/>
  <c r="Y536" i="1" s="1"/>
  <c r="FR536" i="1"/>
  <c r="GL536" i="1"/>
  <c r="GO536" i="1"/>
  <c r="GP536" i="1"/>
  <c r="GV536" i="1"/>
  <c r="HC536" i="1"/>
  <c r="GX536" i="1" s="1"/>
  <c r="C537" i="1"/>
  <c r="D537" i="1"/>
  <c r="I537" i="1"/>
  <c r="K537" i="1"/>
  <c r="AC537" i="1"/>
  <c r="CQ537" i="1" s="1"/>
  <c r="AE537" i="1"/>
  <c r="AF537" i="1"/>
  <c r="AG537" i="1"/>
  <c r="AH537" i="1"/>
  <c r="AI537" i="1"/>
  <c r="CW537" i="1" s="1"/>
  <c r="AJ537" i="1"/>
  <c r="CX537" i="1" s="1"/>
  <c r="CT537" i="1"/>
  <c r="CU537" i="1"/>
  <c r="CV537" i="1"/>
  <c r="FR537" i="1"/>
  <c r="GL537" i="1"/>
  <c r="GO537" i="1"/>
  <c r="GP537" i="1"/>
  <c r="GV537" i="1"/>
  <c r="HC537" i="1"/>
  <c r="I538" i="1"/>
  <c r="Q538" i="1"/>
  <c r="R538" i="1"/>
  <c r="S538" i="1"/>
  <c r="T538" i="1"/>
  <c r="U538" i="1"/>
  <c r="V538" i="1"/>
  <c r="W538" i="1"/>
  <c r="AC538" i="1"/>
  <c r="CQ538" i="1" s="1"/>
  <c r="AD538" i="1"/>
  <c r="AE538" i="1"/>
  <c r="AF538" i="1"/>
  <c r="AG538" i="1"/>
  <c r="CU538" i="1" s="1"/>
  <c r="AH538" i="1"/>
  <c r="CV538" i="1" s="1"/>
  <c r="AI538" i="1"/>
  <c r="CW538" i="1" s="1"/>
  <c r="AJ538" i="1"/>
  <c r="CX538" i="1" s="1"/>
  <c r="CR538" i="1"/>
  <c r="CS538" i="1"/>
  <c r="CY538" i="1"/>
  <c r="X538" i="1" s="1"/>
  <c r="CZ538" i="1"/>
  <c r="Y538" i="1" s="1"/>
  <c r="FR538" i="1"/>
  <c r="GK538" i="1"/>
  <c r="GL538" i="1"/>
  <c r="GO538" i="1"/>
  <c r="GP538" i="1"/>
  <c r="GV538" i="1"/>
  <c r="HC538" i="1"/>
  <c r="GX538" i="1" s="1"/>
  <c r="AC539" i="1"/>
  <c r="CQ539" i="1" s="1"/>
  <c r="AE539" i="1"/>
  <c r="AF539" i="1"/>
  <c r="AG539" i="1"/>
  <c r="CU539" i="1" s="1"/>
  <c r="AH539" i="1"/>
  <c r="CV539" i="1" s="1"/>
  <c r="AI539" i="1"/>
  <c r="CW539" i="1" s="1"/>
  <c r="AJ539" i="1"/>
  <c r="CX539" i="1" s="1"/>
  <c r="CS539" i="1"/>
  <c r="CT539" i="1"/>
  <c r="FR539" i="1"/>
  <c r="GL539" i="1"/>
  <c r="GO539" i="1"/>
  <c r="GP539" i="1"/>
  <c r="GV539" i="1"/>
  <c r="HC539" i="1"/>
  <c r="I540" i="1"/>
  <c r="AC540" i="1"/>
  <c r="CQ540" i="1" s="1"/>
  <c r="AE540" i="1"/>
  <c r="AF540" i="1"/>
  <c r="AG540" i="1"/>
  <c r="CU540" i="1" s="1"/>
  <c r="T540" i="1" s="1"/>
  <c r="AH540" i="1"/>
  <c r="AI540" i="1"/>
  <c r="AJ540" i="1"/>
  <c r="CV540" i="1"/>
  <c r="CW540" i="1"/>
  <c r="CX540" i="1"/>
  <c r="W540" i="1" s="1"/>
  <c r="FR540" i="1"/>
  <c r="GL540" i="1"/>
  <c r="GO540" i="1"/>
  <c r="GP540" i="1"/>
  <c r="GV540" i="1"/>
  <c r="HC540" i="1"/>
  <c r="GX540" i="1" s="1"/>
  <c r="AC541" i="1"/>
  <c r="AD541" i="1"/>
  <c r="AE541" i="1"/>
  <c r="AF541" i="1"/>
  <c r="AG541" i="1"/>
  <c r="CU541" i="1" s="1"/>
  <c r="AH541" i="1"/>
  <c r="CV541" i="1" s="1"/>
  <c r="AI541" i="1"/>
  <c r="CW541" i="1" s="1"/>
  <c r="AJ541" i="1"/>
  <c r="CX541" i="1" s="1"/>
  <c r="CR541" i="1"/>
  <c r="CS541" i="1"/>
  <c r="CT541" i="1"/>
  <c r="FR541" i="1"/>
  <c r="GL541" i="1"/>
  <c r="GO541" i="1"/>
  <c r="GP541" i="1"/>
  <c r="GV541" i="1"/>
  <c r="HC541" i="1" s="1"/>
  <c r="P542" i="1"/>
  <c r="Q542" i="1"/>
  <c r="CP542" i="1" s="1"/>
  <c r="O542" i="1" s="1"/>
  <c r="GM542" i="1" s="1"/>
  <c r="GN542" i="1" s="1"/>
  <c r="R542" i="1"/>
  <c r="GK542" i="1" s="1"/>
  <c r="S542" i="1"/>
  <c r="CY542" i="1" s="1"/>
  <c r="X542" i="1" s="1"/>
  <c r="T542" i="1"/>
  <c r="U542" i="1"/>
  <c r="AC542" i="1"/>
  <c r="CQ542" i="1" s="1"/>
  <c r="AE542" i="1"/>
  <c r="AF542" i="1"/>
  <c r="CT542" i="1" s="1"/>
  <c r="AG542" i="1"/>
  <c r="CU542" i="1" s="1"/>
  <c r="AH542" i="1"/>
  <c r="AI542" i="1"/>
  <c r="CW542" i="1" s="1"/>
  <c r="V542" i="1" s="1"/>
  <c r="AJ542" i="1"/>
  <c r="CX542" i="1" s="1"/>
  <c r="W542" i="1" s="1"/>
  <c r="CR542" i="1"/>
  <c r="CV542" i="1"/>
  <c r="CZ542" i="1"/>
  <c r="Y542" i="1" s="1"/>
  <c r="FR542" i="1"/>
  <c r="GL542" i="1"/>
  <c r="GO542" i="1"/>
  <c r="GP542" i="1"/>
  <c r="GV542" i="1"/>
  <c r="HC542" i="1" s="1"/>
  <c r="GX542" i="1"/>
  <c r="AC543" i="1"/>
  <c r="AB543" i="1" s="1"/>
  <c r="AD543" i="1"/>
  <c r="AE543" i="1"/>
  <c r="AF543" i="1"/>
  <c r="AG543" i="1"/>
  <c r="AH543" i="1"/>
  <c r="CV543" i="1" s="1"/>
  <c r="AI543" i="1"/>
  <c r="CW543" i="1" s="1"/>
  <c r="AJ543" i="1"/>
  <c r="CQ543" i="1"/>
  <c r="CR543" i="1"/>
  <c r="CS543" i="1"/>
  <c r="CT543" i="1"/>
  <c r="CU543" i="1"/>
  <c r="CX543" i="1"/>
  <c r="FR543" i="1"/>
  <c r="GL543" i="1"/>
  <c r="GO543" i="1"/>
  <c r="GP543" i="1"/>
  <c r="GV543" i="1"/>
  <c r="HC543" i="1" s="1"/>
  <c r="C544" i="1"/>
  <c r="D544" i="1"/>
  <c r="I544" i="1"/>
  <c r="I546" i="1" s="1"/>
  <c r="Q546" i="1" s="1"/>
  <c r="K544" i="1"/>
  <c r="Q544" i="1"/>
  <c r="R544" i="1"/>
  <c r="GK544" i="1" s="1"/>
  <c r="S544" i="1"/>
  <c r="V544" i="1"/>
  <c r="AC544" i="1"/>
  <c r="AD544" i="1"/>
  <c r="AE544" i="1"/>
  <c r="AF544" i="1"/>
  <c r="AG544" i="1"/>
  <c r="CU544" i="1" s="1"/>
  <c r="T544" i="1" s="1"/>
  <c r="AH544" i="1"/>
  <c r="CV544" i="1" s="1"/>
  <c r="U544" i="1" s="1"/>
  <c r="AI544" i="1"/>
  <c r="AJ544" i="1"/>
  <c r="CX544" i="1" s="1"/>
  <c r="W544" i="1" s="1"/>
  <c r="CQ544" i="1"/>
  <c r="CR544" i="1"/>
  <c r="CS544" i="1"/>
  <c r="CW544" i="1"/>
  <c r="FR544" i="1"/>
  <c r="GL544" i="1"/>
  <c r="GO544" i="1"/>
  <c r="GP544" i="1"/>
  <c r="GV544" i="1"/>
  <c r="HC544" i="1"/>
  <c r="GX544" i="1" s="1"/>
  <c r="C545" i="1"/>
  <c r="D545" i="1"/>
  <c r="I545" i="1"/>
  <c r="K545" i="1"/>
  <c r="P545" i="1"/>
  <c r="Q545" i="1"/>
  <c r="R545" i="1"/>
  <c r="GK545" i="1" s="1"/>
  <c r="V545" i="1"/>
  <c r="W545" i="1"/>
  <c r="Y545" i="1"/>
  <c r="AC545" i="1"/>
  <c r="CQ545" i="1" s="1"/>
  <c r="AD545" i="1"/>
  <c r="AE545" i="1"/>
  <c r="AF545" i="1"/>
  <c r="S545" i="1" s="1"/>
  <c r="CZ545" i="1" s="1"/>
  <c r="AG545" i="1"/>
  <c r="CU545" i="1" s="1"/>
  <c r="T545" i="1" s="1"/>
  <c r="AH545" i="1"/>
  <c r="AI545" i="1"/>
  <c r="AJ545" i="1"/>
  <c r="CP545" i="1"/>
  <c r="O545" i="1" s="1"/>
  <c r="CR545" i="1"/>
  <c r="CS545" i="1"/>
  <c r="CV545" i="1"/>
  <c r="U545" i="1" s="1"/>
  <c r="CW545" i="1"/>
  <c r="CX545" i="1"/>
  <c r="FR545" i="1"/>
  <c r="GL545" i="1"/>
  <c r="GO545" i="1"/>
  <c r="GP545" i="1"/>
  <c r="GV545" i="1"/>
  <c r="HC545" i="1" s="1"/>
  <c r="GX545" i="1" s="1"/>
  <c r="W546" i="1"/>
  <c r="AC546" i="1"/>
  <c r="AB546" i="1" s="1"/>
  <c r="AD546" i="1"/>
  <c r="AE546" i="1"/>
  <c r="AF546" i="1"/>
  <c r="AG546" i="1"/>
  <c r="CU546" i="1" s="1"/>
  <c r="T546" i="1" s="1"/>
  <c r="AH546" i="1"/>
  <c r="CV546" i="1" s="1"/>
  <c r="AI546" i="1"/>
  <c r="CW546" i="1" s="1"/>
  <c r="AJ546" i="1"/>
  <c r="CX546" i="1" s="1"/>
  <c r="CR546" i="1"/>
  <c r="CS546" i="1"/>
  <c r="CT546" i="1"/>
  <c r="FR546" i="1"/>
  <c r="GL546" i="1"/>
  <c r="GO546" i="1"/>
  <c r="GP546" i="1"/>
  <c r="GV546" i="1"/>
  <c r="HC546" i="1" s="1"/>
  <c r="GX546" i="1" s="1"/>
  <c r="AC547" i="1"/>
  <c r="CQ547" i="1" s="1"/>
  <c r="AD547" i="1"/>
  <c r="AE547" i="1"/>
  <c r="AF547" i="1"/>
  <c r="AG547" i="1"/>
  <c r="CU547" i="1" s="1"/>
  <c r="AH547" i="1"/>
  <c r="AI547" i="1"/>
  <c r="AJ547" i="1"/>
  <c r="CR547" i="1"/>
  <c r="CV547" i="1"/>
  <c r="CW547" i="1"/>
  <c r="CX547" i="1"/>
  <c r="FR547" i="1"/>
  <c r="GL547" i="1"/>
  <c r="GO547" i="1"/>
  <c r="GP547" i="1"/>
  <c r="GV547" i="1"/>
  <c r="HC547" i="1"/>
  <c r="C548" i="1"/>
  <c r="D548" i="1"/>
  <c r="I548" i="1"/>
  <c r="K548" i="1"/>
  <c r="P548" i="1"/>
  <c r="W548" i="1"/>
  <c r="AB548" i="1"/>
  <c r="AC548" i="1"/>
  <c r="AD548" i="1"/>
  <c r="AE548" i="1"/>
  <c r="AF548" i="1"/>
  <c r="CT548" i="1" s="1"/>
  <c r="AG548" i="1"/>
  <c r="AH548" i="1"/>
  <c r="AI548" i="1"/>
  <c r="AJ548" i="1"/>
  <c r="CX548" i="1" s="1"/>
  <c r="CQ548" i="1"/>
  <c r="CS548" i="1"/>
  <c r="CU548" i="1"/>
  <c r="T548" i="1" s="1"/>
  <c r="CV548" i="1"/>
  <c r="U548" i="1" s="1"/>
  <c r="CW548" i="1"/>
  <c r="V548" i="1" s="1"/>
  <c r="FR548" i="1"/>
  <c r="GL548" i="1"/>
  <c r="GO548" i="1"/>
  <c r="GP548" i="1"/>
  <c r="GV548" i="1"/>
  <c r="HC548" i="1" s="1"/>
  <c r="GX548" i="1"/>
  <c r="C549" i="1"/>
  <c r="D549" i="1"/>
  <c r="I549" i="1"/>
  <c r="U549" i="1" s="1"/>
  <c r="K549" i="1"/>
  <c r="AC549" i="1"/>
  <c r="AE549" i="1"/>
  <c r="AF549" i="1"/>
  <c r="AG549" i="1"/>
  <c r="CU549" i="1" s="1"/>
  <c r="T549" i="1" s="1"/>
  <c r="AH549" i="1"/>
  <c r="AI549" i="1"/>
  <c r="CW549" i="1" s="1"/>
  <c r="AJ549" i="1"/>
  <c r="CS549" i="1"/>
  <c r="CT549" i="1"/>
  <c r="CV549" i="1"/>
  <c r="CX549" i="1"/>
  <c r="FR549" i="1"/>
  <c r="GL549" i="1"/>
  <c r="GO549" i="1"/>
  <c r="GP549" i="1"/>
  <c r="GV549" i="1"/>
  <c r="HC549" i="1"/>
  <c r="I550" i="1"/>
  <c r="P550" i="1"/>
  <c r="W550" i="1"/>
  <c r="AC550" i="1"/>
  <c r="CQ550" i="1" s="1"/>
  <c r="AD550" i="1"/>
  <c r="AB550" i="1" s="1"/>
  <c r="AE550" i="1"/>
  <c r="AF550" i="1"/>
  <c r="AG550" i="1"/>
  <c r="CU550" i="1" s="1"/>
  <c r="T550" i="1" s="1"/>
  <c r="AH550" i="1"/>
  <c r="AI550" i="1"/>
  <c r="AJ550" i="1"/>
  <c r="CV550" i="1"/>
  <c r="U550" i="1" s="1"/>
  <c r="CW550" i="1"/>
  <c r="V550" i="1" s="1"/>
  <c r="CX550" i="1"/>
  <c r="FR550" i="1"/>
  <c r="GL550" i="1"/>
  <c r="GO550" i="1"/>
  <c r="GP550" i="1"/>
  <c r="GV550" i="1"/>
  <c r="HC550" i="1"/>
  <c r="GX550" i="1" s="1"/>
  <c r="AC551" i="1"/>
  <c r="AD551" i="1"/>
  <c r="AE551" i="1"/>
  <c r="AF551" i="1"/>
  <c r="AG551" i="1"/>
  <c r="CU551" i="1" s="1"/>
  <c r="AH551" i="1"/>
  <c r="CV551" i="1" s="1"/>
  <c r="AI551" i="1"/>
  <c r="CW551" i="1" s="1"/>
  <c r="AJ551" i="1"/>
  <c r="CX551" i="1" s="1"/>
  <c r="CQ551" i="1"/>
  <c r="CR551" i="1"/>
  <c r="CS551" i="1"/>
  <c r="CT551" i="1"/>
  <c r="FR551" i="1"/>
  <c r="GL551" i="1"/>
  <c r="GO551" i="1"/>
  <c r="GP551" i="1"/>
  <c r="GV551" i="1"/>
  <c r="HC551" i="1" s="1"/>
  <c r="AC552" i="1"/>
  <c r="CQ552" i="1" s="1"/>
  <c r="AE552" i="1"/>
  <c r="AD552" i="1" s="1"/>
  <c r="AB552" i="1" s="1"/>
  <c r="AF552" i="1"/>
  <c r="CT552" i="1" s="1"/>
  <c r="AG552" i="1"/>
  <c r="CU552" i="1" s="1"/>
  <c r="AH552" i="1"/>
  <c r="AI552" i="1"/>
  <c r="CW552" i="1" s="1"/>
  <c r="AJ552" i="1"/>
  <c r="CV552" i="1"/>
  <c r="CX552" i="1"/>
  <c r="FR552" i="1"/>
  <c r="GL552" i="1"/>
  <c r="GO552" i="1"/>
  <c r="GP552" i="1"/>
  <c r="GV552" i="1"/>
  <c r="HC552" i="1"/>
  <c r="AC553" i="1"/>
  <c r="CQ553" i="1" s="1"/>
  <c r="AD553" i="1"/>
  <c r="AE553" i="1"/>
  <c r="AF553" i="1"/>
  <c r="AG553" i="1"/>
  <c r="AH553" i="1"/>
  <c r="AI553" i="1"/>
  <c r="CW553" i="1" s="1"/>
  <c r="AJ553" i="1"/>
  <c r="CR553" i="1"/>
  <c r="CS553" i="1"/>
  <c r="CT553" i="1"/>
  <c r="CU553" i="1"/>
  <c r="CV553" i="1"/>
  <c r="CX553" i="1"/>
  <c r="FR553" i="1"/>
  <c r="GL553" i="1"/>
  <c r="GO553" i="1"/>
  <c r="GP553" i="1"/>
  <c r="GV553" i="1"/>
  <c r="HC553" i="1"/>
  <c r="I554" i="1"/>
  <c r="Q554" i="1" s="1"/>
  <c r="P554" i="1"/>
  <c r="T554" i="1"/>
  <c r="AC554" i="1"/>
  <c r="CQ554" i="1" s="1"/>
  <c r="AE554" i="1"/>
  <c r="AD554" i="1" s="1"/>
  <c r="AF554" i="1"/>
  <c r="AG554" i="1"/>
  <c r="AH554" i="1"/>
  <c r="AI554" i="1"/>
  <c r="CW554" i="1" s="1"/>
  <c r="AJ554" i="1"/>
  <c r="CX554" i="1" s="1"/>
  <c r="CT554" i="1"/>
  <c r="CU554" i="1"/>
  <c r="CV554" i="1"/>
  <c r="U554" i="1" s="1"/>
  <c r="FR554" i="1"/>
  <c r="GL554" i="1"/>
  <c r="GO554" i="1"/>
  <c r="GP554" i="1"/>
  <c r="GV554" i="1"/>
  <c r="HC554" i="1" s="1"/>
  <c r="AC555" i="1"/>
  <c r="AE555" i="1"/>
  <c r="AF555" i="1"/>
  <c r="AG555" i="1"/>
  <c r="CU555" i="1" s="1"/>
  <c r="AH555" i="1"/>
  <c r="CV555" i="1" s="1"/>
  <c r="AI555" i="1"/>
  <c r="CW555" i="1" s="1"/>
  <c r="AJ555" i="1"/>
  <c r="CX555" i="1" s="1"/>
  <c r="CQ555" i="1"/>
  <c r="CR555" i="1"/>
  <c r="CT555" i="1"/>
  <c r="FR555" i="1"/>
  <c r="GL555" i="1"/>
  <c r="GO555" i="1"/>
  <c r="GP555" i="1"/>
  <c r="GV555" i="1"/>
  <c r="HC555" i="1"/>
  <c r="B557" i="1"/>
  <c r="B502" i="1" s="1"/>
  <c r="C557" i="1"/>
  <c r="D557" i="1"/>
  <c r="F557" i="1"/>
  <c r="G557" i="1"/>
  <c r="AO557" i="1"/>
  <c r="BC557" i="1"/>
  <c r="BC502" i="1" s="1"/>
  <c r="BD557" i="1"/>
  <c r="BD502" i="1" s="1"/>
  <c r="BX557" i="1"/>
  <c r="CK557" i="1"/>
  <c r="CL557" i="1"/>
  <c r="CL502" i="1" s="1"/>
  <c r="CM557" i="1"/>
  <c r="EU557" i="1"/>
  <c r="P573" i="1" s="1"/>
  <c r="EV557" i="1"/>
  <c r="EV502" i="1" s="1"/>
  <c r="FP557" i="1"/>
  <c r="FQ557" i="1"/>
  <c r="GC557" i="1"/>
  <c r="GD557" i="1"/>
  <c r="GD502" i="1" s="1"/>
  <c r="GE557" i="1"/>
  <c r="F573" i="1"/>
  <c r="F582" i="1"/>
  <c r="D587" i="1"/>
  <c r="B589" i="1"/>
  <c r="E589" i="1"/>
  <c r="Z589" i="1"/>
  <c r="AA589" i="1"/>
  <c r="AM589" i="1"/>
  <c r="AN589" i="1"/>
  <c r="BE589" i="1"/>
  <c r="BF589" i="1"/>
  <c r="BG589" i="1"/>
  <c r="BH589" i="1"/>
  <c r="BI589" i="1"/>
  <c r="BJ589" i="1"/>
  <c r="BK589" i="1"/>
  <c r="BL589" i="1"/>
  <c r="BM589" i="1"/>
  <c r="BN589" i="1"/>
  <c r="BO589" i="1"/>
  <c r="BP589" i="1"/>
  <c r="BQ589" i="1"/>
  <c r="BR589" i="1"/>
  <c r="BS589" i="1"/>
  <c r="BT589" i="1"/>
  <c r="BU589" i="1"/>
  <c r="BV589" i="1"/>
  <c r="BW589" i="1"/>
  <c r="CL589" i="1"/>
  <c r="CN589" i="1"/>
  <c r="CO589" i="1"/>
  <c r="CP589" i="1"/>
  <c r="CQ589" i="1"/>
  <c r="CR589" i="1"/>
  <c r="CS589" i="1"/>
  <c r="CT589" i="1"/>
  <c r="CU589" i="1"/>
  <c r="CV589" i="1"/>
  <c r="CW589" i="1"/>
  <c r="CX589" i="1"/>
  <c r="CY589" i="1"/>
  <c r="CZ589" i="1"/>
  <c r="DA589" i="1"/>
  <c r="DB589" i="1"/>
  <c r="DC589" i="1"/>
  <c r="DD589" i="1"/>
  <c r="DE589" i="1"/>
  <c r="DF589" i="1"/>
  <c r="DR589" i="1"/>
  <c r="DS589" i="1"/>
  <c r="EE589" i="1"/>
  <c r="EF589" i="1"/>
  <c r="EW589" i="1"/>
  <c r="EX589" i="1"/>
  <c r="EY589" i="1"/>
  <c r="EZ589" i="1"/>
  <c r="FA589" i="1"/>
  <c r="FB589" i="1"/>
  <c r="FC589" i="1"/>
  <c r="FD589" i="1"/>
  <c r="FE589" i="1"/>
  <c r="FF589" i="1"/>
  <c r="FG589" i="1"/>
  <c r="FH589" i="1"/>
  <c r="FI589" i="1"/>
  <c r="FJ589" i="1"/>
  <c r="FK589" i="1"/>
  <c r="FL589" i="1"/>
  <c r="FM589" i="1"/>
  <c r="FN589" i="1"/>
  <c r="FO589" i="1"/>
  <c r="GF589" i="1"/>
  <c r="GG589" i="1"/>
  <c r="GH589" i="1"/>
  <c r="GI589" i="1"/>
  <c r="GJ589" i="1"/>
  <c r="GK589" i="1"/>
  <c r="GL589" i="1"/>
  <c r="GM589" i="1"/>
  <c r="GN589" i="1"/>
  <c r="GO589" i="1"/>
  <c r="GP589" i="1"/>
  <c r="GQ589" i="1"/>
  <c r="GR589" i="1"/>
  <c r="GS589" i="1"/>
  <c r="GT589" i="1"/>
  <c r="GU589" i="1"/>
  <c r="GV589" i="1"/>
  <c r="GW589" i="1"/>
  <c r="GX589" i="1"/>
  <c r="C591" i="1"/>
  <c r="D591" i="1"/>
  <c r="I591" i="1"/>
  <c r="K591" i="1"/>
  <c r="R591" i="1"/>
  <c r="GK591" i="1" s="1"/>
  <c r="V591" i="1"/>
  <c r="AB591" i="1"/>
  <c r="AC591" i="1"/>
  <c r="AD591" i="1"/>
  <c r="AE591" i="1"/>
  <c r="AF591" i="1"/>
  <c r="AG591" i="1"/>
  <c r="CU591" i="1" s="1"/>
  <c r="AH591" i="1"/>
  <c r="CV591" i="1" s="1"/>
  <c r="U591" i="1" s="1"/>
  <c r="AI591" i="1"/>
  <c r="CW591" i="1" s="1"/>
  <c r="AJ591" i="1"/>
  <c r="CQ591" i="1"/>
  <c r="CR591" i="1"/>
  <c r="CS591" i="1"/>
  <c r="CX591" i="1"/>
  <c r="W591" i="1" s="1"/>
  <c r="FR591" i="1"/>
  <c r="GL591" i="1"/>
  <c r="GO591" i="1"/>
  <c r="GP591" i="1"/>
  <c r="GV591" i="1"/>
  <c r="HC591" i="1"/>
  <c r="GX591" i="1" s="1"/>
  <c r="C592" i="1"/>
  <c r="D592" i="1"/>
  <c r="I592" i="1"/>
  <c r="K592" i="1"/>
  <c r="AC592" i="1"/>
  <c r="AE592" i="1"/>
  <c r="AF592" i="1"/>
  <c r="AG592" i="1"/>
  <c r="AH592" i="1"/>
  <c r="AI592" i="1"/>
  <c r="CW592" i="1" s="1"/>
  <c r="AJ592" i="1"/>
  <c r="CT592" i="1"/>
  <c r="CU592" i="1"/>
  <c r="CV592" i="1"/>
  <c r="U592" i="1" s="1"/>
  <c r="CX592" i="1"/>
  <c r="W592" i="1" s="1"/>
  <c r="FR592" i="1"/>
  <c r="GL592" i="1"/>
  <c r="GO592" i="1"/>
  <c r="GP592" i="1"/>
  <c r="GV592" i="1"/>
  <c r="HC592" i="1"/>
  <c r="I593" i="1"/>
  <c r="Q593" i="1" s="1"/>
  <c r="W593" i="1"/>
  <c r="AB593" i="1"/>
  <c r="AC593" i="1"/>
  <c r="AD593" i="1"/>
  <c r="AE593" i="1"/>
  <c r="AF593" i="1"/>
  <c r="AG593" i="1"/>
  <c r="AH593" i="1"/>
  <c r="CV593" i="1" s="1"/>
  <c r="U593" i="1" s="1"/>
  <c r="AI593" i="1"/>
  <c r="CW593" i="1" s="1"/>
  <c r="V593" i="1" s="1"/>
  <c r="AJ593" i="1"/>
  <c r="CX593" i="1" s="1"/>
  <c r="CR593" i="1"/>
  <c r="CS593" i="1"/>
  <c r="CT593" i="1"/>
  <c r="CU593" i="1"/>
  <c r="T593" i="1" s="1"/>
  <c r="FR593" i="1"/>
  <c r="GL593" i="1"/>
  <c r="GO593" i="1"/>
  <c r="GP593" i="1"/>
  <c r="GV593" i="1"/>
  <c r="HC593" i="1" s="1"/>
  <c r="GX593" i="1" s="1"/>
  <c r="AC594" i="1"/>
  <c r="AE594" i="1"/>
  <c r="AD594" i="1" s="1"/>
  <c r="AB594" i="1" s="1"/>
  <c r="AF594" i="1"/>
  <c r="AG594" i="1"/>
  <c r="CU594" i="1" s="1"/>
  <c r="AH594" i="1"/>
  <c r="CV594" i="1" s="1"/>
  <c r="AI594" i="1"/>
  <c r="CW594" i="1" s="1"/>
  <c r="AJ594" i="1"/>
  <c r="CX594" i="1" s="1"/>
  <c r="CQ594" i="1"/>
  <c r="CT594" i="1"/>
  <c r="FR594" i="1"/>
  <c r="GL594" i="1"/>
  <c r="GO594" i="1"/>
  <c r="GP594" i="1"/>
  <c r="GV594" i="1"/>
  <c r="HC594" i="1"/>
  <c r="C595" i="1"/>
  <c r="D595" i="1"/>
  <c r="I595" i="1"/>
  <c r="CX495" i="3" s="1"/>
  <c r="K595" i="1"/>
  <c r="P595" i="1"/>
  <c r="Q595" i="1"/>
  <c r="W595" i="1"/>
  <c r="AC595" i="1"/>
  <c r="AD595" i="1"/>
  <c r="AE595" i="1"/>
  <c r="AF595" i="1"/>
  <c r="AG595" i="1"/>
  <c r="AH595" i="1"/>
  <c r="AI595" i="1"/>
  <c r="AJ595" i="1"/>
  <c r="CX595" i="1" s="1"/>
  <c r="CQ595" i="1"/>
  <c r="CU595" i="1"/>
  <c r="T595" i="1" s="1"/>
  <c r="CV595" i="1"/>
  <c r="U595" i="1" s="1"/>
  <c r="CW595" i="1"/>
  <c r="V595" i="1" s="1"/>
  <c r="FR595" i="1"/>
  <c r="GL595" i="1"/>
  <c r="GO595" i="1"/>
  <c r="GP595" i="1"/>
  <c r="GV595" i="1"/>
  <c r="HC595" i="1"/>
  <c r="GX595" i="1" s="1"/>
  <c r="C596" i="1"/>
  <c r="D596" i="1"/>
  <c r="I596" i="1"/>
  <c r="K596" i="1"/>
  <c r="V596" i="1"/>
  <c r="AC596" i="1"/>
  <c r="AE596" i="1"/>
  <c r="AF596" i="1"/>
  <c r="AG596" i="1"/>
  <c r="CU596" i="1" s="1"/>
  <c r="T596" i="1" s="1"/>
  <c r="AH596" i="1"/>
  <c r="CV596" i="1" s="1"/>
  <c r="U596" i="1" s="1"/>
  <c r="AI596" i="1"/>
  <c r="AJ596" i="1"/>
  <c r="CW596" i="1"/>
  <c r="CX596" i="1"/>
  <c r="W596" i="1" s="1"/>
  <c r="FR596" i="1"/>
  <c r="GL596" i="1"/>
  <c r="GO596" i="1"/>
  <c r="GP596" i="1"/>
  <c r="FV614" i="1" s="1"/>
  <c r="EM614" i="1" s="1"/>
  <c r="GV596" i="1"/>
  <c r="HC596" i="1" s="1"/>
  <c r="GX596" i="1" s="1"/>
  <c r="AB597" i="1"/>
  <c r="AC597" i="1"/>
  <c r="AD597" i="1"/>
  <c r="AE597" i="1"/>
  <c r="AF597" i="1"/>
  <c r="AG597" i="1"/>
  <c r="CU597" i="1" s="1"/>
  <c r="AH597" i="1"/>
  <c r="AI597" i="1"/>
  <c r="CW597" i="1" s="1"/>
  <c r="AJ597" i="1"/>
  <c r="CQ597" i="1"/>
  <c r="CR597" i="1"/>
  <c r="CS597" i="1"/>
  <c r="CT597" i="1"/>
  <c r="CV597" i="1"/>
  <c r="CX597" i="1"/>
  <c r="FR597" i="1"/>
  <c r="GL597" i="1"/>
  <c r="GO597" i="1"/>
  <c r="GP597" i="1"/>
  <c r="GV597" i="1"/>
  <c r="HC597" i="1" s="1"/>
  <c r="I598" i="1"/>
  <c r="Q598" i="1" s="1"/>
  <c r="S598" i="1"/>
  <c r="T598" i="1"/>
  <c r="U598" i="1"/>
  <c r="AC598" i="1"/>
  <c r="AD598" i="1"/>
  <c r="AE598" i="1"/>
  <c r="AF598" i="1"/>
  <c r="AG598" i="1"/>
  <c r="AH598" i="1"/>
  <c r="CV598" i="1" s="1"/>
  <c r="AI598" i="1"/>
  <c r="CW598" i="1" s="1"/>
  <c r="V598" i="1" s="1"/>
  <c r="AJ598" i="1"/>
  <c r="CX598" i="1" s="1"/>
  <c r="W598" i="1" s="1"/>
  <c r="CR598" i="1"/>
  <c r="CS598" i="1"/>
  <c r="CT598" i="1"/>
  <c r="CU598" i="1"/>
  <c r="FR598" i="1"/>
  <c r="GL598" i="1"/>
  <c r="GO598" i="1"/>
  <c r="FU614" i="1" s="1"/>
  <c r="EL614" i="1" s="1"/>
  <c r="EL589" i="1" s="1"/>
  <c r="GP598" i="1"/>
  <c r="GV598" i="1"/>
  <c r="HC598" i="1" s="1"/>
  <c r="GX598" i="1" s="1"/>
  <c r="C599" i="1"/>
  <c r="D599" i="1"/>
  <c r="I599" i="1"/>
  <c r="K599" i="1"/>
  <c r="R599" i="1"/>
  <c r="GK599" i="1" s="1"/>
  <c r="S599" i="1"/>
  <c r="AB599" i="1"/>
  <c r="AC599" i="1"/>
  <c r="AD599" i="1"/>
  <c r="AE599" i="1"/>
  <c r="AF599" i="1"/>
  <c r="CT599" i="1" s="1"/>
  <c r="AG599" i="1"/>
  <c r="AH599" i="1"/>
  <c r="AI599" i="1"/>
  <c r="CW599" i="1" s="1"/>
  <c r="V599" i="1" s="1"/>
  <c r="AJ599" i="1"/>
  <c r="CQ599" i="1"/>
  <c r="CR599" i="1"/>
  <c r="CS599" i="1"/>
  <c r="CU599" i="1"/>
  <c r="T599" i="1" s="1"/>
  <c r="CV599" i="1"/>
  <c r="U599" i="1" s="1"/>
  <c r="CX599" i="1"/>
  <c r="FR599" i="1"/>
  <c r="GL599" i="1"/>
  <c r="GO599" i="1"/>
  <c r="GP599" i="1"/>
  <c r="GV599" i="1"/>
  <c r="HC599" i="1" s="1"/>
  <c r="GX599" i="1" s="1"/>
  <c r="C600" i="1"/>
  <c r="D600" i="1"/>
  <c r="I600" i="1"/>
  <c r="Q600" i="1" s="1"/>
  <c r="K600" i="1"/>
  <c r="S600" i="1"/>
  <c r="T600" i="1"/>
  <c r="U600" i="1"/>
  <c r="V600" i="1"/>
  <c r="W600" i="1"/>
  <c r="AB600" i="1"/>
  <c r="AC600" i="1"/>
  <c r="P600" i="1" s="1"/>
  <c r="AD600" i="1"/>
  <c r="AE600" i="1"/>
  <c r="AF600" i="1"/>
  <c r="AG600" i="1"/>
  <c r="CU600" i="1" s="1"/>
  <c r="AH600" i="1"/>
  <c r="CV600" i="1" s="1"/>
  <c r="AI600" i="1"/>
  <c r="CW600" i="1" s="1"/>
  <c r="AJ600" i="1"/>
  <c r="CX600" i="1" s="1"/>
  <c r="CP600" i="1"/>
  <c r="O600" i="1" s="1"/>
  <c r="CQ600" i="1"/>
  <c r="CR600" i="1"/>
  <c r="CS600" i="1"/>
  <c r="CT600" i="1"/>
  <c r="FR600" i="1"/>
  <c r="GL600" i="1"/>
  <c r="GO600" i="1"/>
  <c r="GP600" i="1"/>
  <c r="GV600" i="1"/>
  <c r="HC600" i="1" s="1"/>
  <c r="GX600" i="1" s="1"/>
  <c r="I601" i="1"/>
  <c r="Q601" i="1" s="1"/>
  <c r="R601" i="1"/>
  <c r="GK601" i="1" s="1"/>
  <c r="S601" i="1"/>
  <c r="T601" i="1"/>
  <c r="AC601" i="1"/>
  <c r="AE601" i="1"/>
  <c r="AF601" i="1"/>
  <c r="CT601" i="1" s="1"/>
  <c r="AG601" i="1"/>
  <c r="AH601" i="1"/>
  <c r="AI601" i="1"/>
  <c r="AJ601" i="1"/>
  <c r="CX601" i="1" s="1"/>
  <c r="CU601" i="1"/>
  <c r="CV601" i="1"/>
  <c r="U601" i="1" s="1"/>
  <c r="CW601" i="1"/>
  <c r="V601" i="1" s="1"/>
  <c r="FR601" i="1"/>
  <c r="GL601" i="1"/>
  <c r="GO601" i="1"/>
  <c r="GP601" i="1"/>
  <c r="GV601" i="1"/>
  <c r="HC601" i="1"/>
  <c r="GX601" i="1" s="1"/>
  <c r="I602" i="1"/>
  <c r="AC602" i="1"/>
  <c r="CQ602" i="1" s="1"/>
  <c r="AE602" i="1"/>
  <c r="AF602" i="1"/>
  <c r="AG602" i="1"/>
  <c r="CU602" i="1" s="1"/>
  <c r="AH602" i="1"/>
  <c r="AI602" i="1"/>
  <c r="CW602" i="1" s="1"/>
  <c r="AJ602" i="1"/>
  <c r="CT602" i="1"/>
  <c r="CV602" i="1"/>
  <c r="CX602" i="1"/>
  <c r="FR602" i="1"/>
  <c r="GL602" i="1"/>
  <c r="GO602" i="1"/>
  <c r="GP602" i="1"/>
  <c r="GV602" i="1"/>
  <c r="HC602" i="1" s="1"/>
  <c r="AC603" i="1"/>
  <c r="AD603" i="1"/>
  <c r="AB603" i="1" s="1"/>
  <c r="AE603" i="1"/>
  <c r="AF603" i="1"/>
  <c r="AG603" i="1"/>
  <c r="AH603" i="1"/>
  <c r="AI603" i="1"/>
  <c r="CW603" i="1" s="1"/>
  <c r="AJ603" i="1"/>
  <c r="CX603" i="1" s="1"/>
  <c r="CR603" i="1"/>
  <c r="CS603" i="1"/>
  <c r="CT603" i="1"/>
  <c r="CU603" i="1"/>
  <c r="CV603" i="1"/>
  <c r="FR603" i="1"/>
  <c r="GL603" i="1"/>
  <c r="GO603" i="1"/>
  <c r="GP603" i="1"/>
  <c r="GV603" i="1"/>
  <c r="HC603" i="1" s="1"/>
  <c r="AC604" i="1"/>
  <c r="AD604" i="1"/>
  <c r="AB604" i="1" s="1"/>
  <c r="AE604" i="1"/>
  <c r="AF604" i="1"/>
  <c r="AG604" i="1"/>
  <c r="AH604" i="1"/>
  <c r="CV604" i="1" s="1"/>
  <c r="AI604" i="1"/>
  <c r="CW604" i="1" s="1"/>
  <c r="AJ604" i="1"/>
  <c r="CX604" i="1" s="1"/>
  <c r="CQ604" i="1"/>
  <c r="CT604" i="1"/>
  <c r="CU604" i="1"/>
  <c r="FR604" i="1"/>
  <c r="GL604" i="1"/>
  <c r="GO604" i="1"/>
  <c r="GP604" i="1"/>
  <c r="GV604" i="1"/>
  <c r="HC604" i="1" s="1"/>
  <c r="AB605" i="1"/>
  <c r="AC605" i="1"/>
  <c r="AD605" i="1"/>
  <c r="AE605" i="1"/>
  <c r="AF605" i="1"/>
  <c r="AG605" i="1"/>
  <c r="CU605" i="1" s="1"/>
  <c r="AH605" i="1"/>
  <c r="AI605" i="1"/>
  <c r="AJ605" i="1"/>
  <c r="CV605" i="1"/>
  <c r="CW605" i="1"/>
  <c r="CX605" i="1"/>
  <c r="FR605" i="1"/>
  <c r="GL605" i="1"/>
  <c r="GO605" i="1"/>
  <c r="GP605" i="1"/>
  <c r="GV605" i="1"/>
  <c r="HC605" i="1"/>
  <c r="I606" i="1"/>
  <c r="P606" i="1"/>
  <c r="V606" i="1"/>
  <c r="AC606" i="1"/>
  <c r="CQ606" i="1" s="1"/>
  <c r="AE606" i="1"/>
  <c r="AF606" i="1"/>
  <c r="AG606" i="1"/>
  <c r="AH606" i="1"/>
  <c r="AI606" i="1"/>
  <c r="CW606" i="1" s="1"/>
  <c r="AJ606" i="1"/>
  <c r="CX606" i="1" s="1"/>
  <c r="W606" i="1" s="1"/>
  <c r="CS606" i="1"/>
  <c r="CT606" i="1"/>
  <c r="CU606" i="1"/>
  <c r="T606" i="1" s="1"/>
  <c r="CV606" i="1"/>
  <c r="U606" i="1" s="1"/>
  <c r="FR606" i="1"/>
  <c r="GL606" i="1"/>
  <c r="GO606" i="1"/>
  <c r="GP606" i="1"/>
  <c r="GV606" i="1"/>
  <c r="HC606" i="1"/>
  <c r="C607" i="1"/>
  <c r="D607" i="1"/>
  <c r="I607" i="1"/>
  <c r="K607" i="1"/>
  <c r="W607" i="1"/>
  <c r="AC607" i="1"/>
  <c r="AD607" i="1"/>
  <c r="AE607" i="1"/>
  <c r="AF607" i="1"/>
  <c r="AG607" i="1"/>
  <c r="CU607" i="1" s="1"/>
  <c r="T607" i="1" s="1"/>
  <c r="AH607" i="1"/>
  <c r="CV607" i="1" s="1"/>
  <c r="U607" i="1" s="1"/>
  <c r="AI607" i="1"/>
  <c r="AJ607" i="1"/>
  <c r="CW607" i="1"/>
  <c r="V607" i="1" s="1"/>
  <c r="CX607" i="1"/>
  <c r="FR607" i="1"/>
  <c r="GL607" i="1"/>
  <c r="GO607" i="1"/>
  <c r="GP607" i="1"/>
  <c r="GV607" i="1"/>
  <c r="HC607" i="1" s="1"/>
  <c r="GX607" i="1" s="1"/>
  <c r="C608" i="1"/>
  <c r="D608" i="1"/>
  <c r="I608" i="1"/>
  <c r="K608" i="1"/>
  <c r="S608" i="1"/>
  <c r="U608" i="1"/>
  <c r="V608" i="1"/>
  <c r="AC608" i="1"/>
  <c r="AD608" i="1"/>
  <c r="AE608" i="1"/>
  <c r="R608" i="1" s="1"/>
  <c r="GK608" i="1" s="1"/>
  <c r="AF608" i="1"/>
  <c r="AG608" i="1"/>
  <c r="AH608" i="1"/>
  <c r="CV608" i="1" s="1"/>
  <c r="AI608" i="1"/>
  <c r="CW608" i="1" s="1"/>
  <c r="AJ608" i="1"/>
  <c r="CX608" i="1" s="1"/>
  <c r="W608" i="1" s="1"/>
  <c r="CR608" i="1"/>
  <c r="CS608" i="1"/>
  <c r="CT608" i="1"/>
  <c r="CU608" i="1"/>
  <c r="T608" i="1" s="1"/>
  <c r="CY608" i="1"/>
  <c r="X608" i="1" s="1"/>
  <c r="CZ608" i="1"/>
  <c r="Y608" i="1" s="1"/>
  <c r="FR608" i="1"/>
  <c r="GL608" i="1"/>
  <c r="GO608" i="1"/>
  <c r="GP608" i="1"/>
  <c r="GV608" i="1"/>
  <c r="HC608" i="1" s="1"/>
  <c r="I609" i="1"/>
  <c r="P609" i="1"/>
  <c r="AC609" i="1"/>
  <c r="CQ609" i="1" s="1"/>
  <c r="AE609" i="1"/>
  <c r="AF609" i="1"/>
  <c r="AG609" i="1"/>
  <c r="CU609" i="1" s="1"/>
  <c r="AH609" i="1"/>
  <c r="CV609" i="1" s="1"/>
  <c r="AI609" i="1"/>
  <c r="CW609" i="1" s="1"/>
  <c r="AJ609" i="1"/>
  <c r="CX609" i="1" s="1"/>
  <c r="FR609" i="1"/>
  <c r="GL609" i="1"/>
  <c r="GO609" i="1"/>
  <c r="GP609" i="1"/>
  <c r="GV609" i="1"/>
  <c r="HC609" i="1" s="1"/>
  <c r="GX609" i="1"/>
  <c r="AB610" i="1"/>
  <c r="AC610" i="1"/>
  <c r="AD610" i="1"/>
  <c r="AE610" i="1"/>
  <c r="AF610" i="1"/>
  <c r="AG610" i="1"/>
  <c r="AH610" i="1"/>
  <c r="CV610" i="1" s="1"/>
  <c r="AI610" i="1"/>
  <c r="CW610" i="1" s="1"/>
  <c r="AJ610" i="1"/>
  <c r="CX610" i="1" s="1"/>
  <c r="CR610" i="1"/>
  <c r="CS610" i="1"/>
  <c r="CT610" i="1"/>
  <c r="CU610" i="1"/>
  <c r="FR610" i="1"/>
  <c r="GL610" i="1"/>
  <c r="GO610" i="1"/>
  <c r="GP610" i="1"/>
  <c r="GV610" i="1"/>
  <c r="HC610" i="1" s="1"/>
  <c r="I611" i="1"/>
  <c r="Q611" i="1" s="1"/>
  <c r="R611" i="1"/>
  <c r="GK611" i="1" s="1"/>
  <c r="S611" i="1"/>
  <c r="AC611" i="1"/>
  <c r="AE611" i="1"/>
  <c r="CR611" i="1" s="1"/>
  <c r="AF611" i="1"/>
  <c r="AG611" i="1"/>
  <c r="AH611" i="1"/>
  <c r="AI611" i="1"/>
  <c r="CW611" i="1" s="1"/>
  <c r="V611" i="1" s="1"/>
  <c r="AJ611" i="1"/>
  <c r="CX611" i="1" s="1"/>
  <c r="W611" i="1" s="1"/>
  <c r="CS611" i="1"/>
  <c r="CT611" i="1"/>
  <c r="CU611" i="1"/>
  <c r="T611" i="1" s="1"/>
  <c r="CV611" i="1"/>
  <c r="FR611" i="1"/>
  <c r="GL611" i="1"/>
  <c r="GO611" i="1"/>
  <c r="GP611" i="1"/>
  <c r="GV611" i="1"/>
  <c r="HC611" i="1"/>
  <c r="GX611" i="1" s="1"/>
  <c r="AC612" i="1"/>
  <c r="AD612" i="1"/>
  <c r="AE612" i="1"/>
  <c r="AF612" i="1"/>
  <c r="AG612" i="1"/>
  <c r="AH612" i="1"/>
  <c r="CV612" i="1" s="1"/>
  <c r="AI612" i="1"/>
  <c r="CW612" i="1" s="1"/>
  <c r="AJ612" i="1"/>
  <c r="CX612" i="1" s="1"/>
  <c r="CR612" i="1"/>
  <c r="CS612" i="1"/>
  <c r="CT612" i="1"/>
  <c r="CU612" i="1"/>
  <c r="FR612" i="1"/>
  <c r="GL612" i="1"/>
  <c r="GO612" i="1"/>
  <c r="GP612" i="1"/>
  <c r="GV612" i="1"/>
  <c r="HC612" i="1" s="1"/>
  <c r="B614" i="1"/>
  <c r="C614" i="1"/>
  <c r="C589" i="1" s="1"/>
  <c r="D614" i="1"/>
  <c r="D589" i="1" s="1"/>
  <c r="F614" i="1"/>
  <c r="F589" i="1" s="1"/>
  <c r="G614" i="1"/>
  <c r="G589" i="1" s="1"/>
  <c r="BC614" i="1"/>
  <c r="BD614" i="1"/>
  <c r="BD589" i="1" s="1"/>
  <c r="BX614" i="1"/>
  <c r="AO614" i="1" s="1"/>
  <c r="BY614" i="1"/>
  <c r="CC614" i="1"/>
  <c r="CD614" i="1"/>
  <c r="CK614" i="1"/>
  <c r="CL614" i="1"/>
  <c r="CM614" i="1"/>
  <c r="CM589" i="1" s="1"/>
  <c r="FP614" i="1"/>
  <c r="GC614" i="1"/>
  <c r="GD614" i="1"/>
  <c r="GE614" i="1"/>
  <c r="P632" i="1"/>
  <c r="D644" i="1"/>
  <c r="B646" i="1"/>
  <c r="C646" i="1"/>
  <c r="E646" i="1"/>
  <c r="F646" i="1"/>
  <c r="G646" i="1"/>
  <c r="Z646" i="1"/>
  <c r="AA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CK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C648" i="1"/>
  <c r="D648" i="1"/>
  <c r="I648" i="1"/>
  <c r="K648" i="1"/>
  <c r="Q648" i="1"/>
  <c r="R648" i="1"/>
  <c r="V648" i="1"/>
  <c r="W648" i="1"/>
  <c r="AC648" i="1"/>
  <c r="P648" i="1" s="1"/>
  <c r="AE648" i="1"/>
  <c r="AF648" i="1"/>
  <c r="AG648" i="1"/>
  <c r="CU648" i="1" s="1"/>
  <c r="T648" i="1" s="1"/>
  <c r="AH648" i="1"/>
  <c r="CV648" i="1" s="1"/>
  <c r="U648" i="1" s="1"/>
  <c r="AI648" i="1"/>
  <c r="CW648" i="1" s="1"/>
  <c r="AJ648" i="1"/>
  <c r="CX648" i="1" s="1"/>
  <c r="CQ648" i="1"/>
  <c r="CR648" i="1"/>
  <c r="FR648" i="1"/>
  <c r="GK648" i="1"/>
  <c r="GL648" i="1"/>
  <c r="GO648" i="1"/>
  <c r="GP648" i="1"/>
  <c r="GV648" i="1"/>
  <c r="HC648" i="1" s="1"/>
  <c r="GX648" i="1"/>
  <c r="C649" i="1"/>
  <c r="D649" i="1"/>
  <c r="I649" i="1"/>
  <c r="CW542" i="3" s="1"/>
  <c r="K649" i="1"/>
  <c r="P649" i="1"/>
  <c r="T649" i="1"/>
  <c r="AC649" i="1"/>
  <c r="AD649" i="1"/>
  <c r="AB649" i="1" s="1"/>
  <c r="AE649" i="1"/>
  <c r="AF649" i="1"/>
  <c r="S649" i="1" s="1"/>
  <c r="CZ649" i="1" s="1"/>
  <c r="Y649" i="1" s="1"/>
  <c r="AG649" i="1"/>
  <c r="AH649" i="1"/>
  <c r="CV649" i="1" s="1"/>
  <c r="U649" i="1" s="1"/>
  <c r="AI649" i="1"/>
  <c r="CW649" i="1" s="1"/>
  <c r="V649" i="1" s="1"/>
  <c r="AJ649" i="1"/>
  <c r="CX649" i="1" s="1"/>
  <c r="W649" i="1" s="1"/>
  <c r="CQ649" i="1"/>
  <c r="CR649" i="1"/>
  <c r="CS649" i="1"/>
  <c r="CT649" i="1"/>
  <c r="CU649" i="1"/>
  <c r="FR649" i="1"/>
  <c r="FQ667" i="1" s="1"/>
  <c r="GL649" i="1"/>
  <c r="GO649" i="1"/>
  <c r="GP649" i="1"/>
  <c r="GV649" i="1"/>
  <c r="HC649" i="1" s="1"/>
  <c r="I650" i="1"/>
  <c r="P650" i="1"/>
  <c r="Q650" i="1"/>
  <c r="R650" i="1"/>
  <c r="GK650" i="1" s="1"/>
  <c r="S650" i="1"/>
  <c r="V650" i="1"/>
  <c r="AB650" i="1"/>
  <c r="AC650" i="1"/>
  <c r="CQ650" i="1" s="1"/>
  <c r="AD650" i="1"/>
  <c r="AE650" i="1"/>
  <c r="CR650" i="1" s="1"/>
  <c r="AF650" i="1"/>
  <c r="AG650" i="1"/>
  <c r="AH650" i="1"/>
  <c r="AI650" i="1"/>
  <c r="CW650" i="1" s="1"/>
  <c r="AJ650" i="1"/>
  <c r="CX650" i="1" s="1"/>
  <c r="W650" i="1" s="1"/>
  <c r="CS650" i="1"/>
  <c r="CT650" i="1"/>
  <c r="CU650" i="1"/>
  <c r="T650" i="1" s="1"/>
  <c r="CV650" i="1"/>
  <c r="U650" i="1" s="1"/>
  <c r="FR650" i="1"/>
  <c r="GL650" i="1"/>
  <c r="GO650" i="1"/>
  <c r="GP650" i="1"/>
  <c r="GV650" i="1"/>
  <c r="HC650" i="1"/>
  <c r="GX650" i="1" s="1"/>
  <c r="AC651" i="1"/>
  <c r="AD651" i="1"/>
  <c r="AE651" i="1"/>
  <c r="AF651" i="1"/>
  <c r="AG651" i="1"/>
  <c r="AH651" i="1"/>
  <c r="CV651" i="1" s="1"/>
  <c r="AI651" i="1"/>
  <c r="CW651" i="1" s="1"/>
  <c r="AJ651" i="1"/>
  <c r="CX651" i="1" s="1"/>
  <c r="CR651" i="1"/>
  <c r="CS651" i="1"/>
  <c r="CT651" i="1"/>
  <c r="CU651" i="1"/>
  <c r="FR651" i="1"/>
  <c r="GL651" i="1"/>
  <c r="GO651" i="1"/>
  <c r="GP651" i="1"/>
  <c r="GV651" i="1"/>
  <c r="HC651" i="1" s="1"/>
  <c r="C652" i="1"/>
  <c r="D652" i="1"/>
  <c r="I652" i="1"/>
  <c r="K652" i="1"/>
  <c r="P652" i="1"/>
  <c r="Q652" i="1"/>
  <c r="CP652" i="1" s="1"/>
  <c r="O652" i="1" s="1"/>
  <c r="R652" i="1"/>
  <c r="S652" i="1"/>
  <c r="W652" i="1"/>
  <c r="AC652" i="1"/>
  <c r="AB652" i="1" s="1"/>
  <c r="AE652" i="1"/>
  <c r="AD652" i="1" s="1"/>
  <c r="AF652" i="1"/>
  <c r="AG652" i="1"/>
  <c r="CU652" i="1" s="1"/>
  <c r="T652" i="1" s="1"/>
  <c r="AH652" i="1"/>
  <c r="AI652" i="1"/>
  <c r="AJ652" i="1"/>
  <c r="CQ652" i="1"/>
  <c r="CR652" i="1"/>
  <c r="CS652" i="1"/>
  <c r="CT652" i="1"/>
  <c r="CV652" i="1"/>
  <c r="U652" i="1" s="1"/>
  <c r="CW652" i="1"/>
  <c r="CX652" i="1"/>
  <c r="FR652" i="1"/>
  <c r="GK652" i="1"/>
  <c r="GL652" i="1"/>
  <c r="GO652" i="1"/>
  <c r="GP652" i="1"/>
  <c r="GV652" i="1"/>
  <c r="HC652" i="1" s="1"/>
  <c r="GX652" i="1" s="1"/>
  <c r="C653" i="1"/>
  <c r="D653" i="1"/>
  <c r="I653" i="1"/>
  <c r="K653" i="1"/>
  <c r="P653" i="1"/>
  <c r="Q653" i="1"/>
  <c r="R653" i="1"/>
  <c r="GK653" i="1" s="1"/>
  <c r="S653" i="1"/>
  <c r="CZ653" i="1" s="1"/>
  <c r="Y653" i="1" s="1"/>
  <c r="T653" i="1"/>
  <c r="AC653" i="1"/>
  <c r="AD653" i="1"/>
  <c r="AE653" i="1"/>
  <c r="CR653" i="1" s="1"/>
  <c r="AF653" i="1"/>
  <c r="CT653" i="1" s="1"/>
  <c r="AG653" i="1"/>
  <c r="CU653" i="1" s="1"/>
  <c r="AH653" i="1"/>
  <c r="CV653" i="1" s="1"/>
  <c r="U653" i="1" s="1"/>
  <c r="AI653" i="1"/>
  <c r="AJ653" i="1"/>
  <c r="CS653" i="1"/>
  <c r="CW653" i="1"/>
  <c r="V653" i="1" s="1"/>
  <c r="CX653" i="1"/>
  <c r="W653" i="1" s="1"/>
  <c r="CY653" i="1"/>
  <c r="X653" i="1" s="1"/>
  <c r="FR653" i="1"/>
  <c r="GL653" i="1"/>
  <c r="GO653" i="1"/>
  <c r="GP653" i="1"/>
  <c r="GV653" i="1"/>
  <c r="HC653" i="1" s="1"/>
  <c r="GX653" i="1" s="1"/>
  <c r="I654" i="1"/>
  <c r="Q654" i="1" s="1"/>
  <c r="P654" i="1"/>
  <c r="T654" i="1"/>
  <c r="U654" i="1"/>
  <c r="V654" i="1"/>
  <c r="AC654" i="1"/>
  <c r="AB654" i="1" s="1"/>
  <c r="AD654" i="1"/>
  <c r="AE654" i="1"/>
  <c r="AF654" i="1"/>
  <c r="AG654" i="1"/>
  <c r="AH654" i="1"/>
  <c r="CV654" i="1" s="1"/>
  <c r="AI654" i="1"/>
  <c r="CW654" i="1" s="1"/>
  <c r="AJ654" i="1"/>
  <c r="CX654" i="1" s="1"/>
  <c r="W654" i="1" s="1"/>
  <c r="CQ654" i="1"/>
  <c r="CR654" i="1"/>
  <c r="CS654" i="1"/>
  <c r="CT654" i="1"/>
  <c r="CU654" i="1"/>
  <c r="FR654" i="1"/>
  <c r="GL654" i="1"/>
  <c r="GO654" i="1"/>
  <c r="GP654" i="1"/>
  <c r="GV654" i="1"/>
  <c r="HC654" i="1" s="1"/>
  <c r="I655" i="1"/>
  <c r="P655" i="1"/>
  <c r="Q655" i="1"/>
  <c r="R655" i="1"/>
  <c r="GK655" i="1" s="1"/>
  <c r="S655" i="1"/>
  <c r="AC655" i="1"/>
  <c r="CQ655" i="1" s="1"/>
  <c r="AE655" i="1"/>
  <c r="CR655" i="1" s="1"/>
  <c r="AF655" i="1"/>
  <c r="AG655" i="1"/>
  <c r="AH655" i="1"/>
  <c r="AI655" i="1"/>
  <c r="AJ655" i="1"/>
  <c r="CX655" i="1" s="1"/>
  <c r="W655" i="1" s="1"/>
  <c r="CS655" i="1"/>
  <c r="CT655" i="1"/>
  <c r="CU655" i="1"/>
  <c r="T655" i="1" s="1"/>
  <c r="CV655" i="1"/>
  <c r="U655" i="1" s="1"/>
  <c r="CW655" i="1"/>
  <c r="V655" i="1" s="1"/>
  <c r="FR655" i="1"/>
  <c r="GL655" i="1"/>
  <c r="GO655" i="1"/>
  <c r="GP655" i="1"/>
  <c r="GV655" i="1"/>
  <c r="GX655" i="1"/>
  <c r="HC655" i="1"/>
  <c r="I656" i="1"/>
  <c r="Q656" i="1" s="1"/>
  <c r="U656" i="1"/>
  <c r="V656" i="1"/>
  <c r="W656" i="1"/>
  <c r="AC656" i="1"/>
  <c r="AD656" i="1"/>
  <c r="AE656" i="1"/>
  <c r="AF656" i="1"/>
  <c r="AG656" i="1"/>
  <c r="AH656" i="1"/>
  <c r="CV656" i="1" s="1"/>
  <c r="AI656" i="1"/>
  <c r="CW656" i="1" s="1"/>
  <c r="AJ656" i="1"/>
  <c r="CX656" i="1" s="1"/>
  <c r="CR656" i="1"/>
  <c r="CS656" i="1"/>
  <c r="CT656" i="1"/>
  <c r="CU656" i="1"/>
  <c r="FR656" i="1"/>
  <c r="GL656" i="1"/>
  <c r="GO656" i="1"/>
  <c r="GP656" i="1"/>
  <c r="GV656" i="1"/>
  <c r="HC656" i="1" s="1"/>
  <c r="I657" i="1"/>
  <c r="AC657" i="1"/>
  <c r="AE657" i="1"/>
  <c r="AF657" i="1"/>
  <c r="AG657" i="1"/>
  <c r="AH657" i="1"/>
  <c r="AI657" i="1"/>
  <c r="AJ657" i="1"/>
  <c r="CU657" i="1"/>
  <c r="T657" i="1" s="1"/>
  <c r="CV657" i="1"/>
  <c r="U657" i="1" s="1"/>
  <c r="CW657" i="1"/>
  <c r="V657" i="1" s="1"/>
  <c r="CX657" i="1"/>
  <c r="W657" i="1" s="1"/>
  <c r="FR657" i="1"/>
  <c r="GL657" i="1"/>
  <c r="GO657" i="1"/>
  <c r="GP657" i="1"/>
  <c r="GV657" i="1"/>
  <c r="HC657" i="1"/>
  <c r="GX657" i="1" s="1"/>
  <c r="C658" i="1"/>
  <c r="D658" i="1"/>
  <c r="I658" i="1"/>
  <c r="K658" i="1"/>
  <c r="AC658" i="1"/>
  <c r="AE658" i="1"/>
  <c r="AF658" i="1"/>
  <c r="AG658" i="1"/>
  <c r="CU658" i="1" s="1"/>
  <c r="T658" i="1" s="1"/>
  <c r="AH658" i="1"/>
  <c r="AI658" i="1"/>
  <c r="AJ658" i="1"/>
  <c r="CQ658" i="1"/>
  <c r="CV658" i="1"/>
  <c r="CW658" i="1"/>
  <c r="V658" i="1" s="1"/>
  <c r="CX658" i="1"/>
  <c r="W658" i="1" s="1"/>
  <c r="FR658" i="1"/>
  <c r="GL658" i="1"/>
  <c r="GO658" i="1"/>
  <c r="GP658" i="1"/>
  <c r="GV658" i="1"/>
  <c r="HC658" i="1"/>
  <c r="C659" i="1"/>
  <c r="D659" i="1"/>
  <c r="I659" i="1"/>
  <c r="K659" i="1"/>
  <c r="U659" i="1"/>
  <c r="V659" i="1"/>
  <c r="W659" i="1"/>
  <c r="AC659" i="1"/>
  <c r="AD659" i="1"/>
  <c r="AB659" i="1" s="1"/>
  <c r="AE659" i="1"/>
  <c r="AF659" i="1"/>
  <c r="AG659" i="1"/>
  <c r="AH659" i="1"/>
  <c r="CV659" i="1" s="1"/>
  <c r="AI659" i="1"/>
  <c r="CW659" i="1" s="1"/>
  <c r="AJ659" i="1"/>
  <c r="CX659" i="1" s="1"/>
  <c r="CQ659" i="1"/>
  <c r="CR659" i="1"/>
  <c r="CS659" i="1"/>
  <c r="CT659" i="1"/>
  <c r="CU659" i="1"/>
  <c r="FR659" i="1"/>
  <c r="GL659" i="1"/>
  <c r="GO659" i="1"/>
  <c r="GP659" i="1"/>
  <c r="GV659" i="1"/>
  <c r="HC659" i="1" s="1"/>
  <c r="GX659" i="1" s="1"/>
  <c r="I660" i="1"/>
  <c r="AC660" i="1"/>
  <c r="AE660" i="1"/>
  <c r="AF660" i="1"/>
  <c r="AG660" i="1"/>
  <c r="CU660" i="1" s="1"/>
  <c r="AH660" i="1"/>
  <c r="AI660" i="1"/>
  <c r="AJ660" i="1"/>
  <c r="CV660" i="1"/>
  <c r="CW660" i="1"/>
  <c r="CX660" i="1"/>
  <c r="FR660" i="1"/>
  <c r="BY667" i="1" s="1"/>
  <c r="GL660" i="1"/>
  <c r="GO660" i="1"/>
  <c r="GP660" i="1"/>
  <c r="GV660" i="1"/>
  <c r="HC660" i="1"/>
  <c r="I661" i="1"/>
  <c r="P661" i="1"/>
  <c r="U661" i="1"/>
  <c r="AB661" i="1"/>
  <c r="AC661" i="1"/>
  <c r="CQ661" i="1" s="1"/>
  <c r="AD661" i="1"/>
  <c r="AE661" i="1"/>
  <c r="AF661" i="1"/>
  <c r="AG661" i="1"/>
  <c r="AH661" i="1"/>
  <c r="CV661" i="1" s="1"/>
  <c r="AI661" i="1"/>
  <c r="CW661" i="1" s="1"/>
  <c r="V661" i="1" s="1"/>
  <c r="AJ661" i="1"/>
  <c r="CX661" i="1" s="1"/>
  <c r="CR661" i="1"/>
  <c r="CS661" i="1"/>
  <c r="CT661" i="1"/>
  <c r="CU661" i="1"/>
  <c r="T661" i="1" s="1"/>
  <c r="FR661" i="1"/>
  <c r="GL661" i="1"/>
  <c r="GO661" i="1"/>
  <c r="GP661" i="1"/>
  <c r="GV661" i="1"/>
  <c r="HC661" i="1" s="1"/>
  <c r="GX661" i="1" s="1"/>
  <c r="I662" i="1"/>
  <c r="P662" i="1"/>
  <c r="Q662" i="1"/>
  <c r="AC662" i="1"/>
  <c r="AE662" i="1"/>
  <c r="CR662" i="1" s="1"/>
  <c r="AF662" i="1"/>
  <c r="AG662" i="1"/>
  <c r="CU662" i="1" s="1"/>
  <c r="T662" i="1" s="1"/>
  <c r="AH662" i="1"/>
  <c r="CV662" i="1" s="1"/>
  <c r="AI662" i="1"/>
  <c r="CW662" i="1" s="1"/>
  <c r="AJ662" i="1"/>
  <c r="CX662" i="1" s="1"/>
  <c r="CS662" i="1"/>
  <c r="FR662" i="1"/>
  <c r="GL662" i="1"/>
  <c r="GO662" i="1"/>
  <c r="GP662" i="1"/>
  <c r="GV662" i="1"/>
  <c r="HC662" i="1" s="1"/>
  <c r="GX662" i="1" s="1"/>
  <c r="I663" i="1"/>
  <c r="AC663" i="1"/>
  <c r="AB663" i="1" s="1"/>
  <c r="AD663" i="1"/>
  <c r="AE663" i="1"/>
  <c r="AF663" i="1"/>
  <c r="AG663" i="1"/>
  <c r="AH663" i="1"/>
  <c r="CV663" i="1" s="1"/>
  <c r="AI663" i="1"/>
  <c r="CW663" i="1" s="1"/>
  <c r="AJ663" i="1"/>
  <c r="CX663" i="1" s="1"/>
  <c r="CQ663" i="1"/>
  <c r="CR663" i="1"/>
  <c r="CS663" i="1"/>
  <c r="CT663" i="1"/>
  <c r="CU663" i="1"/>
  <c r="FR663" i="1"/>
  <c r="GL663" i="1"/>
  <c r="GO663" i="1"/>
  <c r="GP663" i="1"/>
  <c r="GV663" i="1"/>
  <c r="HC663" i="1" s="1"/>
  <c r="AC664" i="1"/>
  <c r="CQ664" i="1" s="1"/>
  <c r="AE664" i="1"/>
  <c r="CR664" i="1" s="1"/>
  <c r="AF664" i="1"/>
  <c r="AG664" i="1"/>
  <c r="CU664" i="1" s="1"/>
  <c r="AH664" i="1"/>
  <c r="CV664" i="1" s="1"/>
  <c r="AI664" i="1"/>
  <c r="CW664" i="1" s="1"/>
  <c r="AJ664" i="1"/>
  <c r="CX664" i="1" s="1"/>
  <c r="CS664" i="1"/>
  <c r="CT664" i="1"/>
  <c r="FR664" i="1"/>
  <c r="GL664" i="1"/>
  <c r="GO664" i="1"/>
  <c r="GP664" i="1"/>
  <c r="GV664" i="1"/>
  <c r="HC664" i="1"/>
  <c r="I665" i="1"/>
  <c r="AC665" i="1"/>
  <c r="AD665" i="1"/>
  <c r="AE665" i="1"/>
  <c r="R665" i="1" s="1"/>
  <c r="GK665" i="1" s="1"/>
  <c r="AF665" i="1"/>
  <c r="AG665" i="1"/>
  <c r="AH665" i="1"/>
  <c r="CV665" i="1" s="1"/>
  <c r="AI665" i="1"/>
  <c r="CW665" i="1" s="1"/>
  <c r="AJ665" i="1"/>
  <c r="CX665" i="1" s="1"/>
  <c r="CR665" i="1"/>
  <c r="CS665" i="1"/>
  <c r="CT665" i="1"/>
  <c r="CU665" i="1"/>
  <c r="T665" i="1" s="1"/>
  <c r="FR665" i="1"/>
  <c r="GL665" i="1"/>
  <c r="GO665" i="1"/>
  <c r="GP665" i="1"/>
  <c r="GV665" i="1"/>
  <c r="HC665" i="1" s="1"/>
  <c r="B667" i="1"/>
  <c r="C667" i="1"/>
  <c r="D667" i="1"/>
  <c r="D646" i="1" s="1"/>
  <c r="F667" i="1"/>
  <c r="G667" i="1"/>
  <c r="BB667" i="1"/>
  <c r="BB646" i="1" s="1"/>
  <c r="BC667" i="1"/>
  <c r="BD667" i="1"/>
  <c r="BX667" i="1"/>
  <c r="AO667" i="1" s="1"/>
  <c r="CC667" i="1"/>
  <c r="CD667" i="1"/>
  <c r="CK667" i="1"/>
  <c r="CL667" i="1"/>
  <c r="CL646" i="1" s="1"/>
  <c r="CM667" i="1"/>
  <c r="CM646" i="1" s="1"/>
  <c r="EL667" i="1"/>
  <c r="EM667" i="1"/>
  <c r="EM646" i="1" s="1"/>
  <c r="EV667" i="1"/>
  <c r="FP667" i="1"/>
  <c r="FU667" i="1"/>
  <c r="FU646" i="1" s="1"/>
  <c r="FV667" i="1"/>
  <c r="FV646" i="1" s="1"/>
  <c r="GC667" i="1"/>
  <c r="ET667" i="1" s="1"/>
  <c r="GD667" i="1"/>
  <c r="GE667" i="1"/>
  <c r="GE646" i="1" s="1"/>
  <c r="D697" i="1"/>
  <c r="E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R699" i="1"/>
  <c r="DS699" i="1"/>
  <c r="EE699" i="1"/>
  <c r="EF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I701" i="1"/>
  <c r="K701" i="1"/>
  <c r="V701" i="1"/>
  <c r="AC701" i="1"/>
  <c r="P701" i="1" s="1"/>
  <c r="AE701" i="1"/>
  <c r="AF701" i="1"/>
  <c r="AG701" i="1"/>
  <c r="CU701" i="1" s="1"/>
  <c r="AH701" i="1"/>
  <c r="CV701" i="1" s="1"/>
  <c r="AI701" i="1"/>
  <c r="CW701" i="1" s="1"/>
  <c r="AJ701" i="1"/>
  <c r="CQ701" i="1"/>
  <c r="CX701" i="1"/>
  <c r="FR701" i="1"/>
  <c r="GL701" i="1"/>
  <c r="BZ724" i="1" s="1"/>
  <c r="GN701" i="1"/>
  <c r="GP701" i="1"/>
  <c r="GV701" i="1"/>
  <c r="HC701" i="1" s="1"/>
  <c r="C702" i="1"/>
  <c r="D702" i="1"/>
  <c r="I702" i="1"/>
  <c r="K702" i="1"/>
  <c r="P702" i="1"/>
  <c r="T702" i="1"/>
  <c r="U702" i="1"/>
  <c r="V702" i="1"/>
  <c r="AB702" i="1"/>
  <c r="AC702" i="1"/>
  <c r="CQ702" i="1" s="1"/>
  <c r="AD702" i="1"/>
  <c r="AE702" i="1"/>
  <c r="AF702" i="1"/>
  <c r="AG702" i="1"/>
  <c r="AH702" i="1"/>
  <c r="CV702" i="1" s="1"/>
  <c r="AI702" i="1"/>
  <c r="CW702" i="1" s="1"/>
  <c r="AJ702" i="1"/>
  <c r="CX702" i="1" s="1"/>
  <c r="W702" i="1" s="1"/>
  <c r="CR702" i="1"/>
  <c r="CS702" i="1"/>
  <c r="CT702" i="1"/>
  <c r="CU702" i="1"/>
  <c r="FR702" i="1"/>
  <c r="GL702" i="1"/>
  <c r="FR724" i="1" s="1"/>
  <c r="GN702" i="1"/>
  <c r="GP702" i="1"/>
  <c r="GV702" i="1"/>
  <c r="HC702" i="1" s="1"/>
  <c r="GX702" i="1" s="1"/>
  <c r="AC703" i="1"/>
  <c r="CQ703" i="1" s="1"/>
  <c r="AE703" i="1"/>
  <c r="AF703" i="1"/>
  <c r="AG703" i="1"/>
  <c r="CU703" i="1" s="1"/>
  <c r="AH703" i="1"/>
  <c r="CV703" i="1" s="1"/>
  <c r="AI703" i="1"/>
  <c r="CW703" i="1" s="1"/>
  <c r="AJ703" i="1"/>
  <c r="CX703" i="1"/>
  <c r="FR703" i="1"/>
  <c r="GL703" i="1"/>
  <c r="GN703" i="1"/>
  <c r="GP703" i="1"/>
  <c r="CD724" i="1" s="1"/>
  <c r="AU724" i="1" s="1"/>
  <c r="F743" i="1" s="1"/>
  <c r="GV703" i="1"/>
  <c r="HC703" i="1" s="1"/>
  <c r="AB704" i="1"/>
  <c r="AC704" i="1"/>
  <c r="AD704" i="1"/>
  <c r="AE704" i="1"/>
  <c r="AF704" i="1"/>
  <c r="AG704" i="1"/>
  <c r="AH704" i="1"/>
  <c r="CV704" i="1" s="1"/>
  <c r="AI704" i="1"/>
  <c r="CW704" i="1" s="1"/>
  <c r="AJ704" i="1"/>
  <c r="CX704" i="1" s="1"/>
  <c r="CQ704" i="1"/>
  <c r="CR704" i="1"/>
  <c r="CS704" i="1"/>
  <c r="CT704" i="1"/>
  <c r="CU704" i="1"/>
  <c r="FR704" i="1"/>
  <c r="GL704" i="1"/>
  <c r="GN704" i="1"/>
  <c r="GP704" i="1"/>
  <c r="FV724" i="1" s="1"/>
  <c r="FV699" i="1" s="1"/>
  <c r="GV704" i="1"/>
  <c r="HC704" i="1" s="1"/>
  <c r="C705" i="1"/>
  <c r="D705" i="1"/>
  <c r="I705" i="1"/>
  <c r="CX592" i="3" s="1"/>
  <c r="K705" i="1"/>
  <c r="P705" i="1"/>
  <c r="AC705" i="1"/>
  <c r="AE705" i="1"/>
  <c r="AF705" i="1"/>
  <c r="AG705" i="1"/>
  <c r="CU705" i="1" s="1"/>
  <c r="T705" i="1" s="1"/>
  <c r="AH705" i="1"/>
  <c r="AI705" i="1"/>
  <c r="AJ705" i="1"/>
  <c r="CQ705" i="1"/>
  <c r="CV705" i="1"/>
  <c r="U705" i="1" s="1"/>
  <c r="CW705" i="1"/>
  <c r="V705" i="1" s="1"/>
  <c r="CX705" i="1"/>
  <c r="W705" i="1" s="1"/>
  <c r="FR705" i="1"/>
  <c r="GL705" i="1"/>
  <c r="GN705" i="1"/>
  <c r="GP705" i="1"/>
  <c r="GV705" i="1"/>
  <c r="HC705" i="1"/>
  <c r="GX705" i="1" s="1"/>
  <c r="C706" i="1"/>
  <c r="D706" i="1"/>
  <c r="I706" i="1"/>
  <c r="K706" i="1"/>
  <c r="P706" i="1"/>
  <c r="AC706" i="1"/>
  <c r="CQ706" i="1" s="1"/>
  <c r="AE706" i="1"/>
  <c r="AF706" i="1"/>
  <c r="AG706" i="1"/>
  <c r="CU706" i="1" s="1"/>
  <c r="T706" i="1" s="1"/>
  <c r="AH706" i="1"/>
  <c r="CV706" i="1" s="1"/>
  <c r="U706" i="1" s="1"/>
  <c r="AI706" i="1"/>
  <c r="CW706" i="1" s="1"/>
  <c r="V706" i="1" s="1"/>
  <c r="AJ706" i="1"/>
  <c r="CX706" i="1"/>
  <c r="W706" i="1" s="1"/>
  <c r="FR706" i="1"/>
  <c r="GL706" i="1"/>
  <c r="GN706" i="1"/>
  <c r="GP706" i="1"/>
  <c r="GV706" i="1"/>
  <c r="GX706" i="1"/>
  <c r="HC706" i="1"/>
  <c r="I707" i="1"/>
  <c r="Q707" i="1" s="1"/>
  <c r="U707" i="1"/>
  <c r="V707" i="1"/>
  <c r="W707" i="1"/>
  <c r="AC707" i="1"/>
  <c r="AD707" i="1"/>
  <c r="AE707" i="1"/>
  <c r="R707" i="1" s="1"/>
  <c r="GK707" i="1" s="1"/>
  <c r="AF707" i="1"/>
  <c r="S707" i="1" s="1"/>
  <c r="CY707" i="1" s="1"/>
  <c r="X707" i="1" s="1"/>
  <c r="AG707" i="1"/>
  <c r="AH707" i="1"/>
  <c r="CV707" i="1" s="1"/>
  <c r="AI707" i="1"/>
  <c r="CW707" i="1" s="1"/>
  <c r="AJ707" i="1"/>
  <c r="CX707" i="1" s="1"/>
  <c r="CR707" i="1"/>
  <c r="CS707" i="1"/>
  <c r="CT707" i="1"/>
  <c r="CU707" i="1"/>
  <c r="T707" i="1" s="1"/>
  <c r="FR707" i="1"/>
  <c r="GL707" i="1"/>
  <c r="GN707" i="1"/>
  <c r="GP707" i="1"/>
  <c r="GV707" i="1"/>
  <c r="HC707" i="1" s="1"/>
  <c r="I708" i="1"/>
  <c r="S708" i="1" s="1"/>
  <c r="P708" i="1"/>
  <c r="Q708" i="1"/>
  <c r="R708" i="1"/>
  <c r="GK708" i="1" s="1"/>
  <c r="AC708" i="1"/>
  <c r="CQ708" i="1" s="1"/>
  <c r="AE708" i="1"/>
  <c r="AF708" i="1"/>
  <c r="AG708" i="1"/>
  <c r="CU708" i="1" s="1"/>
  <c r="AH708" i="1"/>
  <c r="CV708" i="1" s="1"/>
  <c r="AI708" i="1"/>
  <c r="CW708" i="1" s="1"/>
  <c r="AJ708" i="1"/>
  <c r="CX708" i="1" s="1"/>
  <c r="W708" i="1" s="1"/>
  <c r="CS708" i="1"/>
  <c r="CT708" i="1"/>
  <c r="FR708" i="1"/>
  <c r="GL708" i="1"/>
  <c r="GN708" i="1"/>
  <c r="GP708" i="1"/>
  <c r="GV708" i="1"/>
  <c r="HC708" i="1" s="1"/>
  <c r="I709" i="1"/>
  <c r="Q709" i="1" s="1"/>
  <c r="T709" i="1"/>
  <c r="V709" i="1"/>
  <c r="W709" i="1"/>
  <c r="AC709" i="1"/>
  <c r="CQ709" i="1" s="1"/>
  <c r="AD709" i="1"/>
  <c r="AE709" i="1"/>
  <c r="R709" i="1" s="1"/>
  <c r="AF709" i="1"/>
  <c r="AG709" i="1"/>
  <c r="AH709" i="1"/>
  <c r="CV709" i="1" s="1"/>
  <c r="U709" i="1" s="1"/>
  <c r="AI709" i="1"/>
  <c r="CW709" i="1" s="1"/>
  <c r="AJ709" i="1"/>
  <c r="CX709" i="1" s="1"/>
  <c r="CR709" i="1"/>
  <c r="CS709" i="1"/>
  <c r="CT709" i="1"/>
  <c r="CU709" i="1"/>
  <c r="FR709" i="1"/>
  <c r="GK709" i="1"/>
  <c r="GL709" i="1"/>
  <c r="GN709" i="1"/>
  <c r="GP709" i="1"/>
  <c r="GV709" i="1"/>
  <c r="HC709" i="1" s="1"/>
  <c r="GX709" i="1" s="1"/>
  <c r="I710" i="1"/>
  <c r="Q710" i="1" s="1"/>
  <c r="R710" i="1"/>
  <c r="GK710" i="1" s="1"/>
  <c r="S710" i="1"/>
  <c r="V710" i="1"/>
  <c r="AC710" i="1"/>
  <c r="AE710" i="1"/>
  <c r="CR710" i="1" s="1"/>
  <c r="AF710" i="1"/>
  <c r="AG710" i="1"/>
  <c r="AH710" i="1"/>
  <c r="AI710" i="1"/>
  <c r="CW710" i="1" s="1"/>
  <c r="AJ710" i="1"/>
  <c r="CX710" i="1" s="1"/>
  <c r="W710" i="1" s="1"/>
  <c r="CS710" i="1"/>
  <c r="CT710" i="1"/>
  <c r="CU710" i="1"/>
  <c r="T710" i="1" s="1"/>
  <c r="CV710" i="1"/>
  <c r="U710" i="1" s="1"/>
  <c r="FR710" i="1"/>
  <c r="GL710" i="1"/>
  <c r="GN710" i="1"/>
  <c r="GP710" i="1"/>
  <c r="GV710" i="1"/>
  <c r="HC710" i="1"/>
  <c r="GX710" i="1" s="1"/>
  <c r="C711" i="1"/>
  <c r="D711" i="1"/>
  <c r="I711" i="1"/>
  <c r="K711" i="1"/>
  <c r="S711" i="1"/>
  <c r="CZ711" i="1" s="1"/>
  <c r="T711" i="1"/>
  <c r="Y711" i="1"/>
  <c r="AC711" i="1"/>
  <c r="P711" i="1" s="1"/>
  <c r="AE711" i="1"/>
  <c r="AF711" i="1"/>
  <c r="CT711" i="1" s="1"/>
  <c r="AG711" i="1"/>
  <c r="CU711" i="1" s="1"/>
  <c r="AH711" i="1"/>
  <c r="AI711" i="1"/>
  <c r="AJ711" i="1"/>
  <c r="CQ711" i="1"/>
  <c r="CV711" i="1"/>
  <c r="U711" i="1" s="1"/>
  <c r="CW711" i="1"/>
  <c r="V711" i="1" s="1"/>
  <c r="CX711" i="1"/>
  <c r="W711" i="1" s="1"/>
  <c r="CY711" i="1"/>
  <c r="X711" i="1" s="1"/>
  <c r="FR711" i="1"/>
  <c r="GL711" i="1"/>
  <c r="GN711" i="1"/>
  <c r="GP711" i="1"/>
  <c r="GV711" i="1"/>
  <c r="GX711" i="1"/>
  <c r="HC711" i="1"/>
  <c r="C712" i="1"/>
  <c r="D712" i="1"/>
  <c r="I712" i="1"/>
  <c r="K712" i="1"/>
  <c r="T712" i="1"/>
  <c r="U712" i="1"/>
  <c r="V712" i="1"/>
  <c r="W712" i="1"/>
  <c r="AC712" i="1"/>
  <c r="AD712" i="1"/>
  <c r="AE712" i="1"/>
  <c r="R712" i="1" s="1"/>
  <c r="AF712" i="1"/>
  <c r="AG712" i="1"/>
  <c r="AH712" i="1"/>
  <c r="CV712" i="1" s="1"/>
  <c r="AI712" i="1"/>
  <c r="CW712" i="1" s="1"/>
  <c r="AJ712" i="1"/>
  <c r="CX712" i="1" s="1"/>
  <c r="CR712" i="1"/>
  <c r="CS712" i="1"/>
  <c r="CT712" i="1"/>
  <c r="CU712" i="1"/>
  <c r="FR712" i="1"/>
  <c r="GK712" i="1"/>
  <c r="GL712" i="1"/>
  <c r="GN712" i="1"/>
  <c r="GP712" i="1"/>
  <c r="GV712" i="1"/>
  <c r="HC712" i="1" s="1"/>
  <c r="GX712" i="1" s="1"/>
  <c r="I713" i="1"/>
  <c r="Q713" i="1" s="1"/>
  <c r="R713" i="1"/>
  <c r="GK713" i="1" s="1"/>
  <c r="S713" i="1"/>
  <c r="U713" i="1"/>
  <c r="V713" i="1"/>
  <c r="AC713" i="1"/>
  <c r="AE713" i="1"/>
  <c r="CR713" i="1" s="1"/>
  <c r="AF713" i="1"/>
  <c r="AG713" i="1"/>
  <c r="AH713" i="1"/>
  <c r="AI713" i="1"/>
  <c r="CW713" i="1" s="1"/>
  <c r="AJ713" i="1"/>
  <c r="CX713" i="1" s="1"/>
  <c r="W713" i="1" s="1"/>
  <c r="CS713" i="1"/>
  <c r="CT713" i="1"/>
  <c r="CU713" i="1"/>
  <c r="T713" i="1" s="1"/>
  <c r="CV713" i="1"/>
  <c r="FR713" i="1"/>
  <c r="GL713" i="1"/>
  <c r="GN713" i="1"/>
  <c r="GP713" i="1"/>
  <c r="GV713" i="1"/>
  <c r="HC713" i="1"/>
  <c r="GX713" i="1" s="1"/>
  <c r="I714" i="1"/>
  <c r="W714" i="1"/>
  <c r="AC714" i="1"/>
  <c r="AB714" i="1" s="1"/>
  <c r="AD714" i="1"/>
  <c r="AE714" i="1"/>
  <c r="R714" i="1" s="1"/>
  <c r="GK714" i="1" s="1"/>
  <c r="AF714" i="1"/>
  <c r="S714" i="1" s="1"/>
  <c r="AG714" i="1"/>
  <c r="AH714" i="1"/>
  <c r="CV714" i="1" s="1"/>
  <c r="AI714" i="1"/>
  <c r="CW714" i="1" s="1"/>
  <c r="AJ714" i="1"/>
  <c r="CX714" i="1" s="1"/>
  <c r="CR714" i="1"/>
  <c r="CS714" i="1"/>
  <c r="CT714" i="1"/>
  <c r="CU714" i="1"/>
  <c r="T714" i="1" s="1"/>
  <c r="CY714" i="1"/>
  <c r="X714" i="1" s="1"/>
  <c r="CZ714" i="1"/>
  <c r="Y714" i="1" s="1"/>
  <c r="FR714" i="1"/>
  <c r="GL714" i="1"/>
  <c r="GN714" i="1"/>
  <c r="GP714" i="1"/>
  <c r="GV714" i="1"/>
  <c r="HC714" i="1" s="1"/>
  <c r="GX714" i="1" s="1"/>
  <c r="C715" i="1"/>
  <c r="D715" i="1"/>
  <c r="I715" i="1"/>
  <c r="CX622" i="3" s="1"/>
  <c r="K715" i="1"/>
  <c r="S715" i="1"/>
  <c r="W715" i="1"/>
  <c r="AC715" i="1"/>
  <c r="AE715" i="1"/>
  <c r="AF715" i="1"/>
  <c r="CT715" i="1" s="1"/>
  <c r="AG715" i="1"/>
  <c r="AH715" i="1"/>
  <c r="AI715" i="1"/>
  <c r="AJ715" i="1"/>
  <c r="CU715" i="1"/>
  <c r="CV715" i="1"/>
  <c r="CW715" i="1"/>
  <c r="V715" i="1" s="1"/>
  <c r="CX715" i="1"/>
  <c r="FR715" i="1"/>
  <c r="GL715" i="1"/>
  <c r="GN715" i="1"/>
  <c r="GP715" i="1"/>
  <c r="GV715" i="1"/>
  <c r="HC715" i="1"/>
  <c r="C716" i="1"/>
  <c r="D716" i="1"/>
  <c r="I716" i="1"/>
  <c r="K716" i="1"/>
  <c r="P716" i="1"/>
  <c r="Q716" i="1"/>
  <c r="R716" i="1"/>
  <c r="GK716" i="1" s="1"/>
  <c r="V716" i="1"/>
  <c r="AC716" i="1"/>
  <c r="CQ716" i="1" s="1"/>
  <c r="AD716" i="1"/>
  <c r="AE716" i="1"/>
  <c r="CR716" i="1" s="1"/>
  <c r="AF716" i="1"/>
  <c r="AG716" i="1"/>
  <c r="CU716" i="1" s="1"/>
  <c r="T716" i="1" s="1"/>
  <c r="AH716" i="1"/>
  <c r="CV716" i="1" s="1"/>
  <c r="U716" i="1" s="1"/>
  <c r="AI716" i="1"/>
  <c r="CW716" i="1" s="1"/>
  <c r="AJ716" i="1"/>
  <c r="CX716" i="1" s="1"/>
  <c r="W716" i="1" s="1"/>
  <c r="CS716" i="1"/>
  <c r="FR716" i="1"/>
  <c r="GL716" i="1"/>
  <c r="GN716" i="1"/>
  <c r="GP716" i="1"/>
  <c r="GV716" i="1"/>
  <c r="HC716" i="1"/>
  <c r="GX716" i="1" s="1"/>
  <c r="AB717" i="1"/>
  <c r="AC717" i="1"/>
  <c r="AD717" i="1"/>
  <c r="AE717" i="1"/>
  <c r="AF717" i="1"/>
  <c r="AG717" i="1"/>
  <c r="AH717" i="1"/>
  <c r="CV717" i="1" s="1"/>
  <c r="AI717" i="1"/>
  <c r="CW717" i="1" s="1"/>
  <c r="AJ717" i="1"/>
  <c r="CX717" i="1" s="1"/>
  <c r="CQ717" i="1"/>
  <c r="CR717" i="1"/>
  <c r="CS717" i="1"/>
  <c r="CT717" i="1"/>
  <c r="CU717" i="1"/>
  <c r="FR717" i="1"/>
  <c r="GL717" i="1"/>
  <c r="GN717" i="1"/>
  <c r="GP717" i="1"/>
  <c r="GV717" i="1"/>
  <c r="HC717" i="1" s="1"/>
  <c r="I718" i="1"/>
  <c r="Q718" i="1" s="1"/>
  <c r="S718" i="1"/>
  <c r="CY718" i="1" s="1"/>
  <c r="X718" i="1" s="1"/>
  <c r="T718" i="1"/>
  <c r="AC718" i="1"/>
  <c r="AE718" i="1"/>
  <c r="AF718" i="1"/>
  <c r="CT718" i="1" s="1"/>
  <c r="AG718" i="1"/>
  <c r="AH718" i="1"/>
  <c r="AI718" i="1"/>
  <c r="AJ718" i="1"/>
  <c r="CX718" i="1" s="1"/>
  <c r="CS718" i="1"/>
  <c r="CU718" i="1"/>
  <c r="CV718" i="1"/>
  <c r="U718" i="1" s="1"/>
  <c r="CW718" i="1"/>
  <c r="V718" i="1" s="1"/>
  <c r="CZ718" i="1"/>
  <c r="Y718" i="1" s="1"/>
  <c r="FR718" i="1"/>
  <c r="GL718" i="1"/>
  <c r="GN718" i="1"/>
  <c r="GP718" i="1"/>
  <c r="GV718" i="1"/>
  <c r="HC718" i="1"/>
  <c r="C719" i="1"/>
  <c r="D719" i="1"/>
  <c r="I719" i="1"/>
  <c r="K719" i="1"/>
  <c r="T719" i="1"/>
  <c r="U719" i="1"/>
  <c r="V719" i="1"/>
  <c r="AC719" i="1"/>
  <c r="AE719" i="1"/>
  <c r="AF719" i="1"/>
  <c r="AG719" i="1"/>
  <c r="CU719" i="1" s="1"/>
  <c r="AH719" i="1"/>
  <c r="AI719" i="1"/>
  <c r="AJ719" i="1"/>
  <c r="CX719" i="1" s="1"/>
  <c r="W719" i="1" s="1"/>
  <c r="CQ719" i="1"/>
  <c r="CR719" i="1"/>
  <c r="CV719" i="1"/>
  <c r="CW719" i="1"/>
  <c r="FR719" i="1"/>
  <c r="GL719" i="1"/>
  <c r="GN719" i="1"/>
  <c r="GP719" i="1"/>
  <c r="GV719" i="1"/>
  <c r="HC719" i="1"/>
  <c r="GX719" i="1" s="1"/>
  <c r="C720" i="1"/>
  <c r="D720" i="1"/>
  <c r="I720" i="1"/>
  <c r="K720" i="1"/>
  <c r="T720" i="1"/>
  <c r="U720" i="1"/>
  <c r="V720" i="1"/>
  <c r="W720" i="1"/>
  <c r="AC720" i="1"/>
  <c r="P720" i="1" s="1"/>
  <c r="AD720" i="1"/>
  <c r="AE720" i="1"/>
  <c r="AF720" i="1"/>
  <c r="AG720" i="1"/>
  <c r="AH720" i="1"/>
  <c r="CV720" i="1" s="1"/>
  <c r="AI720" i="1"/>
  <c r="CW720" i="1" s="1"/>
  <c r="AJ720" i="1"/>
  <c r="CX720" i="1" s="1"/>
  <c r="CR720" i="1"/>
  <c r="CS720" i="1"/>
  <c r="CT720" i="1"/>
  <c r="CU720" i="1"/>
  <c r="FR720" i="1"/>
  <c r="GL720" i="1"/>
  <c r="GN720" i="1"/>
  <c r="GP720" i="1"/>
  <c r="GV720" i="1"/>
  <c r="HC720" i="1" s="1"/>
  <c r="GX720" i="1" s="1"/>
  <c r="I721" i="1"/>
  <c r="AC721" i="1"/>
  <c r="AE721" i="1"/>
  <c r="AF721" i="1"/>
  <c r="CT721" i="1" s="1"/>
  <c r="AG721" i="1"/>
  <c r="AH721" i="1"/>
  <c r="AI721" i="1"/>
  <c r="AJ721" i="1"/>
  <c r="CX721" i="1" s="1"/>
  <c r="CU721" i="1"/>
  <c r="CV721" i="1"/>
  <c r="CW721" i="1"/>
  <c r="FR721" i="1"/>
  <c r="GL721" i="1"/>
  <c r="GN721" i="1"/>
  <c r="GP721" i="1"/>
  <c r="GV721" i="1"/>
  <c r="HC721" i="1"/>
  <c r="I722" i="1"/>
  <c r="AC722" i="1"/>
  <c r="AB722" i="1" s="1"/>
  <c r="AD722" i="1"/>
  <c r="AE722" i="1"/>
  <c r="AF722" i="1"/>
  <c r="AG722" i="1"/>
  <c r="AH722" i="1"/>
  <c r="CV722" i="1" s="1"/>
  <c r="AI722" i="1"/>
  <c r="CW722" i="1" s="1"/>
  <c r="AJ722" i="1"/>
  <c r="CX722" i="1" s="1"/>
  <c r="W722" i="1" s="1"/>
  <c r="CR722" i="1"/>
  <c r="CS722" i="1"/>
  <c r="CT722" i="1"/>
  <c r="CU722" i="1"/>
  <c r="T722" i="1" s="1"/>
  <c r="FR722" i="1"/>
  <c r="GL722" i="1"/>
  <c r="GN722" i="1"/>
  <c r="GP722" i="1"/>
  <c r="GV722" i="1"/>
  <c r="HC722" i="1" s="1"/>
  <c r="GX722" i="1" s="1"/>
  <c r="B724" i="1"/>
  <c r="B699" i="1" s="1"/>
  <c r="C724" i="1"/>
  <c r="C699" i="1" s="1"/>
  <c r="D724" i="1"/>
  <c r="D699" i="1" s="1"/>
  <c r="F724" i="1"/>
  <c r="F699" i="1" s="1"/>
  <c r="G724" i="1"/>
  <c r="G699" i="1" s="1"/>
  <c r="BC724" i="1"/>
  <c r="BC699" i="1" s="1"/>
  <c r="BD724" i="1"/>
  <c r="BD699" i="1" s="1"/>
  <c r="BX724" i="1"/>
  <c r="CK724" i="1"/>
  <c r="CL724" i="1"/>
  <c r="CL699" i="1" s="1"/>
  <c r="CM724" i="1"/>
  <c r="CM699" i="1" s="1"/>
  <c r="EM724" i="1"/>
  <c r="EM699" i="1" s="1"/>
  <c r="FP724" i="1"/>
  <c r="EG724" i="1" s="1"/>
  <c r="FY724" i="1"/>
  <c r="GC724" i="1"/>
  <c r="GC699" i="1" s="1"/>
  <c r="GD724" i="1"/>
  <c r="GE724" i="1"/>
  <c r="GE699" i="1" s="1"/>
  <c r="F740" i="1"/>
  <c r="P743" i="1"/>
  <c r="F749" i="1"/>
  <c r="D754" i="1"/>
  <c r="E756" i="1"/>
  <c r="F756" i="1"/>
  <c r="G756" i="1"/>
  <c r="Z756" i="1"/>
  <c r="AA756" i="1"/>
  <c r="AM756" i="1"/>
  <c r="AN756" i="1"/>
  <c r="BE756" i="1"/>
  <c r="BF756" i="1"/>
  <c r="BG756" i="1"/>
  <c r="BH756" i="1"/>
  <c r="BI756" i="1"/>
  <c r="BJ756" i="1"/>
  <c r="BK756" i="1"/>
  <c r="BL756" i="1"/>
  <c r="BM756" i="1"/>
  <c r="BN756" i="1"/>
  <c r="BO756" i="1"/>
  <c r="BP756" i="1"/>
  <c r="BQ756" i="1"/>
  <c r="BR756" i="1"/>
  <c r="BS756" i="1"/>
  <c r="BT756" i="1"/>
  <c r="BU756" i="1"/>
  <c r="BV756" i="1"/>
  <c r="BW756" i="1"/>
  <c r="BX756" i="1"/>
  <c r="CK756" i="1"/>
  <c r="CL756" i="1"/>
  <c r="CM756" i="1"/>
  <c r="CN756" i="1"/>
  <c r="CO756" i="1"/>
  <c r="CP756" i="1"/>
  <c r="CQ756" i="1"/>
  <c r="CR756" i="1"/>
  <c r="CS756" i="1"/>
  <c r="CT756" i="1"/>
  <c r="CU756" i="1"/>
  <c r="CV756" i="1"/>
  <c r="CW756" i="1"/>
  <c r="CX756" i="1"/>
  <c r="CY756" i="1"/>
  <c r="CZ756" i="1"/>
  <c r="DA756" i="1"/>
  <c r="DB756" i="1"/>
  <c r="DC756" i="1"/>
  <c r="DD756" i="1"/>
  <c r="DE756" i="1"/>
  <c r="DF756" i="1"/>
  <c r="DR756" i="1"/>
  <c r="DS756" i="1"/>
  <c r="EE756" i="1"/>
  <c r="EF756" i="1"/>
  <c r="EW756" i="1"/>
  <c r="EX756" i="1"/>
  <c r="EY756" i="1"/>
  <c r="EZ756" i="1"/>
  <c r="FA756" i="1"/>
  <c r="FB756" i="1"/>
  <c r="FC756" i="1"/>
  <c r="FD756" i="1"/>
  <c r="FE756" i="1"/>
  <c r="FF756" i="1"/>
  <c r="FG756" i="1"/>
  <c r="FH756" i="1"/>
  <c r="FI756" i="1"/>
  <c r="FJ756" i="1"/>
  <c r="FK756" i="1"/>
  <c r="FL756" i="1"/>
  <c r="FM756" i="1"/>
  <c r="FN756" i="1"/>
  <c r="FO756" i="1"/>
  <c r="GC756" i="1"/>
  <c r="GD756" i="1"/>
  <c r="GF756" i="1"/>
  <c r="GG756" i="1"/>
  <c r="GH756" i="1"/>
  <c r="GI756" i="1"/>
  <c r="GJ756" i="1"/>
  <c r="GK756" i="1"/>
  <c r="GL756" i="1"/>
  <c r="GM756" i="1"/>
  <c r="GN756" i="1"/>
  <c r="GO756" i="1"/>
  <c r="GP756" i="1"/>
  <c r="GQ756" i="1"/>
  <c r="GR756" i="1"/>
  <c r="GS756" i="1"/>
  <c r="GT756" i="1"/>
  <c r="GU756" i="1"/>
  <c r="GV756" i="1"/>
  <c r="GW756" i="1"/>
  <c r="GX756" i="1"/>
  <c r="C758" i="1"/>
  <c r="D758" i="1"/>
  <c r="I758" i="1"/>
  <c r="K758" i="1"/>
  <c r="S758" i="1"/>
  <c r="AC758" i="1"/>
  <c r="AE758" i="1"/>
  <c r="AD758" i="1" s="1"/>
  <c r="AF758" i="1"/>
  <c r="AG758" i="1"/>
  <c r="CU758" i="1" s="1"/>
  <c r="AH758" i="1"/>
  <c r="CV758" i="1" s="1"/>
  <c r="U758" i="1" s="1"/>
  <c r="AI758" i="1"/>
  <c r="CW758" i="1" s="1"/>
  <c r="AJ758" i="1"/>
  <c r="CX758" i="1" s="1"/>
  <c r="CR758" i="1"/>
  <c r="CS758" i="1"/>
  <c r="CT758" i="1"/>
  <c r="CZ758" i="1"/>
  <c r="Y758" i="1" s="1"/>
  <c r="FR758" i="1"/>
  <c r="GL758" i="1"/>
  <c r="GO758" i="1"/>
  <c r="GP758" i="1"/>
  <c r="GV758" i="1"/>
  <c r="HC758" i="1" s="1"/>
  <c r="C759" i="1"/>
  <c r="D759" i="1"/>
  <c r="I759" i="1"/>
  <c r="K759" i="1"/>
  <c r="P759" i="1"/>
  <c r="AC759" i="1"/>
  <c r="CQ759" i="1" s="1"/>
  <c r="AE759" i="1"/>
  <c r="Q759" i="1" s="1"/>
  <c r="AF759" i="1"/>
  <c r="AG759" i="1"/>
  <c r="AH759" i="1"/>
  <c r="CV759" i="1" s="1"/>
  <c r="U759" i="1" s="1"/>
  <c r="AI759" i="1"/>
  <c r="AJ759" i="1"/>
  <c r="CX759" i="1" s="1"/>
  <c r="CU759" i="1"/>
  <c r="CW759" i="1"/>
  <c r="V759" i="1" s="1"/>
  <c r="FR759" i="1"/>
  <c r="GL759" i="1"/>
  <c r="GO759" i="1"/>
  <c r="GP759" i="1"/>
  <c r="GV759" i="1"/>
  <c r="HC759" i="1" s="1"/>
  <c r="AC760" i="1"/>
  <c r="AE760" i="1"/>
  <c r="AD760" i="1" s="1"/>
  <c r="AB760" i="1" s="1"/>
  <c r="AF760" i="1"/>
  <c r="AG760" i="1"/>
  <c r="AH760" i="1"/>
  <c r="AI760" i="1"/>
  <c r="AJ760" i="1"/>
  <c r="CX760" i="1" s="1"/>
  <c r="CQ760" i="1"/>
  <c r="CS760" i="1"/>
  <c r="CU760" i="1"/>
  <c r="CV760" i="1"/>
  <c r="CW760" i="1"/>
  <c r="FR760" i="1"/>
  <c r="GL760" i="1"/>
  <c r="GO760" i="1"/>
  <c r="GP760" i="1"/>
  <c r="GV760" i="1"/>
  <c r="HC760" i="1" s="1"/>
  <c r="AC761" i="1"/>
  <c r="CQ761" i="1" s="1"/>
  <c r="AE761" i="1"/>
  <c r="AD761" i="1" s="1"/>
  <c r="AF761" i="1"/>
  <c r="AG761" i="1"/>
  <c r="AH761" i="1"/>
  <c r="CV761" i="1" s="1"/>
  <c r="AI761" i="1"/>
  <c r="CW761" i="1" s="1"/>
  <c r="AJ761" i="1"/>
  <c r="CX761" i="1" s="1"/>
  <c r="CR761" i="1"/>
  <c r="CS761" i="1"/>
  <c r="CT761" i="1"/>
  <c r="CU761" i="1"/>
  <c r="FR761" i="1"/>
  <c r="GL761" i="1"/>
  <c r="GO761" i="1"/>
  <c r="GP761" i="1"/>
  <c r="FV771" i="1" s="1"/>
  <c r="GV761" i="1"/>
  <c r="HC761" i="1" s="1"/>
  <c r="C762" i="1"/>
  <c r="D762" i="1"/>
  <c r="I762" i="1"/>
  <c r="K762" i="1"/>
  <c r="Q762" i="1"/>
  <c r="R762" i="1"/>
  <c r="GK762" i="1" s="1"/>
  <c r="S762" i="1"/>
  <c r="AB762" i="1"/>
  <c r="AC762" i="1"/>
  <c r="AD762" i="1"/>
  <c r="AE762" i="1"/>
  <c r="AF762" i="1"/>
  <c r="AG762" i="1"/>
  <c r="AH762" i="1"/>
  <c r="AI762" i="1"/>
  <c r="AJ762" i="1"/>
  <c r="CR762" i="1"/>
  <c r="CS762" i="1"/>
  <c r="CT762" i="1"/>
  <c r="CU762" i="1"/>
  <c r="T762" i="1" s="1"/>
  <c r="CV762" i="1"/>
  <c r="U762" i="1" s="1"/>
  <c r="CW762" i="1"/>
  <c r="V762" i="1" s="1"/>
  <c r="CX762" i="1"/>
  <c r="W762" i="1" s="1"/>
  <c r="FR762" i="1"/>
  <c r="GL762" i="1"/>
  <c r="GO762" i="1"/>
  <c r="GP762" i="1"/>
  <c r="GV762" i="1"/>
  <c r="HC762" i="1"/>
  <c r="GX762" i="1" s="1"/>
  <c r="C763" i="1"/>
  <c r="D763" i="1"/>
  <c r="I763" i="1"/>
  <c r="CX644" i="3" s="1"/>
  <c r="K763" i="1"/>
  <c r="P763" i="1"/>
  <c r="Q763" i="1"/>
  <c r="R763" i="1"/>
  <c r="GK763" i="1" s="1"/>
  <c r="S763" i="1"/>
  <c r="T763" i="1"/>
  <c r="U763" i="1"/>
  <c r="V763" i="1"/>
  <c r="W763" i="1"/>
  <c r="AC763" i="1"/>
  <c r="AE763" i="1"/>
  <c r="AF763" i="1"/>
  <c r="CT763" i="1" s="1"/>
  <c r="AG763" i="1"/>
  <c r="CU763" i="1" s="1"/>
  <c r="AH763" i="1"/>
  <c r="CV763" i="1" s="1"/>
  <c r="AI763" i="1"/>
  <c r="AJ763" i="1"/>
  <c r="CX763" i="1" s="1"/>
  <c r="CQ763" i="1"/>
  <c r="CS763" i="1"/>
  <c r="CW763" i="1"/>
  <c r="FR763" i="1"/>
  <c r="GL763" i="1"/>
  <c r="GO763" i="1"/>
  <c r="GP763" i="1"/>
  <c r="GV763" i="1"/>
  <c r="HC763" i="1"/>
  <c r="GX763" i="1" s="1"/>
  <c r="I764" i="1"/>
  <c r="AC764" i="1"/>
  <c r="AE764" i="1"/>
  <c r="AF764" i="1"/>
  <c r="AG764" i="1"/>
  <c r="AH764" i="1"/>
  <c r="AI764" i="1"/>
  <c r="AJ764" i="1"/>
  <c r="CX764" i="1" s="1"/>
  <c r="CU764" i="1"/>
  <c r="CV764" i="1"/>
  <c r="U764" i="1" s="1"/>
  <c r="CW764" i="1"/>
  <c r="V764" i="1" s="1"/>
  <c r="FR764" i="1"/>
  <c r="GL764" i="1"/>
  <c r="GO764" i="1"/>
  <c r="GP764" i="1"/>
  <c r="GV764" i="1"/>
  <c r="HC764" i="1" s="1"/>
  <c r="I765" i="1"/>
  <c r="P765" i="1"/>
  <c r="Q765" i="1"/>
  <c r="R765" i="1"/>
  <c r="GK765" i="1" s="1"/>
  <c r="V765" i="1"/>
  <c r="AC765" i="1"/>
  <c r="CQ765" i="1" s="1"/>
  <c r="AE765" i="1"/>
  <c r="CR765" i="1" s="1"/>
  <c r="AF765" i="1"/>
  <c r="AG765" i="1"/>
  <c r="CU765" i="1" s="1"/>
  <c r="T765" i="1" s="1"/>
  <c r="AH765" i="1"/>
  <c r="AI765" i="1"/>
  <c r="AJ765" i="1"/>
  <c r="CV765" i="1"/>
  <c r="CW765" i="1"/>
  <c r="CX765" i="1"/>
  <c r="W765" i="1" s="1"/>
  <c r="FR765" i="1"/>
  <c r="GL765" i="1"/>
  <c r="FR771" i="1" s="1"/>
  <c r="GO765" i="1"/>
  <c r="GP765" i="1"/>
  <c r="GV765" i="1"/>
  <c r="HC765" i="1"/>
  <c r="GX765" i="1" s="1"/>
  <c r="C766" i="1"/>
  <c r="D766" i="1"/>
  <c r="I766" i="1"/>
  <c r="CV645" i="3" s="1"/>
  <c r="K766" i="1"/>
  <c r="Q766" i="1"/>
  <c r="R766" i="1"/>
  <c r="S766" i="1"/>
  <c r="CY766" i="1" s="1"/>
  <c r="X766" i="1" s="1"/>
  <c r="T766" i="1"/>
  <c r="AC766" i="1"/>
  <c r="P766" i="1" s="1"/>
  <c r="AE766" i="1"/>
  <c r="AD766" i="1" s="1"/>
  <c r="AF766" i="1"/>
  <c r="CT766" i="1" s="1"/>
  <c r="AG766" i="1"/>
  <c r="CU766" i="1" s="1"/>
  <c r="AH766" i="1"/>
  <c r="CV766" i="1" s="1"/>
  <c r="U766" i="1" s="1"/>
  <c r="AI766" i="1"/>
  <c r="CW766" i="1" s="1"/>
  <c r="V766" i="1" s="1"/>
  <c r="AJ766" i="1"/>
  <c r="CX766" i="1" s="1"/>
  <c r="W766" i="1" s="1"/>
  <c r="CQ766" i="1"/>
  <c r="CR766" i="1"/>
  <c r="CS766" i="1"/>
  <c r="CZ766" i="1"/>
  <c r="Y766" i="1" s="1"/>
  <c r="FR766" i="1"/>
  <c r="BY771" i="1" s="1"/>
  <c r="GK766" i="1"/>
  <c r="GL766" i="1"/>
  <c r="GO766" i="1"/>
  <c r="GP766" i="1"/>
  <c r="GV766" i="1"/>
  <c r="HC766" i="1"/>
  <c r="GX766" i="1" s="1"/>
  <c r="C767" i="1"/>
  <c r="D767" i="1"/>
  <c r="I767" i="1"/>
  <c r="K767" i="1"/>
  <c r="AC767" i="1"/>
  <c r="CQ767" i="1" s="1"/>
  <c r="AE767" i="1"/>
  <c r="R767" i="1" s="1"/>
  <c r="GK767" i="1" s="1"/>
  <c r="AF767" i="1"/>
  <c r="AG767" i="1"/>
  <c r="AH767" i="1"/>
  <c r="AI767" i="1"/>
  <c r="AJ767" i="1"/>
  <c r="CX767" i="1" s="1"/>
  <c r="CU767" i="1"/>
  <c r="CV767" i="1"/>
  <c r="U767" i="1" s="1"/>
  <c r="CW767" i="1"/>
  <c r="FR767" i="1"/>
  <c r="GL767" i="1"/>
  <c r="GO767" i="1"/>
  <c r="GP767" i="1"/>
  <c r="GV767" i="1"/>
  <c r="HC767" i="1" s="1"/>
  <c r="I768" i="1"/>
  <c r="Q768" i="1" s="1"/>
  <c r="S768" i="1"/>
  <c r="T768" i="1"/>
  <c r="AC768" i="1"/>
  <c r="AD768" i="1"/>
  <c r="AE768" i="1"/>
  <c r="CR768" i="1" s="1"/>
  <c r="AF768" i="1"/>
  <c r="AG768" i="1"/>
  <c r="AH768" i="1"/>
  <c r="CV768" i="1" s="1"/>
  <c r="U768" i="1" s="1"/>
  <c r="AI768" i="1"/>
  <c r="CW768" i="1" s="1"/>
  <c r="V768" i="1" s="1"/>
  <c r="AJ768" i="1"/>
  <c r="CX768" i="1" s="1"/>
  <c r="W768" i="1" s="1"/>
  <c r="CQ768" i="1"/>
  <c r="CS768" i="1"/>
  <c r="CT768" i="1"/>
  <c r="CU768" i="1"/>
  <c r="FR768" i="1"/>
  <c r="GL768" i="1"/>
  <c r="GO768" i="1"/>
  <c r="GP768" i="1"/>
  <c r="GV768" i="1"/>
  <c r="HC768" i="1" s="1"/>
  <c r="GX768" i="1" s="1"/>
  <c r="AC769" i="1"/>
  <c r="AE769" i="1"/>
  <c r="AF769" i="1"/>
  <c r="AG769" i="1"/>
  <c r="AH769" i="1"/>
  <c r="AI769" i="1"/>
  <c r="AJ769" i="1"/>
  <c r="CX769" i="1" s="1"/>
  <c r="CQ769" i="1"/>
  <c r="CU769" i="1"/>
  <c r="CV769" i="1"/>
  <c r="CW769" i="1"/>
  <c r="FR769" i="1"/>
  <c r="GL769" i="1"/>
  <c r="GO769" i="1"/>
  <c r="GP769" i="1"/>
  <c r="GV769" i="1"/>
  <c r="HC769" i="1" s="1"/>
  <c r="B771" i="1"/>
  <c r="B756" i="1" s="1"/>
  <c r="C771" i="1"/>
  <c r="C756" i="1" s="1"/>
  <c r="D771" i="1"/>
  <c r="D756" i="1" s="1"/>
  <c r="F771" i="1"/>
  <c r="G771" i="1"/>
  <c r="BX771" i="1"/>
  <c r="AO771" i="1" s="1"/>
  <c r="BZ771" i="1"/>
  <c r="BZ756" i="1" s="1"/>
  <c r="CK771" i="1"/>
  <c r="BB771" i="1" s="1"/>
  <c r="BB756" i="1" s="1"/>
  <c r="CL771" i="1"/>
  <c r="BC771" i="1" s="1"/>
  <c r="F787" i="1" s="1"/>
  <c r="CM771" i="1"/>
  <c r="BD771" i="1" s="1"/>
  <c r="ET771" i="1"/>
  <c r="ET756" i="1" s="1"/>
  <c r="EV771" i="1"/>
  <c r="FP771" i="1"/>
  <c r="EG771" i="1" s="1"/>
  <c r="FQ771" i="1"/>
  <c r="GC771" i="1"/>
  <c r="GD771" i="1"/>
  <c r="EU771" i="1" s="1"/>
  <c r="EU756" i="1" s="1"/>
  <c r="GE771" i="1"/>
  <c r="GE756" i="1" s="1"/>
  <c r="F784" i="1"/>
  <c r="P784" i="1"/>
  <c r="D801" i="1"/>
  <c r="B803" i="1"/>
  <c r="D803" i="1"/>
  <c r="E803" i="1"/>
  <c r="F803" i="1"/>
  <c r="Z803" i="1"/>
  <c r="AA803" i="1"/>
  <c r="AM803" i="1"/>
  <c r="AN803" i="1"/>
  <c r="BE803" i="1"/>
  <c r="BF803" i="1"/>
  <c r="BG803" i="1"/>
  <c r="BH803" i="1"/>
  <c r="BI803" i="1"/>
  <c r="BJ803" i="1"/>
  <c r="BK803" i="1"/>
  <c r="BL803" i="1"/>
  <c r="BM803" i="1"/>
  <c r="BN803" i="1"/>
  <c r="BO803" i="1"/>
  <c r="BP803" i="1"/>
  <c r="BQ803" i="1"/>
  <c r="BR803" i="1"/>
  <c r="BS803" i="1"/>
  <c r="BT803" i="1"/>
  <c r="BU803" i="1"/>
  <c r="BV803" i="1"/>
  <c r="BW803" i="1"/>
  <c r="CD803" i="1"/>
  <c r="CL803" i="1"/>
  <c r="CM803" i="1"/>
  <c r="CN803" i="1"/>
  <c r="CO803" i="1"/>
  <c r="CP803" i="1"/>
  <c r="CQ803" i="1"/>
  <c r="CR803" i="1"/>
  <c r="CS803" i="1"/>
  <c r="CT803" i="1"/>
  <c r="CU803" i="1"/>
  <c r="CV803" i="1"/>
  <c r="CW803" i="1"/>
  <c r="CX803" i="1"/>
  <c r="CY803" i="1"/>
  <c r="CZ803" i="1"/>
  <c r="DA803" i="1"/>
  <c r="DB803" i="1"/>
  <c r="DC803" i="1"/>
  <c r="DD803" i="1"/>
  <c r="DE803" i="1"/>
  <c r="DF803" i="1"/>
  <c r="DR803" i="1"/>
  <c r="DS803" i="1"/>
  <c r="EE803" i="1"/>
  <c r="EF803" i="1"/>
  <c r="EG803" i="1"/>
  <c r="EU803" i="1"/>
  <c r="EW803" i="1"/>
  <c r="EX803" i="1"/>
  <c r="EY803" i="1"/>
  <c r="EZ803" i="1"/>
  <c r="FA803" i="1"/>
  <c r="FB803" i="1"/>
  <c r="FC803" i="1"/>
  <c r="FD803" i="1"/>
  <c r="FE803" i="1"/>
  <c r="FF803" i="1"/>
  <c r="FG803" i="1"/>
  <c r="FH803" i="1"/>
  <c r="FI803" i="1"/>
  <c r="FJ803" i="1"/>
  <c r="FK803" i="1"/>
  <c r="FL803" i="1"/>
  <c r="FM803" i="1"/>
  <c r="FN803" i="1"/>
  <c r="FO803" i="1"/>
  <c r="GE803" i="1"/>
  <c r="GF803" i="1"/>
  <c r="GG803" i="1"/>
  <c r="GH803" i="1"/>
  <c r="GI803" i="1"/>
  <c r="GJ803" i="1"/>
  <c r="GK803" i="1"/>
  <c r="GL803" i="1"/>
  <c r="GM803" i="1"/>
  <c r="GN803" i="1"/>
  <c r="GO803" i="1"/>
  <c r="GP803" i="1"/>
  <c r="GQ803" i="1"/>
  <c r="GR803" i="1"/>
  <c r="GS803" i="1"/>
  <c r="GT803" i="1"/>
  <c r="GU803" i="1"/>
  <c r="GV803" i="1"/>
  <c r="GW803" i="1"/>
  <c r="GX803" i="1"/>
  <c r="C805" i="1"/>
  <c r="D805" i="1"/>
  <c r="I805" i="1"/>
  <c r="K805" i="1"/>
  <c r="Q805" i="1"/>
  <c r="R805" i="1"/>
  <c r="GK805" i="1" s="1"/>
  <c r="AC805" i="1"/>
  <c r="AE805" i="1"/>
  <c r="AF805" i="1"/>
  <c r="CT805" i="1" s="1"/>
  <c r="AG805" i="1"/>
  <c r="CU805" i="1" s="1"/>
  <c r="T805" i="1" s="1"/>
  <c r="AH805" i="1"/>
  <c r="CV805" i="1" s="1"/>
  <c r="U805" i="1" s="1"/>
  <c r="AI805" i="1"/>
  <c r="CW805" i="1" s="1"/>
  <c r="V805" i="1" s="1"/>
  <c r="AJ805" i="1"/>
  <c r="CX805" i="1" s="1"/>
  <c r="W805" i="1" s="1"/>
  <c r="CQ805" i="1"/>
  <c r="FR805" i="1"/>
  <c r="GL805" i="1"/>
  <c r="GO805" i="1"/>
  <c r="GP805" i="1"/>
  <c r="GV805" i="1"/>
  <c r="HC805" i="1"/>
  <c r="GX805" i="1" s="1"/>
  <c r="C806" i="1"/>
  <c r="D806" i="1"/>
  <c r="I806" i="1"/>
  <c r="P806" i="1" s="1"/>
  <c r="K806" i="1"/>
  <c r="AC806" i="1"/>
  <c r="AE806" i="1"/>
  <c r="AD806" i="1" s="1"/>
  <c r="AF806" i="1"/>
  <c r="AG806" i="1"/>
  <c r="AH806" i="1"/>
  <c r="AI806" i="1"/>
  <c r="AJ806" i="1"/>
  <c r="CX806" i="1" s="1"/>
  <c r="CU806" i="1"/>
  <c r="CV806" i="1"/>
  <c r="CW806" i="1"/>
  <c r="FR806" i="1"/>
  <c r="GL806" i="1"/>
  <c r="GO806" i="1"/>
  <c r="GP806" i="1"/>
  <c r="GV806" i="1"/>
  <c r="HC806" i="1" s="1"/>
  <c r="C807" i="1"/>
  <c r="D807" i="1"/>
  <c r="Q807" i="1"/>
  <c r="R807" i="1"/>
  <c r="AC807" i="1"/>
  <c r="CQ807" i="1" s="1"/>
  <c r="AD807" i="1"/>
  <c r="AE807" i="1"/>
  <c r="AF807" i="1"/>
  <c r="S807" i="1" s="1"/>
  <c r="AG807" i="1"/>
  <c r="CU807" i="1" s="1"/>
  <c r="T807" i="1" s="1"/>
  <c r="AH807" i="1"/>
  <c r="CV807" i="1" s="1"/>
  <c r="U807" i="1" s="1"/>
  <c r="AI807" i="1"/>
  <c r="CW807" i="1" s="1"/>
  <c r="V807" i="1" s="1"/>
  <c r="AJ807" i="1"/>
  <c r="CX807" i="1" s="1"/>
  <c r="W807" i="1" s="1"/>
  <c r="CR807" i="1"/>
  <c r="CS807" i="1"/>
  <c r="FR807" i="1"/>
  <c r="GK807" i="1"/>
  <c r="GL807" i="1"/>
  <c r="GO807" i="1"/>
  <c r="GP807" i="1"/>
  <c r="GV807" i="1"/>
  <c r="HC807" i="1"/>
  <c r="GX807" i="1" s="1"/>
  <c r="C808" i="1"/>
  <c r="D808" i="1"/>
  <c r="P808" i="1"/>
  <c r="R808" i="1"/>
  <c r="GK808" i="1" s="1"/>
  <c r="S808" i="1"/>
  <c r="CY808" i="1" s="1"/>
  <c r="X808" i="1" s="1"/>
  <c r="T808" i="1"/>
  <c r="U808" i="1"/>
  <c r="AC808" i="1"/>
  <c r="CQ808" i="1" s="1"/>
  <c r="AD808" i="1"/>
  <c r="AE808" i="1"/>
  <c r="Q808" i="1" s="1"/>
  <c r="AF808" i="1"/>
  <c r="CT808" i="1" s="1"/>
  <c r="AG808" i="1"/>
  <c r="CU808" i="1" s="1"/>
  <c r="AH808" i="1"/>
  <c r="CV808" i="1" s="1"/>
  <c r="AI808" i="1"/>
  <c r="CW808" i="1" s="1"/>
  <c r="V808" i="1" s="1"/>
  <c r="AJ808" i="1"/>
  <c r="CR808" i="1"/>
  <c r="CS808" i="1"/>
  <c r="CX808" i="1"/>
  <c r="W808" i="1" s="1"/>
  <c r="CZ808" i="1"/>
  <c r="Y808" i="1" s="1"/>
  <c r="FR808" i="1"/>
  <c r="FQ830" i="1" s="1"/>
  <c r="GL808" i="1"/>
  <c r="GO808" i="1"/>
  <c r="GP808" i="1"/>
  <c r="GV808" i="1"/>
  <c r="GX808" i="1"/>
  <c r="HC808" i="1"/>
  <c r="I809" i="1"/>
  <c r="Q809" i="1" s="1"/>
  <c r="T809" i="1"/>
  <c r="U809" i="1"/>
  <c r="V809" i="1"/>
  <c r="AB809" i="1"/>
  <c r="AC809" i="1"/>
  <c r="P809" i="1" s="1"/>
  <c r="CP809" i="1" s="1"/>
  <c r="O809" i="1" s="1"/>
  <c r="AD809" i="1"/>
  <c r="AE809" i="1"/>
  <c r="AF809" i="1"/>
  <c r="S809" i="1" s="1"/>
  <c r="AG809" i="1"/>
  <c r="AH809" i="1"/>
  <c r="AI809" i="1"/>
  <c r="CW809" i="1" s="1"/>
  <c r="AJ809" i="1"/>
  <c r="CX809" i="1" s="1"/>
  <c r="W809" i="1" s="1"/>
  <c r="CQ809" i="1"/>
  <c r="CR809" i="1"/>
  <c r="CS809" i="1"/>
  <c r="CT809" i="1"/>
  <c r="CU809" i="1"/>
  <c r="CV809" i="1"/>
  <c r="FR809" i="1"/>
  <c r="GL809" i="1"/>
  <c r="GO809" i="1"/>
  <c r="GP809" i="1"/>
  <c r="CD830" i="1" s="1"/>
  <c r="AU830" i="1" s="1"/>
  <c r="GV809" i="1"/>
  <c r="HC809" i="1"/>
  <c r="GX809" i="1" s="1"/>
  <c r="I810" i="1"/>
  <c r="Q810" i="1" s="1"/>
  <c r="R810" i="1"/>
  <c r="GK810" i="1" s="1"/>
  <c r="T810" i="1"/>
  <c r="U810" i="1"/>
  <c r="V810" i="1"/>
  <c r="AB810" i="1"/>
  <c r="AC810" i="1"/>
  <c r="P810" i="1" s="1"/>
  <c r="AD810" i="1"/>
  <c r="AE810" i="1"/>
  <c r="AF810" i="1"/>
  <c r="CT810" i="1" s="1"/>
  <c r="AG810" i="1"/>
  <c r="CU810" i="1" s="1"/>
  <c r="AH810" i="1"/>
  <c r="CV810" i="1" s="1"/>
  <c r="AI810" i="1"/>
  <c r="CW810" i="1" s="1"/>
  <c r="AJ810" i="1"/>
  <c r="CQ810" i="1"/>
  <c r="CR810" i="1"/>
  <c r="CS810" i="1"/>
  <c r="CX810" i="1"/>
  <c r="W810" i="1" s="1"/>
  <c r="FR810" i="1"/>
  <c r="GL810" i="1"/>
  <c r="GO810" i="1"/>
  <c r="GP810" i="1"/>
  <c r="GV810" i="1"/>
  <c r="HC810" i="1"/>
  <c r="GX810" i="1" s="1"/>
  <c r="I811" i="1"/>
  <c r="Q811" i="1" s="1"/>
  <c r="AC811" i="1"/>
  <c r="CQ811" i="1" s="1"/>
  <c r="AD811" i="1"/>
  <c r="AE811" i="1"/>
  <c r="AF811" i="1"/>
  <c r="AG811" i="1"/>
  <c r="CU811" i="1" s="1"/>
  <c r="AH811" i="1"/>
  <c r="CV811" i="1" s="1"/>
  <c r="AI811" i="1"/>
  <c r="AJ811" i="1"/>
  <c r="CW811" i="1"/>
  <c r="V811" i="1" s="1"/>
  <c r="CX811" i="1"/>
  <c r="W811" i="1" s="1"/>
  <c r="FR811" i="1"/>
  <c r="GL811" i="1"/>
  <c r="GO811" i="1"/>
  <c r="GP811" i="1"/>
  <c r="GV811" i="1"/>
  <c r="HC811" i="1"/>
  <c r="I812" i="1"/>
  <c r="P812" i="1"/>
  <c r="R812" i="1"/>
  <c r="GK812" i="1" s="1"/>
  <c r="S812" i="1"/>
  <c r="CZ812" i="1" s="1"/>
  <c r="W812" i="1"/>
  <c r="Y812" i="1"/>
  <c r="AC812" i="1"/>
  <c r="AD812" i="1"/>
  <c r="AB812" i="1" s="1"/>
  <c r="AE812" i="1"/>
  <c r="AF812" i="1"/>
  <c r="CT812" i="1" s="1"/>
  <c r="AG812" i="1"/>
  <c r="CU812" i="1" s="1"/>
  <c r="T812" i="1" s="1"/>
  <c r="AH812" i="1"/>
  <c r="CV812" i="1" s="1"/>
  <c r="AI812" i="1"/>
  <c r="AJ812" i="1"/>
  <c r="CQ812" i="1"/>
  <c r="CR812" i="1"/>
  <c r="CS812" i="1"/>
  <c r="CW812" i="1"/>
  <c r="CX812" i="1"/>
  <c r="FR812" i="1"/>
  <c r="GL812" i="1"/>
  <c r="GO812" i="1"/>
  <c r="GP812" i="1"/>
  <c r="GV812" i="1"/>
  <c r="HC812" i="1"/>
  <c r="GX812" i="1" s="1"/>
  <c r="C813" i="1"/>
  <c r="D813" i="1"/>
  <c r="I813" i="1"/>
  <c r="K813" i="1"/>
  <c r="P813" i="1"/>
  <c r="AC813" i="1"/>
  <c r="AE813" i="1"/>
  <c r="AD813" i="1" s="1"/>
  <c r="AB813" i="1" s="1"/>
  <c r="AF813" i="1"/>
  <c r="CT813" i="1" s="1"/>
  <c r="AG813" i="1"/>
  <c r="CU813" i="1" s="1"/>
  <c r="T813" i="1" s="1"/>
  <c r="AH813" i="1"/>
  <c r="AI813" i="1"/>
  <c r="CW813" i="1" s="1"/>
  <c r="V813" i="1" s="1"/>
  <c r="AJ813" i="1"/>
  <c r="CQ813" i="1"/>
  <c r="CV813" i="1"/>
  <c r="U813" i="1" s="1"/>
  <c r="CX813" i="1"/>
  <c r="W813" i="1" s="1"/>
  <c r="FR813" i="1"/>
  <c r="GL813" i="1"/>
  <c r="GO813" i="1"/>
  <c r="GP813" i="1"/>
  <c r="GV813" i="1"/>
  <c r="HC813" i="1"/>
  <c r="GX813" i="1" s="1"/>
  <c r="C814" i="1"/>
  <c r="D814" i="1"/>
  <c r="I814" i="1"/>
  <c r="K814" i="1"/>
  <c r="P814" i="1"/>
  <c r="T814" i="1"/>
  <c r="U814" i="1"/>
  <c r="AC814" i="1"/>
  <c r="CQ814" i="1" s="1"/>
  <c r="AD814" i="1"/>
  <c r="AE814" i="1"/>
  <c r="AF814" i="1"/>
  <c r="AG814" i="1"/>
  <c r="AH814" i="1"/>
  <c r="AI814" i="1"/>
  <c r="AJ814" i="1"/>
  <c r="CX814" i="1" s="1"/>
  <c r="W814" i="1" s="1"/>
  <c r="CT814" i="1"/>
  <c r="CU814" i="1"/>
  <c r="CV814" i="1"/>
  <c r="CW814" i="1"/>
  <c r="V814" i="1" s="1"/>
  <c r="FR814" i="1"/>
  <c r="GL814" i="1"/>
  <c r="GO814" i="1"/>
  <c r="GP814" i="1"/>
  <c r="GV814" i="1"/>
  <c r="HC814" i="1"/>
  <c r="GX814" i="1" s="1"/>
  <c r="AC815" i="1"/>
  <c r="AD815" i="1"/>
  <c r="AE815" i="1"/>
  <c r="AF815" i="1"/>
  <c r="CT815" i="1" s="1"/>
  <c r="AG815" i="1"/>
  <c r="CU815" i="1" s="1"/>
  <c r="AH815" i="1"/>
  <c r="CV815" i="1" s="1"/>
  <c r="AI815" i="1"/>
  <c r="CW815" i="1" s="1"/>
  <c r="AJ815" i="1"/>
  <c r="CX815" i="1" s="1"/>
  <c r="CQ815" i="1"/>
  <c r="CR815" i="1"/>
  <c r="CS815" i="1"/>
  <c r="FR815" i="1"/>
  <c r="GL815" i="1"/>
  <c r="GO815" i="1"/>
  <c r="GP815" i="1"/>
  <c r="GV815" i="1"/>
  <c r="HC815" i="1"/>
  <c r="AC816" i="1"/>
  <c r="AD816" i="1"/>
  <c r="AE816" i="1"/>
  <c r="AF816" i="1"/>
  <c r="AG816" i="1"/>
  <c r="AH816" i="1"/>
  <c r="AI816" i="1"/>
  <c r="AJ816" i="1"/>
  <c r="CT816" i="1"/>
  <c r="CU816" i="1"/>
  <c r="CV816" i="1"/>
  <c r="CW816" i="1"/>
  <c r="CX816" i="1"/>
  <c r="FR816" i="1"/>
  <c r="GL816" i="1"/>
  <c r="GO816" i="1"/>
  <c r="GP816" i="1"/>
  <c r="GV816" i="1"/>
  <c r="HC816" i="1" s="1"/>
  <c r="C817" i="1"/>
  <c r="D817" i="1"/>
  <c r="I817" i="1"/>
  <c r="K817" i="1"/>
  <c r="W817" i="1"/>
  <c r="AC817" i="1"/>
  <c r="AD817" i="1"/>
  <c r="AE817" i="1"/>
  <c r="CS817" i="1" s="1"/>
  <c r="AF817" i="1"/>
  <c r="AG817" i="1"/>
  <c r="AH817" i="1"/>
  <c r="AI817" i="1"/>
  <c r="CW817" i="1" s="1"/>
  <c r="AJ817" i="1"/>
  <c r="CX817" i="1" s="1"/>
  <c r="CR817" i="1"/>
  <c r="CT817" i="1"/>
  <c r="CU817" i="1"/>
  <c r="T817" i="1" s="1"/>
  <c r="CV817" i="1"/>
  <c r="U817" i="1" s="1"/>
  <c r="FR817" i="1"/>
  <c r="GL817" i="1"/>
  <c r="GO817" i="1"/>
  <c r="GP817" i="1"/>
  <c r="GV817" i="1"/>
  <c r="HC817" i="1" s="1"/>
  <c r="C818" i="1"/>
  <c r="D818" i="1"/>
  <c r="I818" i="1"/>
  <c r="CX730" i="3" s="1"/>
  <c r="K818" i="1"/>
  <c r="V818" i="1"/>
  <c r="AB818" i="1"/>
  <c r="AC818" i="1"/>
  <c r="AD818" i="1"/>
  <c r="AE818" i="1"/>
  <c r="AF818" i="1"/>
  <c r="AG818" i="1"/>
  <c r="AH818" i="1"/>
  <c r="CV818" i="1" s="1"/>
  <c r="AI818" i="1"/>
  <c r="AJ818" i="1"/>
  <c r="CR818" i="1"/>
  <c r="CS818" i="1"/>
  <c r="CT818" i="1"/>
  <c r="CU818" i="1"/>
  <c r="T818" i="1" s="1"/>
  <c r="CW818" i="1"/>
  <c r="CX818" i="1"/>
  <c r="FR818" i="1"/>
  <c r="GL818" i="1"/>
  <c r="GO818" i="1"/>
  <c r="GP818" i="1"/>
  <c r="GV818" i="1"/>
  <c r="HC818" i="1"/>
  <c r="GX818" i="1" s="1"/>
  <c r="I819" i="1"/>
  <c r="P819" i="1" s="1"/>
  <c r="AC819" i="1"/>
  <c r="CQ819" i="1" s="1"/>
  <c r="AE819" i="1"/>
  <c r="AD819" i="1" s="1"/>
  <c r="AF819" i="1"/>
  <c r="AG819" i="1"/>
  <c r="AH819" i="1"/>
  <c r="AI819" i="1"/>
  <c r="AJ819" i="1"/>
  <c r="CX819" i="1" s="1"/>
  <c r="W819" i="1" s="1"/>
  <c r="CU819" i="1"/>
  <c r="CV819" i="1"/>
  <c r="CW819" i="1"/>
  <c r="FR819" i="1"/>
  <c r="GL819" i="1"/>
  <c r="GO819" i="1"/>
  <c r="GP819" i="1"/>
  <c r="GV819" i="1"/>
  <c r="HC819" i="1"/>
  <c r="GX819" i="1" s="1"/>
  <c r="AC820" i="1"/>
  <c r="AB820" i="1" s="1"/>
  <c r="AD820" i="1"/>
  <c r="AE820" i="1"/>
  <c r="AF820" i="1"/>
  <c r="AG820" i="1"/>
  <c r="CU820" i="1" s="1"/>
  <c r="AH820" i="1"/>
  <c r="CV820" i="1" s="1"/>
  <c r="AI820" i="1"/>
  <c r="CW820" i="1" s="1"/>
  <c r="AJ820" i="1"/>
  <c r="CX820" i="1" s="1"/>
  <c r="CQ820" i="1"/>
  <c r="CR820" i="1"/>
  <c r="CS820" i="1"/>
  <c r="CT820" i="1"/>
  <c r="FR820" i="1"/>
  <c r="GL820" i="1"/>
  <c r="GO820" i="1"/>
  <c r="GP820" i="1"/>
  <c r="GV820" i="1"/>
  <c r="HC820" i="1"/>
  <c r="AC821" i="1"/>
  <c r="AD821" i="1"/>
  <c r="AE821" i="1"/>
  <c r="AF821" i="1"/>
  <c r="CT821" i="1" s="1"/>
  <c r="AG821" i="1"/>
  <c r="AH821" i="1"/>
  <c r="AI821" i="1"/>
  <c r="AJ821" i="1"/>
  <c r="CU821" i="1"/>
  <c r="CV821" i="1"/>
  <c r="CW821" i="1"/>
  <c r="CX821" i="1"/>
  <c r="FR821" i="1"/>
  <c r="GL821" i="1"/>
  <c r="GO821" i="1"/>
  <c r="GP821" i="1"/>
  <c r="GV821" i="1"/>
  <c r="HC821" i="1"/>
  <c r="I822" i="1"/>
  <c r="AC822" i="1"/>
  <c r="AB822" i="1" s="1"/>
  <c r="AD822" i="1"/>
  <c r="AE822" i="1"/>
  <c r="AF822" i="1"/>
  <c r="AG822" i="1"/>
  <c r="AH822" i="1"/>
  <c r="CV822" i="1" s="1"/>
  <c r="AI822" i="1"/>
  <c r="AJ822" i="1"/>
  <c r="CR822" i="1"/>
  <c r="CS822" i="1"/>
  <c r="CT822" i="1"/>
  <c r="CU822" i="1"/>
  <c r="T822" i="1" s="1"/>
  <c r="CW822" i="1"/>
  <c r="V822" i="1" s="1"/>
  <c r="CX822" i="1"/>
  <c r="FR822" i="1"/>
  <c r="GL822" i="1"/>
  <c r="GO822" i="1"/>
  <c r="GP822" i="1"/>
  <c r="GV822" i="1"/>
  <c r="HC822" i="1"/>
  <c r="GX822" i="1" s="1"/>
  <c r="I823" i="1"/>
  <c r="AC823" i="1"/>
  <c r="AD823" i="1"/>
  <c r="AB823" i="1" s="1"/>
  <c r="AE823" i="1"/>
  <c r="AF823" i="1"/>
  <c r="AG823" i="1"/>
  <c r="AH823" i="1"/>
  <c r="CV823" i="1" s="1"/>
  <c r="U823" i="1" s="1"/>
  <c r="AI823" i="1"/>
  <c r="CW823" i="1" s="1"/>
  <c r="AJ823" i="1"/>
  <c r="CX823" i="1" s="1"/>
  <c r="CR823" i="1"/>
  <c r="CS823" i="1"/>
  <c r="CT823" i="1"/>
  <c r="CU823" i="1"/>
  <c r="FR823" i="1"/>
  <c r="GL823" i="1"/>
  <c r="GO823" i="1"/>
  <c r="GP823" i="1"/>
  <c r="GV823" i="1"/>
  <c r="HC823" i="1" s="1"/>
  <c r="AC824" i="1"/>
  <c r="AD824" i="1"/>
  <c r="AE824" i="1"/>
  <c r="AF824" i="1"/>
  <c r="CT824" i="1" s="1"/>
  <c r="AG824" i="1"/>
  <c r="CU824" i="1" s="1"/>
  <c r="AH824" i="1"/>
  <c r="CV824" i="1" s="1"/>
  <c r="AI824" i="1"/>
  <c r="CW824" i="1" s="1"/>
  <c r="AJ824" i="1"/>
  <c r="CX824" i="1" s="1"/>
  <c r="CQ824" i="1"/>
  <c r="CR824" i="1"/>
  <c r="CS824" i="1"/>
  <c r="FR824" i="1"/>
  <c r="GL824" i="1"/>
  <c r="GO824" i="1"/>
  <c r="GP824" i="1"/>
  <c r="GV824" i="1"/>
  <c r="HC824" i="1"/>
  <c r="AC825" i="1"/>
  <c r="CQ825" i="1" s="1"/>
  <c r="AE825" i="1"/>
  <c r="CR825" i="1" s="1"/>
  <c r="AF825" i="1"/>
  <c r="AG825" i="1"/>
  <c r="AH825" i="1"/>
  <c r="CV825" i="1" s="1"/>
  <c r="AI825" i="1"/>
  <c r="CW825" i="1" s="1"/>
  <c r="AJ825" i="1"/>
  <c r="CS825" i="1"/>
  <c r="CT825" i="1"/>
  <c r="CU825" i="1"/>
  <c r="CX825" i="1"/>
  <c r="FR825" i="1"/>
  <c r="GL825" i="1"/>
  <c r="GO825" i="1"/>
  <c r="GP825" i="1"/>
  <c r="GV825" i="1"/>
  <c r="HC825" i="1"/>
  <c r="AC826" i="1"/>
  <c r="AD826" i="1"/>
  <c r="AE826" i="1"/>
  <c r="AF826" i="1"/>
  <c r="AG826" i="1"/>
  <c r="AH826" i="1"/>
  <c r="CV826" i="1" s="1"/>
  <c r="AI826" i="1"/>
  <c r="AJ826" i="1"/>
  <c r="CX826" i="1" s="1"/>
  <c r="CR826" i="1"/>
  <c r="CS826" i="1"/>
  <c r="CT826" i="1"/>
  <c r="CU826" i="1"/>
  <c r="CW826" i="1"/>
  <c r="FR826" i="1"/>
  <c r="GL826" i="1"/>
  <c r="GO826" i="1"/>
  <c r="GP826" i="1"/>
  <c r="GV826" i="1"/>
  <c r="HC826" i="1"/>
  <c r="AB827" i="1"/>
  <c r="AC827" i="1"/>
  <c r="AD827" i="1"/>
  <c r="AE827" i="1"/>
  <c r="AF827" i="1"/>
  <c r="AG827" i="1"/>
  <c r="CU827" i="1" s="1"/>
  <c r="AH827" i="1"/>
  <c r="CV827" i="1" s="1"/>
  <c r="AI827" i="1"/>
  <c r="CW827" i="1" s="1"/>
  <c r="AJ827" i="1"/>
  <c r="CQ827" i="1"/>
  <c r="CR827" i="1"/>
  <c r="CS827" i="1"/>
  <c r="CT827" i="1"/>
  <c r="CX827" i="1"/>
  <c r="FR827" i="1"/>
  <c r="GL827" i="1"/>
  <c r="GO827" i="1"/>
  <c r="GP827" i="1"/>
  <c r="GV827" i="1"/>
  <c r="HC827" i="1" s="1"/>
  <c r="I828" i="1"/>
  <c r="Q828" i="1" s="1"/>
  <c r="P828" i="1"/>
  <c r="CP828" i="1" s="1"/>
  <c r="O828" i="1" s="1"/>
  <c r="R828" i="1"/>
  <c r="GK828" i="1" s="1"/>
  <c r="S828" i="1"/>
  <c r="CY828" i="1" s="1"/>
  <c r="X828" i="1" s="1"/>
  <c r="AC828" i="1"/>
  <c r="AD828" i="1"/>
  <c r="AE828" i="1"/>
  <c r="AF828" i="1"/>
  <c r="CT828" i="1" s="1"/>
  <c r="AG828" i="1"/>
  <c r="CU828" i="1" s="1"/>
  <c r="T828" i="1" s="1"/>
  <c r="AH828" i="1"/>
  <c r="CV828" i="1" s="1"/>
  <c r="AI828" i="1"/>
  <c r="CW828" i="1" s="1"/>
  <c r="V828" i="1" s="1"/>
  <c r="AJ828" i="1"/>
  <c r="CX828" i="1" s="1"/>
  <c r="W828" i="1" s="1"/>
  <c r="CR828" i="1"/>
  <c r="CS828" i="1"/>
  <c r="FR828" i="1"/>
  <c r="GL828" i="1"/>
  <c r="GO828" i="1"/>
  <c r="GP828" i="1"/>
  <c r="GV828" i="1"/>
  <c r="HC828" i="1"/>
  <c r="GX828" i="1" s="1"/>
  <c r="B830" i="1"/>
  <c r="C830" i="1"/>
  <c r="C803" i="1" s="1"/>
  <c r="D830" i="1"/>
  <c r="F830" i="1"/>
  <c r="G830" i="1"/>
  <c r="G803" i="1" s="1"/>
  <c r="BC830" i="1"/>
  <c r="F846" i="1" s="1"/>
  <c r="BD830" i="1"/>
  <c r="BX830" i="1"/>
  <c r="CK830" i="1"/>
  <c r="CK803" i="1" s="1"/>
  <c r="CL830" i="1"/>
  <c r="CM830" i="1"/>
  <c r="EL830" i="1"/>
  <c r="P848" i="1" s="1"/>
  <c r="EM830" i="1"/>
  <c r="P849" i="1" s="1"/>
  <c r="ET830" i="1"/>
  <c r="P843" i="1" s="1"/>
  <c r="EU830" i="1"/>
  <c r="FP830" i="1"/>
  <c r="EG830" i="1" s="1"/>
  <c r="FU830" i="1"/>
  <c r="FU803" i="1" s="1"/>
  <c r="FV830" i="1"/>
  <c r="FV803" i="1" s="1"/>
  <c r="GC830" i="1"/>
  <c r="GC803" i="1" s="1"/>
  <c r="GD830" i="1"/>
  <c r="GD803" i="1" s="1"/>
  <c r="GE830" i="1"/>
  <c r="EV830" i="1" s="1"/>
  <c r="EV803" i="1" s="1"/>
  <c r="P834" i="1"/>
  <c r="P846" i="1"/>
  <c r="D860" i="1"/>
  <c r="B862" i="1"/>
  <c r="C862" i="1"/>
  <c r="D862" i="1"/>
  <c r="E862" i="1"/>
  <c r="F862" i="1"/>
  <c r="G862" i="1"/>
  <c r="Z862" i="1"/>
  <c r="AA862" i="1"/>
  <c r="AM862" i="1"/>
  <c r="AN862" i="1"/>
  <c r="BE862" i="1"/>
  <c r="BF862" i="1"/>
  <c r="BG862" i="1"/>
  <c r="BH862" i="1"/>
  <c r="BI862" i="1"/>
  <c r="BJ862" i="1"/>
  <c r="BK862" i="1"/>
  <c r="BL862" i="1"/>
  <c r="BM862" i="1"/>
  <c r="BN862" i="1"/>
  <c r="BO862" i="1"/>
  <c r="BP862" i="1"/>
  <c r="BQ862" i="1"/>
  <c r="BR862" i="1"/>
  <c r="BS862" i="1"/>
  <c r="BT862" i="1"/>
  <c r="BU862" i="1"/>
  <c r="BV862" i="1"/>
  <c r="BW862" i="1"/>
  <c r="CN862" i="1"/>
  <c r="CO862" i="1"/>
  <c r="CP862" i="1"/>
  <c r="CQ862" i="1"/>
  <c r="CR862" i="1"/>
  <c r="CS862" i="1"/>
  <c r="CT862" i="1"/>
  <c r="CU862" i="1"/>
  <c r="CV862" i="1"/>
  <c r="CW862" i="1"/>
  <c r="CX862" i="1"/>
  <c r="CY862" i="1"/>
  <c r="CZ862" i="1"/>
  <c r="DA862" i="1"/>
  <c r="DB862" i="1"/>
  <c r="DC862" i="1"/>
  <c r="DD862" i="1"/>
  <c r="DE862" i="1"/>
  <c r="DF862" i="1"/>
  <c r="DR862" i="1"/>
  <c r="DS862" i="1"/>
  <c r="EE862" i="1"/>
  <c r="EF862" i="1"/>
  <c r="EM862" i="1"/>
  <c r="EW862" i="1"/>
  <c r="EX862" i="1"/>
  <c r="EY862" i="1"/>
  <c r="EZ862" i="1"/>
  <c r="FA862" i="1"/>
  <c r="FB862" i="1"/>
  <c r="FC862" i="1"/>
  <c r="FD862" i="1"/>
  <c r="FE862" i="1"/>
  <c r="FF862" i="1"/>
  <c r="FG862" i="1"/>
  <c r="FH862" i="1"/>
  <c r="FI862" i="1"/>
  <c r="FJ862" i="1"/>
  <c r="FK862" i="1"/>
  <c r="FL862" i="1"/>
  <c r="FM862" i="1"/>
  <c r="FN862" i="1"/>
  <c r="FO862" i="1"/>
  <c r="FV862" i="1"/>
  <c r="GE862" i="1"/>
  <c r="GF862" i="1"/>
  <c r="GG862" i="1"/>
  <c r="GH862" i="1"/>
  <c r="GI862" i="1"/>
  <c r="GJ862" i="1"/>
  <c r="GK862" i="1"/>
  <c r="GL862" i="1"/>
  <c r="GM862" i="1"/>
  <c r="GN862" i="1"/>
  <c r="GO862" i="1"/>
  <c r="GP862" i="1"/>
  <c r="GQ862" i="1"/>
  <c r="GR862" i="1"/>
  <c r="GS862" i="1"/>
  <c r="GT862" i="1"/>
  <c r="GU862" i="1"/>
  <c r="GV862" i="1"/>
  <c r="GW862" i="1"/>
  <c r="GX862" i="1"/>
  <c r="C864" i="1"/>
  <c r="D864" i="1"/>
  <c r="Q864" i="1"/>
  <c r="R864" i="1"/>
  <c r="U864" i="1"/>
  <c r="V864" i="1"/>
  <c r="AC864" i="1"/>
  <c r="P864" i="1" s="1"/>
  <c r="AE864" i="1"/>
  <c r="AD864" i="1" s="1"/>
  <c r="AF864" i="1"/>
  <c r="AG864" i="1"/>
  <c r="CU864" i="1" s="1"/>
  <c r="T864" i="1" s="1"/>
  <c r="AG869" i="1" s="1"/>
  <c r="AG862" i="1" s="1"/>
  <c r="AH864" i="1"/>
  <c r="CV864" i="1" s="1"/>
  <c r="AI864" i="1"/>
  <c r="CW864" i="1" s="1"/>
  <c r="AJ864" i="1"/>
  <c r="CQ864" i="1"/>
  <c r="CR864" i="1"/>
  <c r="CS864" i="1"/>
  <c r="CX864" i="1"/>
  <c r="W864" i="1" s="1"/>
  <c r="AJ869" i="1" s="1"/>
  <c r="FR864" i="1"/>
  <c r="GK864" i="1"/>
  <c r="GL864" i="1"/>
  <c r="GO864" i="1"/>
  <c r="GP864" i="1"/>
  <c r="GV864" i="1"/>
  <c r="HC864" i="1"/>
  <c r="GX864" i="1" s="1"/>
  <c r="CJ869" i="1" s="1"/>
  <c r="BA869" i="1" s="1"/>
  <c r="BA862" i="1" s="1"/>
  <c r="C865" i="1"/>
  <c r="D865" i="1"/>
  <c r="P865" i="1"/>
  <c r="AC865" i="1"/>
  <c r="AE865" i="1"/>
  <c r="AF865" i="1"/>
  <c r="AG865" i="1"/>
  <c r="CU865" i="1" s="1"/>
  <c r="T865" i="1" s="1"/>
  <c r="AH865" i="1"/>
  <c r="AI865" i="1"/>
  <c r="AJ865" i="1"/>
  <c r="CV865" i="1"/>
  <c r="U865" i="1" s="1"/>
  <c r="CW865" i="1"/>
  <c r="V865" i="1" s="1"/>
  <c r="CX865" i="1"/>
  <c r="W865" i="1" s="1"/>
  <c r="EB869" i="1" s="1"/>
  <c r="FR865" i="1"/>
  <c r="GL865" i="1"/>
  <c r="GO865" i="1"/>
  <c r="GP865" i="1"/>
  <c r="GV865" i="1"/>
  <c r="HC865" i="1"/>
  <c r="GX865" i="1" s="1"/>
  <c r="GB869" i="1" s="1"/>
  <c r="C866" i="1"/>
  <c r="D866" i="1"/>
  <c r="Q866" i="1"/>
  <c r="S866" i="1"/>
  <c r="CY866" i="1" s="1"/>
  <c r="X866" i="1" s="1"/>
  <c r="T866" i="1"/>
  <c r="AC866" i="1"/>
  <c r="CQ866" i="1" s="1"/>
  <c r="AD866" i="1"/>
  <c r="AE866" i="1"/>
  <c r="CS866" i="1" s="1"/>
  <c r="AF866" i="1"/>
  <c r="AG866" i="1"/>
  <c r="AH866" i="1"/>
  <c r="CV866" i="1" s="1"/>
  <c r="U866" i="1" s="1"/>
  <c r="AI866" i="1"/>
  <c r="CW866" i="1" s="1"/>
  <c r="V866" i="1" s="1"/>
  <c r="AJ866" i="1"/>
  <c r="CX866" i="1" s="1"/>
  <c r="W866" i="1" s="1"/>
  <c r="CR866" i="1"/>
  <c r="CT866" i="1"/>
  <c r="CU866" i="1"/>
  <c r="CZ866" i="1"/>
  <c r="Y866" i="1" s="1"/>
  <c r="FR866" i="1"/>
  <c r="BY869" i="1" s="1"/>
  <c r="GL866" i="1"/>
  <c r="BZ869" i="1" s="1"/>
  <c r="GO866" i="1"/>
  <c r="GP866" i="1"/>
  <c r="CD869" i="1" s="1"/>
  <c r="GV866" i="1"/>
  <c r="HC866" i="1" s="1"/>
  <c r="GX866" i="1"/>
  <c r="C867" i="1"/>
  <c r="D867" i="1"/>
  <c r="P867" i="1"/>
  <c r="Q867" i="1"/>
  <c r="R867" i="1"/>
  <c r="T867" i="1"/>
  <c r="U867" i="1"/>
  <c r="V867" i="1"/>
  <c r="AC867" i="1"/>
  <c r="AE867" i="1"/>
  <c r="AF867" i="1"/>
  <c r="AG867" i="1"/>
  <c r="AH867" i="1"/>
  <c r="CV867" i="1" s="1"/>
  <c r="AI867" i="1"/>
  <c r="CW867" i="1" s="1"/>
  <c r="AJ867" i="1"/>
  <c r="CX867" i="1" s="1"/>
  <c r="W867" i="1" s="1"/>
  <c r="CQ867" i="1"/>
  <c r="CU867" i="1"/>
  <c r="FR867" i="1"/>
  <c r="GK867" i="1"/>
  <c r="GL867" i="1"/>
  <c r="GO867" i="1"/>
  <c r="GP867" i="1"/>
  <c r="GV867" i="1"/>
  <c r="HC867" i="1" s="1"/>
  <c r="GX867" i="1" s="1"/>
  <c r="B869" i="1"/>
  <c r="C869" i="1"/>
  <c r="D869" i="1"/>
  <c r="F869" i="1"/>
  <c r="G869" i="1"/>
  <c r="T869" i="1"/>
  <c r="BB869" i="1"/>
  <c r="BC869" i="1"/>
  <c r="BD869" i="1"/>
  <c r="BX869" i="1"/>
  <c r="CK869" i="1"/>
  <c r="CK862" i="1" s="1"/>
  <c r="CL869" i="1"/>
  <c r="CL862" i="1" s="1"/>
  <c r="CM869" i="1"/>
  <c r="CM862" i="1" s="1"/>
  <c r="DZ869" i="1"/>
  <c r="DM869" i="1" s="1"/>
  <c r="EA869" i="1"/>
  <c r="EA862" i="1" s="1"/>
  <c r="ET869" i="1"/>
  <c r="EV869" i="1"/>
  <c r="EV862" i="1" s="1"/>
  <c r="FP869" i="1"/>
  <c r="FQ869" i="1"/>
  <c r="FU869" i="1"/>
  <c r="EL869" i="1" s="1"/>
  <c r="EL862" i="1" s="1"/>
  <c r="FV869" i="1"/>
  <c r="EM869" i="1" s="1"/>
  <c r="GC869" i="1"/>
  <c r="GC862" i="1" s="1"/>
  <c r="GD869" i="1"/>
  <c r="GE869" i="1"/>
  <c r="P888" i="1"/>
  <c r="F889" i="1"/>
  <c r="P894" i="1"/>
  <c r="D899" i="1"/>
  <c r="C901" i="1"/>
  <c r="D901" i="1"/>
  <c r="E901" i="1"/>
  <c r="G901" i="1"/>
  <c r="V901" i="1"/>
  <c r="Z901" i="1"/>
  <c r="AA901" i="1"/>
  <c r="AM901" i="1"/>
  <c r="AN901" i="1"/>
  <c r="AO901" i="1"/>
  <c r="BB901" i="1"/>
  <c r="BE901" i="1"/>
  <c r="BF901" i="1"/>
  <c r="BG901" i="1"/>
  <c r="BH901" i="1"/>
  <c r="BI901" i="1"/>
  <c r="BJ901" i="1"/>
  <c r="BK901" i="1"/>
  <c r="BL901" i="1"/>
  <c r="BM901" i="1"/>
  <c r="BN901" i="1"/>
  <c r="BO901" i="1"/>
  <c r="BP901" i="1"/>
  <c r="BQ901" i="1"/>
  <c r="BR901" i="1"/>
  <c r="BS901" i="1"/>
  <c r="BT901" i="1"/>
  <c r="BU901" i="1"/>
  <c r="BV901" i="1"/>
  <c r="BW901" i="1"/>
  <c r="BX901" i="1"/>
  <c r="BY901" i="1"/>
  <c r="BZ901" i="1"/>
  <c r="CK901" i="1"/>
  <c r="CL901" i="1"/>
  <c r="CM901" i="1"/>
  <c r="CN901" i="1"/>
  <c r="CO901" i="1"/>
  <c r="CP901" i="1"/>
  <c r="CQ901" i="1"/>
  <c r="CR901" i="1"/>
  <c r="CS901" i="1"/>
  <c r="CT901" i="1"/>
  <c r="CU901" i="1"/>
  <c r="CV901" i="1"/>
  <c r="CW901" i="1"/>
  <c r="CX901" i="1"/>
  <c r="CY901" i="1"/>
  <c r="CZ901" i="1"/>
  <c r="DA901" i="1"/>
  <c r="DB901" i="1"/>
  <c r="DC901" i="1"/>
  <c r="DD901" i="1"/>
  <c r="DE901" i="1"/>
  <c r="DF901" i="1"/>
  <c r="DR901" i="1"/>
  <c r="DS901" i="1"/>
  <c r="DV901" i="1"/>
  <c r="DW901" i="1"/>
  <c r="EE901" i="1"/>
  <c r="EF901" i="1"/>
  <c r="EG901" i="1"/>
  <c r="EI901" i="1"/>
  <c r="EW901" i="1"/>
  <c r="EX901" i="1"/>
  <c r="EY901" i="1"/>
  <c r="EZ901" i="1"/>
  <c r="FA901" i="1"/>
  <c r="FB901" i="1"/>
  <c r="FC901" i="1"/>
  <c r="FD901" i="1"/>
  <c r="FE901" i="1"/>
  <c r="FF901" i="1"/>
  <c r="FG901" i="1"/>
  <c r="FH901" i="1"/>
  <c r="FI901" i="1"/>
  <c r="FJ901" i="1"/>
  <c r="FK901" i="1"/>
  <c r="FL901" i="1"/>
  <c r="FM901" i="1"/>
  <c r="FN901" i="1"/>
  <c r="FO901" i="1"/>
  <c r="FQ901" i="1"/>
  <c r="GE901" i="1"/>
  <c r="GF901" i="1"/>
  <c r="GG901" i="1"/>
  <c r="GH901" i="1"/>
  <c r="GI901" i="1"/>
  <c r="GJ901" i="1"/>
  <c r="GK901" i="1"/>
  <c r="GL901" i="1"/>
  <c r="GM901" i="1"/>
  <c r="GN901" i="1"/>
  <c r="GO901" i="1"/>
  <c r="GP901" i="1"/>
  <c r="GQ901" i="1"/>
  <c r="GR901" i="1"/>
  <c r="GS901" i="1"/>
  <c r="GT901" i="1"/>
  <c r="GU901" i="1"/>
  <c r="GV901" i="1"/>
  <c r="GW901" i="1"/>
  <c r="GX901" i="1"/>
  <c r="C903" i="1"/>
  <c r="D903" i="1"/>
  <c r="P903" i="1"/>
  <c r="AC906" i="1" s="1"/>
  <c r="Q903" i="1"/>
  <c r="AD906" i="1" s="1"/>
  <c r="S903" i="1"/>
  <c r="AF906" i="1" s="1"/>
  <c r="AF901" i="1" s="1"/>
  <c r="T903" i="1"/>
  <c r="AG906" i="1" s="1"/>
  <c r="AG901" i="1" s="1"/>
  <c r="U903" i="1"/>
  <c r="AH906" i="1" s="1"/>
  <c r="AH901" i="1" s="1"/>
  <c r="AC903" i="1"/>
  <c r="AE903" i="1"/>
  <c r="AF903" i="1"/>
  <c r="AG903" i="1"/>
  <c r="CU903" i="1" s="1"/>
  <c r="AH903" i="1"/>
  <c r="CV903" i="1" s="1"/>
  <c r="AI903" i="1"/>
  <c r="CW903" i="1" s="1"/>
  <c r="V903" i="1" s="1"/>
  <c r="AI906" i="1" s="1"/>
  <c r="AI901" i="1" s="1"/>
  <c r="AJ903" i="1"/>
  <c r="CX903" i="1" s="1"/>
  <c r="W903" i="1" s="1"/>
  <c r="CQ903" i="1"/>
  <c r="CT903" i="1"/>
  <c r="CY903" i="1"/>
  <c r="X903" i="1" s="1"/>
  <c r="AK906" i="1" s="1"/>
  <c r="CZ903" i="1"/>
  <c r="Y903" i="1" s="1"/>
  <c r="AL906" i="1" s="1"/>
  <c r="FR903" i="1"/>
  <c r="BY906" i="1" s="1"/>
  <c r="GL903" i="1"/>
  <c r="BZ906" i="1" s="1"/>
  <c r="GN903" i="1"/>
  <c r="GO903" i="1"/>
  <c r="GV903" i="1"/>
  <c r="HC903" i="1" s="1"/>
  <c r="GX903" i="1" s="1"/>
  <c r="C904" i="1"/>
  <c r="D904" i="1"/>
  <c r="Q904" i="1"/>
  <c r="R904" i="1"/>
  <c r="GK904" i="1" s="1"/>
  <c r="S904" i="1"/>
  <c r="T904" i="1"/>
  <c r="DY906" i="1" s="1"/>
  <c r="AB904" i="1"/>
  <c r="AC904" i="1"/>
  <c r="AD904" i="1"/>
  <c r="AE904" i="1"/>
  <c r="AF904" i="1"/>
  <c r="AG904" i="1"/>
  <c r="AH904" i="1"/>
  <c r="AI904" i="1"/>
  <c r="CW904" i="1" s="1"/>
  <c r="V904" i="1" s="1"/>
  <c r="EA906" i="1" s="1"/>
  <c r="AJ904" i="1"/>
  <c r="CX904" i="1" s="1"/>
  <c r="W904" i="1" s="1"/>
  <c r="EB906" i="1" s="1"/>
  <c r="CT904" i="1"/>
  <c r="CU904" i="1"/>
  <c r="CV904" i="1"/>
  <c r="U904" i="1" s="1"/>
  <c r="DZ906" i="1" s="1"/>
  <c r="FR904" i="1"/>
  <c r="FQ906" i="1" s="1"/>
  <c r="GL904" i="1"/>
  <c r="GN904" i="1"/>
  <c r="GO904" i="1"/>
  <c r="FU906" i="1" s="1"/>
  <c r="GV904" i="1"/>
  <c r="HC904" i="1"/>
  <c r="GX904" i="1" s="1"/>
  <c r="GB906" i="1" s="1"/>
  <c r="B906" i="1"/>
  <c r="B901" i="1" s="1"/>
  <c r="C906" i="1"/>
  <c r="D906" i="1"/>
  <c r="F906" i="1"/>
  <c r="F901" i="1" s="1"/>
  <c r="G906" i="1"/>
  <c r="V906" i="1"/>
  <c r="F929" i="1" s="1"/>
  <c r="AJ906" i="1"/>
  <c r="AJ901" i="1" s="1"/>
  <c r="AO906" i="1"/>
  <c r="AQ906" i="1"/>
  <c r="BC906" i="1"/>
  <c r="BC901" i="1" s="1"/>
  <c r="BD906" i="1"/>
  <c r="BX906" i="1"/>
  <c r="CB906" i="1"/>
  <c r="CC906" i="1"/>
  <c r="AT906" i="1" s="1"/>
  <c r="CJ906" i="1"/>
  <c r="CJ901" i="1" s="1"/>
  <c r="CK906" i="1"/>
  <c r="BB906" i="1" s="1"/>
  <c r="F919" i="1" s="1"/>
  <c r="CL906" i="1"/>
  <c r="CM906" i="1"/>
  <c r="DV906" i="1"/>
  <c r="DI906" i="1" s="1"/>
  <c r="DW906" i="1"/>
  <c r="DJ906" i="1" s="1"/>
  <c r="DX906" i="1"/>
  <c r="EG906" i="1"/>
  <c r="ET906" i="1"/>
  <c r="EV906" i="1"/>
  <c r="FP906" i="1"/>
  <c r="FP901" i="1" s="1"/>
  <c r="FR906" i="1"/>
  <c r="EI906" i="1" s="1"/>
  <c r="FT906" i="1"/>
  <c r="FT901" i="1" s="1"/>
  <c r="FY906" i="1"/>
  <c r="FY901" i="1" s="1"/>
  <c r="GC906" i="1"/>
  <c r="GC901" i="1" s="1"/>
  <c r="GD906" i="1"/>
  <c r="EU906" i="1" s="1"/>
  <c r="EU901" i="1" s="1"/>
  <c r="GE906" i="1"/>
  <c r="F910" i="1"/>
  <c r="P910" i="1"/>
  <c r="P916" i="1"/>
  <c r="F922" i="1"/>
  <c r="D936" i="1"/>
  <c r="B938" i="1"/>
  <c r="C938" i="1"/>
  <c r="D938" i="1"/>
  <c r="E938" i="1"/>
  <c r="Z938" i="1"/>
  <c r="AA938" i="1"/>
  <c r="AG938" i="1"/>
  <c r="AM938" i="1"/>
  <c r="AN938" i="1"/>
  <c r="BE938" i="1"/>
  <c r="BF938" i="1"/>
  <c r="BG938" i="1"/>
  <c r="BH938" i="1"/>
  <c r="BI938" i="1"/>
  <c r="BJ938" i="1"/>
  <c r="BK938" i="1"/>
  <c r="BL938" i="1"/>
  <c r="BM938" i="1"/>
  <c r="BN938" i="1"/>
  <c r="BO938" i="1"/>
  <c r="BP938" i="1"/>
  <c r="BQ938" i="1"/>
  <c r="BR938" i="1"/>
  <c r="BS938" i="1"/>
  <c r="BT938" i="1"/>
  <c r="BU938" i="1"/>
  <c r="BV938" i="1"/>
  <c r="BW938" i="1"/>
  <c r="BX938" i="1"/>
  <c r="CK938" i="1"/>
  <c r="CN938" i="1"/>
  <c r="CO938" i="1"/>
  <c r="CP938" i="1"/>
  <c r="CQ938" i="1"/>
  <c r="CR938" i="1"/>
  <c r="CS938" i="1"/>
  <c r="CT938" i="1"/>
  <c r="CU938" i="1"/>
  <c r="CV938" i="1"/>
  <c r="CW938" i="1"/>
  <c r="CX938" i="1"/>
  <c r="CY938" i="1"/>
  <c r="CZ938" i="1"/>
  <c r="DA938" i="1"/>
  <c r="DB938" i="1"/>
  <c r="DC938" i="1"/>
  <c r="DD938" i="1"/>
  <c r="DE938" i="1"/>
  <c r="DF938" i="1"/>
  <c r="DR938" i="1"/>
  <c r="DS938" i="1"/>
  <c r="EE938" i="1"/>
  <c r="EF938" i="1"/>
  <c r="EI938" i="1"/>
  <c r="EV938" i="1"/>
  <c r="EW938" i="1"/>
  <c r="EX938" i="1"/>
  <c r="EY938" i="1"/>
  <c r="EZ938" i="1"/>
  <c r="FA938" i="1"/>
  <c r="FB938" i="1"/>
  <c r="FC938" i="1"/>
  <c r="FD938" i="1"/>
  <c r="FE938" i="1"/>
  <c r="FF938" i="1"/>
  <c r="FG938" i="1"/>
  <c r="FH938" i="1"/>
  <c r="FI938" i="1"/>
  <c r="FJ938" i="1"/>
  <c r="FK938" i="1"/>
  <c r="FL938" i="1"/>
  <c r="FM938" i="1"/>
  <c r="FN938" i="1"/>
  <c r="FO938" i="1"/>
  <c r="FP938" i="1"/>
  <c r="FR938" i="1"/>
  <c r="FT938" i="1"/>
  <c r="GC938" i="1"/>
  <c r="GE938" i="1"/>
  <c r="GF938" i="1"/>
  <c r="GG938" i="1"/>
  <c r="GH938" i="1"/>
  <c r="GI938" i="1"/>
  <c r="GJ938" i="1"/>
  <c r="GK938" i="1"/>
  <c r="GL938" i="1"/>
  <c r="GM938" i="1"/>
  <c r="GN938" i="1"/>
  <c r="GO938" i="1"/>
  <c r="GP938" i="1"/>
  <c r="GQ938" i="1"/>
  <c r="GR938" i="1"/>
  <c r="GS938" i="1"/>
  <c r="GT938" i="1"/>
  <c r="GU938" i="1"/>
  <c r="GV938" i="1"/>
  <c r="GW938" i="1"/>
  <c r="GX938" i="1"/>
  <c r="C940" i="1"/>
  <c r="D940" i="1"/>
  <c r="AC940" i="1"/>
  <c r="AE940" i="1"/>
  <c r="AF940" i="1"/>
  <c r="S940" i="1" s="1"/>
  <c r="CZ940" i="1" s="1"/>
  <c r="Y940" i="1" s="1"/>
  <c r="AG940" i="1"/>
  <c r="AH940" i="1"/>
  <c r="AI940" i="1"/>
  <c r="AJ940" i="1"/>
  <c r="CU940" i="1"/>
  <c r="T940" i="1" s="1"/>
  <c r="CV940" i="1"/>
  <c r="U940" i="1" s="1"/>
  <c r="CW940" i="1"/>
  <c r="V940" i="1" s="1"/>
  <c r="CX940" i="1"/>
  <c r="W940" i="1" s="1"/>
  <c r="FR940" i="1"/>
  <c r="GL940" i="1"/>
  <c r="GN940" i="1"/>
  <c r="GO940" i="1"/>
  <c r="GV940" i="1"/>
  <c r="HC940" i="1" s="1"/>
  <c r="GX940" i="1" s="1"/>
  <c r="C941" i="1"/>
  <c r="D941" i="1"/>
  <c r="R941" i="1"/>
  <c r="U941" i="1"/>
  <c r="V941" i="1"/>
  <c r="W941" i="1"/>
  <c r="X941" i="1"/>
  <c r="AB941" i="1"/>
  <c r="AC941" i="1"/>
  <c r="P941" i="1" s="1"/>
  <c r="AD941" i="1"/>
  <c r="AE941" i="1"/>
  <c r="Q941" i="1" s="1"/>
  <c r="AF941" i="1"/>
  <c r="S941" i="1" s="1"/>
  <c r="CY941" i="1" s="1"/>
  <c r="AG941" i="1"/>
  <c r="AH941" i="1"/>
  <c r="CV941" i="1" s="1"/>
  <c r="AI941" i="1"/>
  <c r="CW941" i="1" s="1"/>
  <c r="AJ941" i="1"/>
  <c r="CX941" i="1" s="1"/>
  <c r="CQ941" i="1"/>
  <c r="CR941" i="1"/>
  <c r="CS941" i="1"/>
  <c r="CT941" i="1"/>
  <c r="CU941" i="1"/>
  <c r="T941" i="1" s="1"/>
  <c r="FR941" i="1"/>
  <c r="GK941" i="1"/>
  <c r="GL941" i="1"/>
  <c r="GN941" i="1"/>
  <c r="GO941" i="1"/>
  <c r="GV941" i="1"/>
  <c r="HC941" i="1"/>
  <c r="GX941" i="1" s="1"/>
  <c r="C942" i="1"/>
  <c r="D942" i="1"/>
  <c r="I942" i="1"/>
  <c r="K942" i="1"/>
  <c r="AC942" i="1"/>
  <c r="AE942" i="1"/>
  <c r="AF942" i="1"/>
  <c r="S942" i="1" s="1"/>
  <c r="CY942" i="1" s="1"/>
  <c r="X942" i="1" s="1"/>
  <c r="AG942" i="1"/>
  <c r="AH942" i="1"/>
  <c r="AI942" i="1"/>
  <c r="AJ942" i="1"/>
  <c r="CU942" i="1"/>
  <c r="T942" i="1" s="1"/>
  <c r="CV942" i="1"/>
  <c r="U942" i="1" s="1"/>
  <c r="CW942" i="1"/>
  <c r="V942" i="1" s="1"/>
  <c r="CX942" i="1"/>
  <c r="W942" i="1" s="1"/>
  <c r="FR942" i="1"/>
  <c r="GL942" i="1"/>
  <c r="GN942" i="1"/>
  <c r="GO942" i="1"/>
  <c r="GV942" i="1"/>
  <c r="HC942" i="1"/>
  <c r="GX942" i="1" s="1"/>
  <c r="C943" i="1"/>
  <c r="D943" i="1"/>
  <c r="I943" i="1"/>
  <c r="K943" i="1"/>
  <c r="W943" i="1"/>
  <c r="AC943" i="1"/>
  <c r="AE943" i="1"/>
  <c r="AD943" i="1" s="1"/>
  <c r="AF943" i="1"/>
  <c r="AG943" i="1"/>
  <c r="AH943" i="1"/>
  <c r="CV943" i="1" s="1"/>
  <c r="AI943" i="1"/>
  <c r="CW943" i="1" s="1"/>
  <c r="AJ943" i="1"/>
  <c r="CX943" i="1" s="1"/>
  <c r="CR943" i="1"/>
  <c r="CS943" i="1"/>
  <c r="CT943" i="1"/>
  <c r="CU943" i="1"/>
  <c r="T943" i="1" s="1"/>
  <c r="FR943" i="1"/>
  <c r="GL943" i="1"/>
  <c r="GN943" i="1"/>
  <c r="GO943" i="1"/>
  <c r="GV943" i="1"/>
  <c r="HC943" i="1" s="1"/>
  <c r="C944" i="1"/>
  <c r="D944" i="1"/>
  <c r="P944" i="1"/>
  <c r="R944" i="1"/>
  <c r="S944" i="1"/>
  <c r="CY944" i="1" s="1"/>
  <c r="X944" i="1" s="1"/>
  <c r="AC944" i="1"/>
  <c r="AD944" i="1"/>
  <c r="AE944" i="1"/>
  <c r="Q944" i="1" s="1"/>
  <c r="AF944" i="1"/>
  <c r="CT944" i="1" s="1"/>
  <c r="AG944" i="1"/>
  <c r="AH944" i="1"/>
  <c r="CV944" i="1" s="1"/>
  <c r="U944" i="1" s="1"/>
  <c r="AI944" i="1"/>
  <c r="AJ944" i="1"/>
  <c r="CR944" i="1"/>
  <c r="CS944" i="1"/>
  <c r="CU944" i="1"/>
  <c r="T944" i="1" s="1"/>
  <c r="CW944" i="1"/>
  <c r="V944" i="1" s="1"/>
  <c r="CX944" i="1"/>
  <c r="W944" i="1" s="1"/>
  <c r="FR944" i="1"/>
  <c r="GL944" i="1"/>
  <c r="GN944" i="1"/>
  <c r="GO944" i="1"/>
  <c r="GV944" i="1"/>
  <c r="HC944" i="1"/>
  <c r="GX944" i="1" s="1"/>
  <c r="C945" i="1"/>
  <c r="D945" i="1"/>
  <c r="P945" i="1"/>
  <c r="AC945" i="1"/>
  <c r="CQ945" i="1" s="1"/>
  <c r="AE945" i="1"/>
  <c r="R945" i="1" s="1"/>
  <c r="GK945" i="1" s="1"/>
  <c r="AF945" i="1"/>
  <c r="AG945" i="1"/>
  <c r="CU945" i="1" s="1"/>
  <c r="T945" i="1" s="1"/>
  <c r="AH945" i="1"/>
  <c r="AI945" i="1"/>
  <c r="CW945" i="1" s="1"/>
  <c r="V945" i="1" s="1"/>
  <c r="AJ945" i="1"/>
  <c r="CV945" i="1"/>
  <c r="U945" i="1" s="1"/>
  <c r="CX945" i="1"/>
  <c r="W945" i="1" s="1"/>
  <c r="FR945" i="1"/>
  <c r="GL945" i="1"/>
  <c r="GN945" i="1"/>
  <c r="GO945" i="1"/>
  <c r="GV945" i="1"/>
  <c r="HC945" i="1"/>
  <c r="GX945" i="1" s="1"/>
  <c r="C946" i="1"/>
  <c r="D946" i="1"/>
  <c r="I946" i="1"/>
  <c r="K946" i="1"/>
  <c r="W946" i="1"/>
  <c r="AC946" i="1"/>
  <c r="AE946" i="1"/>
  <c r="Q946" i="1" s="1"/>
  <c r="AF946" i="1"/>
  <c r="AG946" i="1"/>
  <c r="CU946" i="1" s="1"/>
  <c r="T946" i="1" s="1"/>
  <c r="AH946" i="1"/>
  <c r="CV946" i="1" s="1"/>
  <c r="U946" i="1" s="1"/>
  <c r="AI946" i="1"/>
  <c r="AJ946" i="1"/>
  <c r="CW946" i="1"/>
  <c r="V946" i="1" s="1"/>
  <c r="CX946" i="1"/>
  <c r="FR946" i="1"/>
  <c r="GL946" i="1"/>
  <c r="GN946" i="1"/>
  <c r="GO946" i="1"/>
  <c r="GV946" i="1"/>
  <c r="HC946" i="1"/>
  <c r="GX946" i="1" s="1"/>
  <c r="C947" i="1"/>
  <c r="D947" i="1"/>
  <c r="I947" i="1"/>
  <c r="S947" i="1" s="1"/>
  <c r="CZ947" i="1" s="1"/>
  <c r="Y947" i="1" s="1"/>
  <c r="K947" i="1"/>
  <c r="AC947" i="1"/>
  <c r="CQ947" i="1" s="1"/>
  <c r="AE947" i="1"/>
  <c r="AD947" i="1" s="1"/>
  <c r="AF947" i="1"/>
  <c r="AG947" i="1"/>
  <c r="AH947" i="1"/>
  <c r="AI947" i="1"/>
  <c r="CW947" i="1" s="1"/>
  <c r="AJ947" i="1"/>
  <c r="CT947" i="1"/>
  <c r="CU947" i="1"/>
  <c r="T947" i="1" s="1"/>
  <c r="CV947" i="1"/>
  <c r="U947" i="1" s="1"/>
  <c r="CX947" i="1"/>
  <c r="W947" i="1" s="1"/>
  <c r="CY947" i="1"/>
  <c r="X947" i="1" s="1"/>
  <c r="FR947" i="1"/>
  <c r="GL947" i="1"/>
  <c r="GN947" i="1"/>
  <c r="GO947" i="1"/>
  <c r="GV947" i="1"/>
  <c r="HC947" i="1"/>
  <c r="GX947" i="1" s="1"/>
  <c r="C948" i="1"/>
  <c r="D948" i="1"/>
  <c r="R948" i="1"/>
  <c r="S948" i="1"/>
  <c r="CY948" i="1" s="1"/>
  <c r="X948" i="1" s="1"/>
  <c r="AC948" i="1"/>
  <c r="CQ948" i="1" s="1"/>
  <c r="AE948" i="1"/>
  <c r="AF948" i="1"/>
  <c r="AG948" i="1"/>
  <c r="AH948" i="1"/>
  <c r="CV948" i="1" s="1"/>
  <c r="U948" i="1" s="1"/>
  <c r="AI948" i="1"/>
  <c r="AJ948" i="1"/>
  <c r="CX948" i="1" s="1"/>
  <c r="W948" i="1" s="1"/>
  <c r="CT948" i="1"/>
  <c r="CU948" i="1"/>
  <c r="T948" i="1" s="1"/>
  <c r="CW948" i="1"/>
  <c r="V948" i="1" s="1"/>
  <c r="CZ948" i="1"/>
  <c r="Y948" i="1" s="1"/>
  <c r="FR948" i="1"/>
  <c r="GL948" i="1"/>
  <c r="GN948" i="1"/>
  <c r="GO948" i="1"/>
  <c r="GV948" i="1"/>
  <c r="HC948" i="1"/>
  <c r="GX948" i="1" s="1"/>
  <c r="C949" i="1"/>
  <c r="D949" i="1"/>
  <c r="P949" i="1"/>
  <c r="R949" i="1"/>
  <c r="GK949" i="1" s="1"/>
  <c r="S949" i="1"/>
  <c r="CY949" i="1" s="1"/>
  <c r="X949" i="1" s="1"/>
  <c r="AC949" i="1"/>
  <c r="AD949" i="1"/>
  <c r="AE949" i="1"/>
  <c r="Q949" i="1" s="1"/>
  <c r="AF949" i="1"/>
  <c r="CT949" i="1" s="1"/>
  <c r="AG949" i="1"/>
  <c r="CU949" i="1" s="1"/>
  <c r="T949" i="1" s="1"/>
  <c r="AH949" i="1"/>
  <c r="CV949" i="1" s="1"/>
  <c r="U949" i="1" s="1"/>
  <c r="AI949" i="1"/>
  <c r="AJ949" i="1"/>
  <c r="CX949" i="1" s="1"/>
  <c r="W949" i="1" s="1"/>
  <c r="CR949" i="1"/>
  <c r="CS949" i="1"/>
  <c r="CW949" i="1"/>
  <c r="V949" i="1" s="1"/>
  <c r="FR949" i="1"/>
  <c r="GL949" i="1"/>
  <c r="GN949" i="1"/>
  <c r="GO949" i="1"/>
  <c r="GV949" i="1"/>
  <c r="HC949" i="1"/>
  <c r="GX949" i="1" s="1"/>
  <c r="C950" i="1"/>
  <c r="D950" i="1"/>
  <c r="W950" i="1"/>
  <c r="AC950" i="1"/>
  <c r="AE950" i="1"/>
  <c r="Q950" i="1" s="1"/>
  <c r="AD957" i="1" s="1"/>
  <c r="AF950" i="1"/>
  <c r="S950" i="1" s="1"/>
  <c r="AG950" i="1"/>
  <c r="AH950" i="1"/>
  <c r="CV950" i="1" s="1"/>
  <c r="U950" i="1" s="1"/>
  <c r="AH957" i="1" s="1"/>
  <c r="AI950" i="1"/>
  <c r="AJ950" i="1"/>
  <c r="CU950" i="1"/>
  <c r="T950" i="1" s="1"/>
  <c r="CW950" i="1"/>
  <c r="V950" i="1" s="1"/>
  <c r="CX950" i="1"/>
  <c r="FR950" i="1"/>
  <c r="GL950" i="1"/>
  <c r="GN950" i="1"/>
  <c r="GO950" i="1"/>
  <c r="GV950" i="1"/>
  <c r="HC950" i="1" s="1"/>
  <c r="GX950" i="1" s="1"/>
  <c r="CJ957" i="1" s="1"/>
  <c r="C951" i="1"/>
  <c r="D951" i="1"/>
  <c r="Q951" i="1"/>
  <c r="DV957" i="1" s="1"/>
  <c r="DV938" i="1" s="1"/>
  <c r="R951" i="1"/>
  <c r="DW957" i="1" s="1"/>
  <c r="V951" i="1"/>
  <c r="AC951" i="1"/>
  <c r="AE951" i="1"/>
  <c r="AD951" i="1" s="1"/>
  <c r="AF951" i="1"/>
  <c r="AG951" i="1"/>
  <c r="CU951" i="1" s="1"/>
  <c r="T951" i="1" s="1"/>
  <c r="AH951" i="1"/>
  <c r="AI951" i="1"/>
  <c r="CW951" i="1" s="1"/>
  <c r="AJ951" i="1"/>
  <c r="CR951" i="1"/>
  <c r="CS951" i="1"/>
  <c r="CV951" i="1"/>
  <c r="U951" i="1" s="1"/>
  <c r="DZ957" i="1" s="1"/>
  <c r="CX951" i="1"/>
  <c r="W951" i="1" s="1"/>
  <c r="EB957" i="1" s="1"/>
  <c r="FR951" i="1"/>
  <c r="FQ957" i="1" s="1"/>
  <c r="FQ938" i="1" s="1"/>
  <c r="GK951" i="1"/>
  <c r="GL951" i="1"/>
  <c r="FR957" i="1" s="1"/>
  <c r="EI957" i="1" s="1"/>
  <c r="P967" i="1" s="1"/>
  <c r="GN951" i="1"/>
  <c r="GO951" i="1"/>
  <c r="GV951" i="1"/>
  <c r="HC951" i="1" s="1"/>
  <c r="GX951" i="1"/>
  <c r="C952" i="1"/>
  <c r="D952" i="1"/>
  <c r="Q952" i="1"/>
  <c r="R952" i="1"/>
  <c r="AC952" i="1"/>
  <c r="AD952" i="1"/>
  <c r="AE952" i="1"/>
  <c r="AF952" i="1"/>
  <c r="AG952" i="1"/>
  <c r="CU952" i="1" s="1"/>
  <c r="T952" i="1" s="1"/>
  <c r="AH952" i="1"/>
  <c r="AI952" i="1"/>
  <c r="AJ952" i="1"/>
  <c r="CV952" i="1"/>
  <c r="U952" i="1" s="1"/>
  <c r="CW952" i="1"/>
  <c r="V952" i="1" s="1"/>
  <c r="CX952" i="1"/>
  <c r="W952" i="1" s="1"/>
  <c r="FR952" i="1"/>
  <c r="GL952" i="1"/>
  <c r="GN952" i="1"/>
  <c r="GO952" i="1"/>
  <c r="GV952" i="1"/>
  <c r="HC952" i="1"/>
  <c r="GX952" i="1" s="1"/>
  <c r="C953" i="1"/>
  <c r="D953" i="1"/>
  <c r="P953" i="1"/>
  <c r="Q953" i="1"/>
  <c r="R953" i="1"/>
  <c r="GK953" i="1" s="1"/>
  <c r="T953" i="1"/>
  <c r="AC953" i="1"/>
  <c r="AD953" i="1"/>
  <c r="AE953" i="1"/>
  <c r="AF953" i="1"/>
  <c r="AG953" i="1"/>
  <c r="AH953" i="1"/>
  <c r="AI953" i="1"/>
  <c r="AJ953" i="1"/>
  <c r="CX953" i="1" s="1"/>
  <c r="W953" i="1" s="1"/>
  <c r="CQ953" i="1"/>
  <c r="CU953" i="1"/>
  <c r="CV953" i="1"/>
  <c r="U953" i="1" s="1"/>
  <c r="CW953" i="1"/>
  <c r="V953" i="1" s="1"/>
  <c r="FR953" i="1"/>
  <c r="GL953" i="1"/>
  <c r="GN953" i="1"/>
  <c r="GO953" i="1"/>
  <c r="GV953" i="1"/>
  <c r="HC953" i="1"/>
  <c r="GX953" i="1" s="1"/>
  <c r="C954" i="1"/>
  <c r="D954" i="1"/>
  <c r="I954" i="1"/>
  <c r="CW755" i="3" s="1"/>
  <c r="K954" i="1"/>
  <c r="S954" i="1"/>
  <c r="V954" i="1"/>
  <c r="AC954" i="1"/>
  <c r="AE954" i="1"/>
  <c r="AF954" i="1"/>
  <c r="AG954" i="1"/>
  <c r="AH954" i="1"/>
  <c r="AI954" i="1"/>
  <c r="CW954" i="1" s="1"/>
  <c r="AJ954" i="1"/>
  <c r="CT954" i="1"/>
  <c r="CU954" i="1"/>
  <c r="T954" i="1" s="1"/>
  <c r="CV954" i="1"/>
  <c r="U954" i="1" s="1"/>
  <c r="CX954" i="1"/>
  <c r="W954" i="1" s="1"/>
  <c r="CY954" i="1"/>
  <c r="X954" i="1" s="1"/>
  <c r="CZ954" i="1"/>
  <c r="Y954" i="1" s="1"/>
  <c r="FR954" i="1"/>
  <c r="GL954" i="1"/>
  <c r="GN954" i="1"/>
  <c r="GO954" i="1"/>
  <c r="GV954" i="1"/>
  <c r="HC954" i="1" s="1"/>
  <c r="GX954" i="1"/>
  <c r="C955" i="1"/>
  <c r="D955" i="1"/>
  <c r="I955" i="1"/>
  <c r="K955" i="1"/>
  <c r="W955" i="1"/>
  <c r="AC955" i="1"/>
  <c r="AE955" i="1"/>
  <c r="AF955" i="1"/>
  <c r="AG955" i="1"/>
  <c r="AH955" i="1"/>
  <c r="AI955" i="1"/>
  <c r="AJ955" i="1"/>
  <c r="CQ955" i="1"/>
  <c r="CR955" i="1"/>
  <c r="CT955" i="1"/>
  <c r="CU955" i="1"/>
  <c r="CV955" i="1"/>
  <c r="CW955" i="1"/>
  <c r="CX955" i="1"/>
  <c r="FR955" i="1"/>
  <c r="GL955" i="1"/>
  <c r="GN955" i="1"/>
  <c r="GO955" i="1"/>
  <c r="GV955" i="1"/>
  <c r="HC955" i="1" s="1"/>
  <c r="GX955" i="1" s="1"/>
  <c r="B957" i="1"/>
  <c r="C957" i="1"/>
  <c r="D957" i="1"/>
  <c r="F957" i="1"/>
  <c r="F938" i="1" s="1"/>
  <c r="G957" i="1"/>
  <c r="G938" i="1" s="1"/>
  <c r="AG957" i="1"/>
  <c r="T957" i="1" s="1"/>
  <c r="AI957" i="1"/>
  <c r="V957" i="1" s="1"/>
  <c r="AJ957" i="1"/>
  <c r="BX957" i="1"/>
  <c r="AO957" i="1" s="1"/>
  <c r="BY957" i="1"/>
  <c r="BY938" i="1" s="1"/>
  <c r="BZ957" i="1"/>
  <c r="BZ938" i="1" s="1"/>
  <c r="CB957" i="1"/>
  <c r="AS957" i="1" s="1"/>
  <c r="F974" i="1" s="1"/>
  <c r="CC957" i="1"/>
  <c r="CC938" i="1" s="1"/>
  <c r="CG957" i="1"/>
  <c r="CG938" i="1" s="1"/>
  <c r="CI957" i="1"/>
  <c r="CK957" i="1"/>
  <c r="BB957" i="1" s="1"/>
  <c r="BB938" i="1" s="1"/>
  <c r="CL957" i="1"/>
  <c r="CL938" i="1" s="1"/>
  <c r="CM957" i="1"/>
  <c r="CM938" i="1" s="1"/>
  <c r="DI957" i="1"/>
  <c r="DY957" i="1"/>
  <c r="DY938" i="1" s="1"/>
  <c r="EA957" i="1"/>
  <c r="EG957" i="1"/>
  <c r="EG938" i="1" s="1"/>
  <c r="EP957" i="1"/>
  <c r="EP938" i="1" s="1"/>
  <c r="ET957" i="1"/>
  <c r="P970" i="1" s="1"/>
  <c r="EU957" i="1"/>
  <c r="P973" i="1" s="1"/>
  <c r="EV957" i="1"/>
  <c r="FP957" i="1"/>
  <c r="FT957" i="1"/>
  <c r="EK957" i="1" s="1"/>
  <c r="FU957" i="1"/>
  <c r="FY957" i="1"/>
  <c r="FY938" i="1" s="1"/>
  <c r="GB957" i="1"/>
  <c r="ES957" i="1" s="1"/>
  <c r="GC957" i="1"/>
  <c r="GD957" i="1"/>
  <c r="GD938" i="1" s="1"/>
  <c r="GE957" i="1"/>
  <c r="P964" i="1"/>
  <c r="F970" i="1"/>
  <c r="P982" i="1"/>
  <c r="B987" i="1"/>
  <c r="B22" i="1" s="1"/>
  <c r="C987" i="1"/>
  <c r="D987" i="1"/>
  <c r="D22" i="1" s="1"/>
  <c r="F987" i="1"/>
  <c r="F22" i="1" s="1"/>
  <c r="G987" i="1"/>
  <c r="G22" i="1" s="1"/>
  <c r="B1017" i="1"/>
  <c r="B18" i="1" s="1"/>
  <c r="C1017" i="1"/>
  <c r="C18" i="1" s="1"/>
  <c r="D1017" i="1"/>
  <c r="D18" i="1" s="1"/>
  <c r="F1017" i="1"/>
  <c r="F18" i="1" s="1"/>
  <c r="G1017" i="1"/>
  <c r="G18" i="1" s="1"/>
  <c r="J105" i="6" l="1"/>
  <c r="P107" i="6"/>
  <c r="J551" i="6"/>
  <c r="P553" i="6"/>
  <c r="O746" i="6"/>
  <c r="O956" i="6"/>
  <c r="P663" i="6"/>
  <c r="J412" i="6"/>
  <c r="P414" i="6"/>
  <c r="J417" i="6" s="1"/>
  <c r="O469" i="6"/>
  <c r="H467" i="6"/>
  <c r="J178" i="6"/>
  <c r="P180" i="6"/>
  <c r="J183" i="6" s="1"/>
  <c r="P581" i="6"/>
  <c r="O694" i="6"/>
  <c r="J163" i="6"/>
  <c r="J228" i="6"/>
  <c r="P230" i="6"/>
  <c r="J233" i="6" s="1"/>
  <c r="J248" i="6"/>
  <c r="J373" i="6"/>
  <c r="P375" i="6"/>
  <c r="O514" i="6"/>
  <c r="H512" i="6"/>
  <c r="O625" i="6"/>
  <c r="I672" i="6"/>
  <c r="P845" i="6"/>
  <c r="P922" i="6"/>
  <c r="H977" i="6"/>
  <c r="O979" i="6"/>
  <c r="H127" i="6"/>
  <c r="K317" i="6"/>
  <c r="P322" i="6" s="1"/>
  <c r="I448" i="6"/>
  <c r="O453" i="6" s="1"/>
  <c r="O262" i="6"/>
  <c r="H395" i="6" s="1"/>
  <c r="H260" i="6"/>
  <c r="O392" i="6"/>
  <c r="H486" i="6"/>
  <c r="H661" i="6"/>
  <c r="O845" i="6"/>
  <c r="H843" i="6"/>
  <c r="O56" i="6"/>
  <c r="H54" i="6"/>
  <c r="J525" i="6"/>
  <c r="P539" i="6"/>
  <c r="K886" i="6"/>
  <c r="H935" i="6"/>
  <c r="P250" i="6"/>
  <c r="O437" i="6"/>
  <c r="H435" i="6"/>
  <c r="I659" i="6"/>
  <c r="O663" i="6" s="1"/>
  <c r="K933" i="6"/>
  <c r="J935" i="6" s="1"/>
  <c r="P306" i="6"/>
  <c r="H373" i="6"/>
  <c r="K564" i="6"/>
  <c r="P800" i="6"/>
  <c r="I431" i="6"/>
  <c r="H88" i="6"/>
  <c r="O90" i="6"/>
  <c r="J116" i="6"/>
  <c r="H248" i="6"/>
  <c r="P262" i="6"/>
  <c r="J260" i="6"/>
  <c r="O350" i="6"/>
  <c r="O414" i="6"/>
  <c r="H417" i="6" s="1"/>
  <c r="H579" i="6"/>
  <c r="P593" i="6"/>
  <c r="P67" i="6"/>
  <c r="J65" i="6"/>
  <c r="J579" i="6"/>
  <c r="J451" i="6"/>
  <c r="P453" i="6"/>
  <c r="O553" i="6"/>
  <c r="P469" i="6"/>
  <c r="K778" i="6"/>
  <c r="P784" i="6" s="1"/>
  <c r="O875" i="6"/>
  <c r="H873" i="6"/>
  <c r="H138" i="6"/>
  <c r="K637" i="6"/>
  <c r="H209" i="6"/>
  <c r="K371" i="6"/>
  <c r="H390" i="6"/>
  <c r="P875" i="6"/>
  <c r="J873" i="6"/>
  <c r="H982" i="6"/>
  <c r="O67" i="6"/>
  <c r="H65" i="6"/>
  <c r="K346" i="6"/>
  <c r="P350" i="6" s="1"/>
  <c r="I497" i="6"/>
  <c r="P514" i="6"/>
  <c r="H551" i="6"/>
  <c r="H798" i="6"/>
  <c r="O815" i="6"/>
  <c r="J813" i="6"/>
  <c r="J761" i="6"/>
  <c r="P129" i="6"/>
  <c r="J127" i="6"/>
  <c r="O230" i="6"/>
  <c r="H233" i="6" s="1"/>
  <c r="H228" i="6"/>
  <c r="O527" i="6"/>
  <c r="H525" i="6"/>
  <c r="O154" i="6"/>
  <c r="O306" i="6"/>
  <c r="K562" i="6"/>
  <c r="P568" i="6" s="1"/>
  <c r="O800" i="6"/>
  <c r="H828" i="6"/>
  <c r="O276" i="6"/>
  <c r="K689" i="6"/>
  <c r="K780" i="6"/>
  <c r="H499" i="6"/>
  <c r="O677" i="6"/>
  <c r="P890" i="6"/>
  <c r="O937" i="6"/>
  <c r="P830" i="6"/>
  <c r="J198" i="6"/>
  <c r="I432" i="6"/>
  <c r="O593" i="6"/>
  <c r="H591" i="6"/>
  <c r="P677" i="6"/>
  <c r="H708" i="6"/>
  <c r="I758" i="6"/>
  <c r="H761" i="6" s="1"/>
  <c r="P956" i="6"/>
  <c r="P90" i="6"/>
  <c r="J209" i="6"/>
  <c r="J331" i="6"/>
  <c r="O360" i="6"/>
  <c r="O864" i="6"/>
  <c r="H862" i="6"/>
  <c r="J906" i="6"/>
  <c r="O922" i="6"/>
  <c r="H959" i="6" s="1"/>
  <c r="O165" i="6"/>
  <c r="K431" i="6"/>
  <c r="J435" i="6" s="1"/>
  <c r="O501" i="6"/>
  <c r="I621" i="6"/>
  <c r="H623" i="6" s="1"/>
  <c r="P710" i="6"/>
  <c r="J708" i="6"/>
  <c r="K757" i="6"/>
  <c r="P763" i="6" s="1"/>
  <c r="J798" i="6"/>
  <c r="H77" i="6"/>
  <c r="O107" i="6"/>
  <c r="I114" i="6"/>
  <c r="H116" i="6" s="1"/>
  <c r="H152" i="6"/>
  <c r="P610" i="6"/>
  <c r="J608" i="6"/>
  <c r="K659" i="6"/>
  <c r="J661" i="6" s="1"/>
  <c r="I705" i="6"/>
  <c r="O710" i="6" s="1"/>
  <c r="I796" i="6"/>
  <c r="K811" i="6"/>
  <c r="P815" i="6" s="1"/>
  <c r="P864" i="6"/>
  <c r="O890" i="6"/>
  <c r="I951" i="6"/>
  <c r="H954" i="6" s="1"/>
  <c r="K85" i="6"/>
  <c r="J88" i="6" s="1"/>
  <c r="P211" i="6"/>
  <c r="K258" i="6"/>
  <c r="I344" i="6"/>
  <c r="H348" i="6" s="1"/>
  <c r="J512" i="6"/>
  <c r="J537" i="6"/>
  <c r="K549" i="6"/>
  <c r="I605" i="6"/>
  <c r="O610" i="6" s="1"/>
  <c r="K620" i="6"/>
  <c r="J623" i="6" s="1"/>
  <c r="H675" i="6"/>
  <c r="P746" i="6"/>
  <c r="J744" i="6"/>
  <c r="O784" i="6"/>
  <c r="J828" i="6"/>
  <c r="J862" i="6"/>
  <c r="J888" i="6"/>
  <c r="K951" i="6"/>
  <c r="J954" i="6" s="1"/>
  <c r="P79" i="6"/>
  <c r="P118" i="6"/>
  <c r="P154" i="6"/>
  <c r="I286" i="6"/>
  <c r="O291" i="6" s="1"/>
  <c r="K388" i="6"/>
  <c r="P392" i="6" s="1"/>
  <c r="J640" i="6"/>
  <c r="P642" i="6"/>
  <c r="P694" i="6"/>
  <c r="J692" i="6"/>
  <c r="P730" i="6"/>
  <c r="J728" i="6"/>
  <c r="I741" i="6"/>
  <c r="H744" i="6" s="1"/>
  <c r="K952" i="6"/>
  <c r="P56" i="6"/>
  <c r="J54" i="6"/>
  <c r="I301" i="6"/>
  <c r="H304" i="6" s="1"/>
  <c r="J274" i="6"/>
  <c r="P291" i="6"/>
  <c r="J289" i="6"/>
  <c r="H320" i="6"/>
  <c r="I103" i="6"/>
  <c r="H105" i="6" s="1"/>
  <c r="O140" i="6"/>
  <c r="I149" i="6"/>
  <c r="P200" i="6"/>
  <c r="O539" i="6"/>
  <c r="H537" i="6"/>
  <c r="I637" i="6"/>
  <c r="H640" i="6" s="1"/>
  <c r="I689" i="6"/>
  <c r="H692" i="6" s="1"/>
  <c r="I725" i="6"/>
  <c r="O730" i="6" s="1"/>
  <c r="J843" i="6"/>
  <c r="H1001" i="6"/>
  <c r="P891" i="1"/>
  <c r="DM862" i="1"/>
  <c r="GB862" i="1"/>
  <c r="ES869" i="1"/>
  <c r="CP765" i="1"/>
  <c r="O765" i="1" s="1"/>
  <c r="V514" i="1"/>
  <c r="V372" i="1"/>
  <c r="EB901" i="1"/>
  <c r="DO906" i="1"/>
  <c r="F671" i="1"/>
  <c r="AO646" i="1"/>
  <c r="U514" i="1"/>
  <c r="EA901" i="1"/>
  <c r="DN906" i="1"/>
  <c r="AJ862" i="1"/>
  <c r="W869" i="1"/>
  <c r="AO756" i="1"/>
  <c r="F775" i="1"/>
  <c r="CP520" i="1"/>
  <c r="O520" i="1" s="1"/>
  <c r="CI557" i="1"/>
  <c r="AP557" i="1"/>
  <c r="BY502" i="1"/>
  <c r="AI172" i="1"/>
  <c r="V177" i="1"/>
  <c r="AJ64" i="1"/>
  <c r="W83" i="1"/>
  <c r="CZ807" i="1"/>
  <c r="Y807" i="1" s="1"/>
  <c r="CY807" i="1"/>
  <c r="X807" i="1" s="1"/>
  <c r="T664" i="1"/>
  <c r="EM771" i="1"/>
  <c r="FV756" i="1"/>
  <c r="F618" i="1"/>
  <c r="AO589" i="1"/>
  <c r="EB938" i="1"/>
  <c r="DO957" i="1"/>
  <c r="BZ862" i="1"/>
  <c r="AQ869" i="1"/>
  <c r="BZ502" i="1"/>
  <c r="AQ557" i="1"/>
  <c r="U824" i="1"/>
  <c r="AU115" i="1"/>
  <c r="F159" i="1"/>
  <c r="DF730" i="3"/>
  <c r="DJ730" i="3" s="1"/>
  <c r="DG730" i="3"/>
  <c r="DH730" i="3"/>
  <c r="DI730" i="3"/>
  <c r="GX816" i="1"/>
  <c r="BY646" i="1"/>
  <c r="AP667" i="1"/>
  <c r="P633" i="1"/>
  <c r="EM589" i="1"/>
  <c r="CZ950" i="1"/>
  <c r="Y950" i="1" s="1"/>
  <c r="AL957" i="1" s="1"/>
  <c r="CY950" i="1"/>
  <c r="X950" i="1" s="1"/>
  <c r="AK957" i="1" s="1"/>
  <c r="AF957" i="1"/>
  <c r="P918" i="1"/>
  <c r="DI901" i="1"/>
  <c r="Y906" i="1"/>
  <c r="AL901" i="1"/>
  <c r="CI771" i="1"/>
  <c r="BY756" i="1"/>
  <c r="AP771" i="1"/>
  <c r="EI771" i="1"/>
  <c r="FR756" i="1"/>
  <c r="DI622" i="3"/>
  <c r="DF622" i="3"/>
  <c r="DG622" i="3"/>
  <c r="DJ622" i="3" s="1"/>
  <c r="DH622" i="3"/>
  <c r="GB901" i="1"/>
  <c r="ES906" i="1"/>
  <c r="T816" i="1"/>
  <c r="CP810" i="1"/>
  <c r="O810" i="1" s="1"/>
  <c r="GX664" i="1"/>
  <c r="DZ938" i="1"/>
  <c r="DM957" i="1"/>
  <c r="EB862" i="1"/>
  <c r="DO869" i="1"/>
  <c r="EG756" i="1"/>
  <c r="P775" i="1"/>
  <c r="GM545" i="1"/>
  <c r="GN545" i="1" s="1"/>
  <c r="AD938" i="1"/>
  <c r="Q957" i="1"/>
  <c r="DZ901" i="1"/>
  <c r="DM906" i="1"/>
  <c r="DL906" i="1"/>
  <c r="DY901" i="1"/>
  <c r="AK901" i="1"/>
  <c r="X906" i="1"/>
  <c r="GM828" i="1"/>
  <c r="GN828" i="1" s="1"/>
  <c r="V821" i="1"/>
  <c r="T820" i="1"/>
  <c r="CP595" i="1"/>
  <c r="O595" i="1" s="1"/>
  <c r="GX547" i="1"/>
  <c r="W531" i="1"/>
  <c r="DF594" i="3"/>
  <c r="DJ594" i="3" s="1"/>
  <c r="DH594" i="3"/>
  <c r="DI594" i="3"/>
  <c r="DG594" i="3"/>
  <c r="ES938" i="1"/>
  <c r="P977" i="1"/>
  <c r="V824" i="1"/>
  <c r="V547" i="1"/>
  <c r="T938" i="1"/>
  <c r="F978" i="1"/>
  <c r="CI869" i="1"/>
  <c r="AP869" i="1"/>
  <c r="BY862" i="1"/>
  <c r="U957" i="1"/>
  <c r="AH938" i="1"/>
  <c r="GX826" i="1"/>
  <c r="T824" i="1"/>
  <c r="DJ901" i="1"/>
  <c r="P920" i="1"/>
  <c r="AU83" i="1"/>
  <c r="CD64" i="1"/>
  <c r="BA957" i="1"/>
  <c r="CJ938" i="1"/>
  <c r="AB940" i="1"/>
  <c r="U821" i="1"/>
  <c r="CY708" i="1"/>
  <c r="X708" i="1" s="1"/>
  <c r="CZ708" i="1"/>
  <c r="Y708" i="1" s="1"/>
  <c r="DN282" i="1"/>
  <c r="P310" i="1"/>
  <c r="S867" i="1"/>
  <c r="CT867" i="1"/>
  <c r="W827" i="1"/>
  <c r="W821" i="1"/>
  <c r="AB952" i="1"/>
  <c r="CQ952" i="1"/>
  <c r="CQ943" i="1"/>
  <c r="P943" i="1"/>
  <c r="AT901" i="1"/>
  <c r="F924" i="1"/>
  <c r="FQ803" i="1"/>
  <c r="EH830" i="1"/>
  <c r="GA771" i="1"/>
  <c r="FQ756" i="1"/>
  <c r="P712" i="1"/>
  <c r="CQ712" i="1"/>
  <c r="AU614" i="1"/>
  <c r="CD589" i="1"/>
  <c r="CQ607" i="1"/>
  <c r="AB607" i="1"/>
  <c r="P607" i="1"/>
  <c r="DF495" i="3"/>
  <c r="DG495" i="3"/>
  <c r="DJ495" i="3" s="1"/>
  <c r="DH495" i="3"/>
  <c r="DI495" i="3"/>
  <c r="CZ544" i="1"/>
  <c r="Y544" i="1" s="1"/>
  <c r="CY544" i="1"/>
  <c r="X544" i="1" s="1"/>
  <c r="CY521" i="1"/>
  <c r="X521" i="1" s="1"/>
  <c r="CZ521" i="1"/>
  <c r="Y521" i="1" s="1"/>
  <c r="W519" i="1"/>
  <c r="T515" i="1"/>
  <c r="CY463" i="1"/>
  <c r="X463" i="1" s="1"/>
  <c r="CZ463" i="1"/>
  <c r="Y463" i="1" s="1"/>
  <c r="GX370" i="1"/>
  <c r="CR346" i="1"/>
  <c r="CS346" i="1"/>
  <c r="R346" i="1"/>
  <c r="GK346" i="1" s="1"/>
  <c r="EI220" i="1"/>
  <c r="FY220" i="1"/>
  <c r="CX71" i="3"/>
  <c r="CU67" i="3"/>
  <c r="CV67" i="3"/>
  <c r="CX67" i="3"/>
  <c r="Q211" i="1"/>
  <c r="U211" i="1"/>
  <c r="CY175" i="1"/>
  <c r="X175" i="1" s="1"/>
  <c r="EC177" i="1" s="1"/>
  <c r="CZ175" i="1"/>
  <c r="Y175" i="1" s="1"/>
  <c r="ED177" i="1" s="1"/>
  <c r="DX177" i="1"/>
  <c r="FR115" i="1"/>
  <c r="EI140" i="1"/>
  <c r="CY80" i="1"/>
  <c r="X80" i="1" s="1"/>
  <c r="CZ80" i="1"/>
  <c r="Y80" i="1" s="1"/>
  <c r="AB943" i="1"/>
  <c r="P919" i="1"/>
  <c r="ET901" i="1"/>
  <c r="CB901" i="1"/>
  <c r="AS906" i="1"/>
  <c r="CY904" i="1"/>
  <c r="X904" i="1" s="1"/>
  <c r="EC906" i="1" s="1"/>
  <c r="CZ904" i="1"/>
  <c r="Y904" i="1" s="1"/>
  <c r="ED906" i="1" s="1"/>
  <c r="FQ862" i="1"/>
  <c r="CR764" i="1"/>
  <c r="R764" i="1"/>
  <c r="GK764" i="1" s="1"/>
  <c r="CS764" i="1"/>
  <c r="AB712" i="1"/>
  <c r="AB709" i="1"/>
  <c r="BZ699" i="1"/>
  <c r="AQ724" i="1"/>
  <c r="ET646" i="1"/>
  <c r="P680" i="1"/>
  <c r="AU667" i="1"/>
  <c r="CD646" i="1"/>
  <c r="CT662" i="1"/>
  <c r="S662" i="1"/>
  <c r="AT614" i="1"/>
  <c r="CC589" i="1"/>
  <c r="W605" i="1"/>
  <c r="V604" i="1"/>
  <c r="R602" i="1"/>
  <c r="GK602" i="1" s="1"/>
  <c r="CR602" i="1"/>
  <c r="CS602" i="1"/>
  <c r="CY601" i="1"/>
  <c r="X601" i="1" s="1"/>
  <c r="CZ601" i="1"/>
  <c r="Y601" i="1" s="1"/>
  <c r="EG557" i="1"/>
  <c r="P541" i="1"/>
  <c r="CQ541" i="1"/>
  <c r="R532" i="1"/>
  <c r="GK532" i="1" s="1"/>
  <c r="CR532" i="1"/>
  <c r="CS532" i="1"/>
  <c r="T466" i="1"/>
  <c r="Q453" i="1"/>
  <c r="R453" i="1"/>
  <c r="GK453" i="1" s="1"/>
  <c r="S453" i="1"/>
  <c r="CS368" i="1"/>
  <c r="CR368" i="1"/>
  <c r="CY363" i="1"/>
  <c r="X363" i="1" s="1"/>
  <c r="CZ363" i="1"/>
  <c r="Y363" i="1" s="1"/>
  <c r="CP359" i="1"/>
  <c r="O359" i="1" s="1"/>
  <c r="GM359" i="1" s="1"/>
  <c r="GN359" i="1" s="1"/>
  <c r="AP374" i="1"/>
  <c r="BY319" i="1"/>
  <c r="CD282" i="1"/>
  <c r="AU287" i="1"/>
  <c r="AF287" i="1"/>
  <c r="CP284" i="1"/>
  <c r="O284" i="1" s="1"/>
  <c r="CZ284" i="1"/>
  <c r="Y284" i="1" s="1"/>
  <c r="AL287" i="1" s="1"/>
  <c r="CY284" i="1"/>
  <c r="X284" i="1" s="1"/>
  <c r="AK287" i="1" s="1"/>
  <c r="W217" i="1"/>
  <c r="U172" i="1"/>
  <c r="F199" i="1"/>
  <c r="EL177" i="1"/>
  <c r="FU172" i="1"/>
  <c r="AJ172" i="1"/>
  <c r="W177" i="1"/>
  <c r="S125" i="1"/>
  <c r="CT125" i="1"/>
  <c r="Q124" i="1"/>
  <c r="S124" i="1"/>
  <c r="T124" i="1"/>
  <c r="U124" i="1"/>
  <c r="CT71" i="1"/>
  <c r="S71" i="1"/>
  <c r="CX724" i="3"/>
  <c r="CW724" i="3"/>
  <c r="DI676" i="3"/>
  <c r="DF676" i="3"/>
  <c r="DG676" i="3"/>
  <c r="DJ676" i="3" s="1"/>
  <c r="DH676" i="3"/>
  <c r="DF637" i="3"/>
  <c r="DG637" i="3"/>
  <c r="DH637" i="3"/>
  <c r="DI637" i="3"/>
  <c r="DJ637" i="3" s="1"/>
  <c r="DI207" i="3"/>
  <c r="DF207" i="3"/>
  <c r="DJ207" i="3" s="1"/>
  <c r="DG207" i="3"/>
  <c r="DH207" i="3"/>
  <c r="DF93" i="3"/>
  <c r="DG93" i="3"/>
  <c r="DJ93" i="3" s="1"/>
  <c r="DH93" i="3"/>
  <c r="DI93" i="3"/>
  <c r="R954" i="1"/>
  <c r="CS954" i="1"/>
  <c r="Q954" i="1"/>
  <c r="CT946" i="1"/>
  <c r="S946" i="1"/>
  <c r="FP862" i="1"/>
  <c r="F890" i="1"/>
  <c r="T862" i="1"/>
  <c r="AB817" i="1"/>
  <c r="P817" i="1"/>
  <c r="AB811" i="1"/>
  <c r="EV756" i="1"/>
  <c r="P796" i="1"/>
  <c r="BX699" i="1"/>
  <c r="CG724" i="1"/>
  <c r="AO724" i="1"/>
  <c r="CP708" i="1"/>
  <c r="O708" i="1" s="1"/>
  <c r="P686" i="1"/>
  <c r="CQ660" i="1"/>
  <c r="P660" i="1"/>
  <c r="CT658" i="1"/>
  <c r="S658" i="1"/>
  <c r="FR667" i="1"/>
  <c r="BY589" i="1"/>
  <c r="CK502" i="1"/>
  <c r="BB557" i="1"/>
  <c r="F561" i="1"/>
  <c r="AO502" i="1"/>
  <c r="AD532" i="1"/>
  <c r="EM470" i="1"/>
  <c r="FV447" i="1"/>
  <c r="CT466" i="1"/>
  <c r="S466" i="1"/>
  <c r="V454" i="1"/>
  <c r="P454" i="1"/>
  <c r="GX452" i="1"/>
  <c r="F434" i="1"/>
  <c r="AU406" i="1"/>
  <c r="AD368" i="1"/>
  <c r="AB359" i="1"/>
  <c r="FU374" i="1"/>
  <c r="GX211" i="1"/>
  <c r="EK26" i="1"/>
  <c r="P45" i="1"/>
  <c r="F33" i="1"/>
  <c r="AV26" i="1"/>
  <c r="F50" i="1"/>
  <c r="U26" i="1"/>
  <c r="DG619" i="3"/>
  <c r="DF619" i="3"/>
  <c r="DJ619" i="3" s="1"/>
  <c r="DH619" i="3"/>
  <c r="DI619" i="3"/>
  <c r="DF273" i="3"/>
  <c r="DJ273" i="3" s="1"/>
  <c r="DG273" i="3"/>
  <c r="DH273" i="3"/>
  <c r="DI273" i="3"/>
  <c r="GA957" i="1"/>
  <c r="AT957" i="1"/>
  <c r="CR942" i="1"/>
  <c r="R942" i="1"/>
  <c r="P811" i="1"/>
  <c r="S721" i="1"/>
  <c r="BY724" i="1"/>
  <c r="W664" i="1"/>
  <c r="CR657" i="1"/>
  <c r="R657" i="1"/>
  <c r="GK657" i="1" s="1"/>
  <c r="CS657" i="1"/>
  <c r="CP609" i="1"/>
  <c r="O609" i="1" s="1"/>
  <c r="U605" i="1"/>
  <c r="CR596" i="1"/>
  <c r="CS596" i="1"/>
  <c r="Q596" i="1"/>
  <c r="R596" i="1"/>
  <c r="GK596" i="1" s="1"/>
  <c r="R592" i="1"/>
  <c r="CR592" i="1"/>
  <c r="CS592" i="1"/>
  <c r="R537" i="1"/>
  <c r="GK537" i="1" s="1"/>
  <c r="CR537" i="1"/>
  <c r="CS537" i="1"/>
  <c r="AD537" i="1"/>
  <c r="AB537" i="1" s="1"/>
  <c r="GX535" i="1"/>
  <c r="CQ532" i="1"/>
  <c r="P532" i="1"/>
  <c r="CP532" i="1" s="1"/>
  <c r="O532" i="1" s="1"/>
  <c r="GM532" i="1" s="1"/>
  <c r="GN532" i="1" s="1"/>
  <c r="P460" i="1"/>
  <c r="CQ460" i="1"/>
  <c r="AB460" i="1"/>
  <c r="CC470" i="1"/>
  <c r="GX218" i="1"/>
  <c r="EJ26" i="1"/>
  <c r="P56" i="1"/>
  <c r="DI745" i="3"/>
  <c r="DG745" i="3"/>
  <c r="DJ745" i="3" s="1"/>
  <c r="DF745" i="3"/>
  <c r="DH745" i="3"/>
  <c r="CV651" i="3"/>
  <c r="CX651" i="3"/>
  <c r="DI531" i="3"/>
  <c r="DF531" i="3"/>
  <c r="DH531" i="3"/>
  <c r="DG531" i="3"/>
  <c r="DJ531" i="3" s="1"/>
  <c r="DL957" i="1"/>
  <c r="AB946" i="1"/>
  <c r="CQ946" i="1"/>
  <c r="S945" i="1"/>
  <c r="CT945" i="1"/>
  <c r="AD942" i="1"/>
  <c r="AB942" i="1" s="1"/>
  <c r="BD901" i="1"/>
  <c r="F931" i="1"/>
  <c r="P906" i="1"/>
  <c r="CE906" i="1"/>
  <c r="CF906" i="1"/>
  <c r="CH906" i="1"/>
  <c r="AC901" i="1"/>
  <c r="S813" i="1"/>
  <c r="CC830" i="1"/>
  <c r="CZ710" i="1"/>
  <c r="Y710" i="1" s="1"/>
  <c r="CY710" i="1"/>
  <c r="X710" i="1" s="1"/>
  <c r="V664" i="1"/>
  <c r="AI667" i="1" s="1"/>
  <c r="CY650" i="1"/>
  <c r="X650" i="1" s="1"/>
  <c r="CZ650" i="1"/>
  <c r="Y650" i="1" s="1"/>
  <c r="W601" i="1"/>
  <c r="AD596" i="1"/>
  <c r="AB596" i="1" s="1"/>
  <c r="AD525" i="1"/>
  <c r="AB525" i="1" s="1"/>
  <c r="W456" i="1"/>
  <c r="CR452" i="1"/>
  <c r="CS452" i="1"/>
  <c r="R452" i="1"/>
  <c r="GK452" i="1" s="1"/>
  <c r="AD452" i="1"/>
  <c r="S330" i="1"/>
  <c r="AB330" i="1"/>
  <c r="CT330" i="1"/>
  <c r="CP324" i="1"/>
  <c r="O324" i="1" s="1"/>
  <c r="AU220" i="1"/>
  <c r="CD209" i="1"/>
  <c r="DW177" i="1"/>
  <c r="DF606" i="3"/>
  <c r="DJ606" i="3" s="1"/>
  <c r="DG606" i="3"/>
  <c r="DH606" i="3"/>
  <c r="DI606" i="3"/>
  <c r="DH124" i="3"/>
  <c r="DF124" i="3"/>
  <c r="DJ124" i="3" s="1"/>
  <c r="DG124" i="3"/>
  <c r="DI124" i="3"/>
  <c r="V938" i="1"/>
  <c r="F980" i="1"/>
  <c r="Q955" i="1"/>
  <c r="S955" i="1"/>
  <c r="P947" i="1"/>
  <c r="CP947" i="1" s="1"/>
  <c r="O947" i="1" s="1"/>
  <c r="GM947" i="1" s="1"/>
  <c r="GP947" i="1" s="1"/>
  <c r="Q943" i="1"/>
  <c r="R943" i="1"/>
  <c r="GK943" i="1" s="1"/>
  <c r="S943" i="1"/>
  <c r="U943" i="1"/>
  <c r="V943" i="1"/>
  <c r="CQ942" i="1"/>
  <c r="P942" i="1"/>
  <c r="CP942" i="1" s="1"/>
  <c r="O942" i="1" s="1"/>
  <c r="CY940" i="1"/>
  <c r="X940" i="1" s="1"/>
  <c r="Q940" i="1"/>
  <c r="CR940" i="1"/>
  <c r="R940" i="1"/>
  <c r="EP906" i="1"/>
  <c r="T906" i="1"/>
  <c r="BD803" i="1"/>
  <c r="F855" i="1"/>
  <c r="EM803" i="1"/>
  <c r="CZ763" i="1"/>
  <c r="Y763" i="1" s="1"/>
  <c r="CY763" i="1"/>
  <c r="X763" i="1" s="1"/>
  <c r="CQ722" i="1"/>
  <c r="V721" i="1"/>
  <c r="CS711" i="1"/>
  <c r="AD711" i="1"/>
  <c r="AB711" i="1" s="1"/>
  <c r="R711" i="1"/>
  <c r="GK711" i="1" s="1"/>
  <c r="V660" i="1"/>
  <c r="CQ657" i="1"/>
  <c r="P657" i="1"/>
  <c r="CQ596" i="1"/>
  <c r="P596" i="1"/>
  <c r="T555" i="1"/>
  <c r="CQ525" i="1"/>
  <c r="P525" i="1"/>
  <c r="CP525" i="1" s="1"/>
  <c r="O525" i="1" s="1"/>
  <c r="V508" i="1"/>
  <c r="AB505" i="1"/>
  <c r="U461" i="1"/>
  <c r="S371" i="1"/>
  <c r="CT371" i="1"/>
  <c r="CQ359" i="1"/>
  <c r="AT220" i="1"/>
  <c r="CC209" i="1"/>
  <c r="EV250" i="1"/>
  <c r="EV987" i="1" s="1"/>
  <c r="P108" i="1"/>
  <c r="EV64" i="1"/>
  <c r="DF312" i="3"/>
  <c r="DG312" i="3"/>
  <c r="DJ312" i="3" s="1"/>
  <c r="DH312" i="3"/>
  <c r="DI312" i="3"/>
  <c r="P969" i="1"/>
  <c r="DI938" i="1"/>
  <c r="DJ957" i="1"/>
  <c r="DW938" i="1"/>
  <c r="AD940" i="1"/>
  <c r="AS938" i="1"/>
  <c r="P887" i="1"/>
  <c r="W816" i="1"/>
  <c r="AB806" i="1"/>
  <c r="CS769" i="1"/>
  <c r="AD769" i="1"/>
  <c r="AB769" i="1" s="1"/>
  <c r="P758" i="1"/>
  <c r="CQ758" i="1"/>
  <c r="EP724" i="1"/>
  <c r="FY699" i="1"/>
  <c r="U721" i="1"/>
  <c r="GX715" i="1"/>
  <c r="AG667" i="1"/>
  <c r="GX606" i="1"/>
  <c r="T535" i="1"/>
  <c r="GX459" i="1"/>
  <c r="V456" i="1"/>
  <c r="CY451" i="1"/>
  <c r="X451" i="1" s="1"/>
  <c r="CZ451" i="1"/>
  <c r="Y451" i="1" s="1"/>
  <c r="FQ406" i="1"/>
  <c r="EH415" i="1"/>
  <c r="CT367" i="1"/>
  <c r="CU264" i="3"/>
  <c r="CX266" i="3"/>
  <c r="I370" i="1"/>
  <c r="Q366" i="1"/>
  <c r="CX270" i="3"/>
  <c r="R366" i="1"/>
  <c r="GK366" i="1" s="1"/>
  <c r="S366" i="1"/>
  <c r="I372" i="1"/>
  <c r="I368" i="1"/>
  <c r="CX267" i="3"/>
  <c r="U366" i="1"/>
  <c r="CX271" i="3"/>
  <c r="Q332" i="1"/>
  <c r="S332" i="1"/>
  <c r="T332" i="1"/>
  <c r="P300" i="1"/>
  <c r="ET282" i="1"/>
  <c r="P216" i="1"/>
  <c r="CQ216" i="1"/>
  <c r="S81" i="1"/>
  <c r="CT81" i="1"/>
  <c r="DI755" i="3"/>
  <c r="DG755" i="3"/>
  <c r="DJ755" i="3" s="1"/>
  <c r="DH755" i="3"/>
  <c r="DI659" i="3"/>
  <c r="DF659" i="3"/>
  <c r="DH659" i="3"/>
  <c r="DG659" i="3"/>
  <c r="DJ659" i="3" s="1"/>
  <c r="DH576" i="3"/>
  <c r="DF576" i="3"/>
  <c r="DI576" i="3"/>
  <c r="CW543" i="3"/>
  <c r="CX543" i="3"/>
  <c r="CX406" i="3"/>
  <c r="CV406" i="3"/>
  <c r="CW290" i="3"/>
  <c r="CX290" i="3"/>
  <c r="DH242" i="3"/>
  <c r="DI242" i="3"/>
  <c r="DF242" i="3"/>
  <c r="DG242" i="3"/>
  <c r="DJ242" i="3" s="1"/>
  <c r="DI142" i="3"/>
  <c r="DJ142" i="3" s="1"/>
  <c r="DF142" i="3"/>
  <c r="DG142" i="3"/>
  <c r="DH142" i="3"/>
  <c r="BB830" i="1"/>
  <c r="CW705" i="3"/>
  <c r="CW706" i="3"/>
  <c r="CX709" i="3"/>
  <c r="CX717" i="3"/>
  <c r="CU703" i="3"/>
  <c r="CX715" i="3"/>
  <c r="CX706" i="3"/>
  <c r="CW707" i="3"/>
  <c r="CX707" i="3"/>
  <c r="CW708" i="3"/>
  <c r="CX708" i="3"/>
  <c r="I827" i="1"/>
  <c r="CW704" i="3"/>
  <c r="Q817" i="1"/>
  <c r="CX703" i="3"/>
  <c r="V817" i="1"/>
  <c r="S817" i="1"/>
  <c r="I825" i="1"/>
  <c r="I821" i="1"/>
  <c r="P728" i="1"/>
  <c r="EG699" i="1"/>
  <c r="T721" i="1"/>
  <c r="T708" i="1"/>
  <c r="CD699" i="1"/>
  <c r="AU699" i="1"/>
  <c r="CX567" i="3"/>
  <c r="CU557" i="3"/>
  <c r="CX568" i="3"/>
  <c r="CX569" i="3"/>
  <c r="CX557" i="3"/>
  <c r="CX563" i="3"/>
  <c r="CW560" i="3"/>
  <c r="CX560" i="3"/>
  <c r="CX571" i="3"/>
  <c r="CX570" i="3"/>
  <c r="I664" i="1"/>
  <c r="CX564" i="3"/>
  <c r="CT648" i="1"/>
  <c r="S648" i="1"/>
  <c r="CW490" i="3"/>
  <c r="CX490" i="3"/>
  <c r="CX491" i="3"/>
  <c r="CU489" i="3"/>
  <c r="I594" i="1"/>
  <c r="Q592" i="1"/>
  <c r="S592" i="1"/>
  <c r="S540" i="1"/>
  <c r="CT540" i="1"/>
  <c r="CW453" i="3"/>
  <c r="CX457" i="3"/>
  <c r="Q537" i="1"/>
  <c r="S537" i="1"/>
  <c r="CX458" i="3"/>
  <c r="I543" i="1"/>
  <c r="CU449" i="3"/>
  <c r="I539" i="1"/>
  <c r="CW450" i="3"/>
  <c r="CW451" i="3"/>
  <c r="I541" i="1"/>
  <c r="CT532" i="1"/>
  <c r="CY526" i="1"/>
  <c r="X526" i="1" s="1"/>
  <c r="CZ526" i="1"/>
  <c r="Y526" i="1" s="1"/>
  <c r="CS513" i="1"/>
  <c r="AD513" i="1"/>
  <c r="CR513" i="1"/>
  <c r="Q513" i="1"/>
  <c r="CP513" i="1" s="1"/>
  <c r="O513" i="1" s="1"/>
  <c r="R513" i="1"/>
  <c r="GK513" i="1" s="1"/>
  <c r="ET406" i="1"/>
  <c r="P428" i="1"/>
  <c r="AI415" i="1"/>
  <c r="CR353" i="1"/>
  <c r="CS353" i="1"/>
  <c r="R353" i="1"/>
  <c r="GK353" i="1" s="1"/>
  <c r="V325" i="1"/>
  <c r="FU209" i="1"/>
  <c r="EL220" i="1"/>
  <c r="S214" i="1"/>
  <c r="F156" i="1"/>
  <c r="BC115" i="1"/>
  <c r="R131" i="1"/>
  <c r="GK131" i="1" s="1"/>
  <c r="CS131" i="1"/>
  <c r="CR131" i="1"/>
  <c r="AD131" i="1"/>
  <c r="AB131" i="1" s="1"/>
  <c r="DF591" i="3"/>
  <c r="DG591" i="3"/>
  <c r="DH591" i="3"/>
  <c r="DI591" i="3"/>
  <c r="DJ591" i="3" s="1"/>
  <c r="R955" i="1"/>
  <c r="GK955" i="1" s="1"/>
  <c r="CR954" i="1"/>
  <c r="CT953" i="1"/>
  <c r="S953" i="1"/>
  <c r="CT942" i="1"/>
  <c r="AQ901" i="1"/>
  <c r="F916" i="1"/>
  <c r="EH906" i="1"/>
  <c r="GA906" i="1"/>
  <c r="GD862" i="1"/>
  <c r="EU869" i="1"/>
  <c r="EG869" i="1"/>
  <c r="R865" i="1"/>
  <c r="CR865" i="1"/>
  <c r="CS865" i="1"/>
  <c r="V825" i="1"/>
  <c r="U819" i="1"/>
  <c r="S818" i="1"/>
  <c r="S814" i="1"/>
  <c r="GX811" i="1"/>
  <c r="U811" i="1"/>
  <c r="Q806" i="1"/>
  <c r="AD805" i="1"/>
  <c r="AB805" i="1" s="1"/>
  <c r="CS805" i="1"/>
  <c r="CR805" i="1"/>
  <c r="AQ771" i="1"/>
  <c r="CY758" i="1"/>
  <c r="X758" i="1" s="1"/>
  <c r="BC756" i="1"/>
  <c r="EV724" i="1"/>
  <c r="GX721" i="1"/>
  <c r="W721" i="1"/>
  <c r="FT724" i="1"/>
  <c r="R663" i="1"/>
  <c r="GK663" i="1" s="1"/>
  <c r="GX660" i="1"/>
  <c r="U658" i="1"/>
  <c r="AH667" i="1" s="1"/>
  <c r="CY655" i="1"/>
  <c r="X655" i="1" s="1"/>
  <c r="CZ655" i="1"/>
  <c r="Y655" i="1" s="1"/>
  <c r="S654" i="1"/>
  <c r="CP654" i="1" s="1"/>
  <c r="O654" i="1" s="1"/>
  <c r="AP614" i="1"/>
  <c r="V609" i="1"/>
  <c r="CT605" i="1"/>
  <c r="FR614" i="1"/>
  <c r="T592" i="1"/>
  <c r="P582" i="1"/>
  <c r="GX553" i="1"/>
  <c r="GX552" i="1"/>
  <c r="V552" i="1"/>
  <c r="R540" i="1"/>
  <c r="GK540" i="1" s="1"/>
  <c r="CR540" i="1"/>
  <c r="AD540" i="1"/>
  <c r="CS540" i="1"/>
  <c r="CQ530" i="1"/>
  <c r="AB530" i="1"/>
  <c r="T529" i="1"/>
  <c r="CT527" i="1"/>
  <c r="S527" i="1"/>
  <c r="Q526" i="1"/>
  <c r="U526" i="1"/>
  <c r="CT525" i="1"/>
  <c r="R523" i="1"/>
  <c r="GK523" i="1" s="1"/>
  <c r="CR523" i="1"/>
  <c r="CS523" i="1"/>
  <c r="CT519" i="1"/>
  <c r="S519" i="1"/>
  <c r="AB517" i="1"/>
  <c r="CY511" i="1"/>
  <c r="X511" i="1" s="1"/>
  <c r="CZ511" i="1"/>
  <c r="Y511" i="1" s="1"/>
  <c r="GM511" i="1" s="1"/>
  <c r="GN511" i="1" s="1"/>
  <c r="P505" i="1"/>
  <c r="AO447" i="1"/>
  <c r="F474" i="1"/>
  <c r="V468" i="1"/>
  <c r="CT465" i="1"/>
  <c r="AB465" i="1"/>
  <c r="T456" i="1"/>
  <c r="CD470" i="1"/>
  <c r="BD415" i="1"/>
  <c r="CM406" i="1"/>
  <c r="AB372" i="1"/>
  <c r="P372" i="1"/>
  <c r="CQ372" i="1"/>
  <c r="P365" i="1"/>
  <c r="CP365" i="1" s="1"/>
  <c r="O365" i="1" s="1"/>
  <c r="AD353" i="1"/>
  <c r="AB353" i="1" s="1"/>
  <c r="V349" i="1"/>
  <c r="S331" i="1"/>
  <c r="CT331" i="1"/>
  <c r="AO209" i="1"/>
  <c r="F224" i="1"/>
  <c r="CS214" i="1"/>
  <c r="R214" i="1"/>
  <c r="GK214" i="1" s="1"/>
  <c r="CR214" i="1"/>
  <c r="AD214" i="1"/>
  <c r="AB214" i="1" s="1"/>
  <c r="R74" i="1"/>
  <c r="GK74" i="1" s="1"/>
  <c r="CS74" i="1"/>
  <c r="AD74" i="1"/>
  <c r="Q74" i="1"/>
  <c r="CR74" i="1"/>
  <c r="CR73" i="1"/>
  <c r="R73" i="1"/>
  <c r="GK73" i="1" s="1"/>
  <c r="CS73" i="1"/>
  <c r="AD73" i="1"/>
  <c r="AB73" i="1" s="1"/>
  <c r="CX718" i="3"/>
  <c r="CW664" i="3"/>
  <c r="CX664" i="3"/>
  <c r="DF627" i="3"/>
  <c r="DJ627" i="3" s="1"/>
  <c r="DH627" i="3"/>
  <c r="DG627" i="3"/>
  <c r="DI627" i="3"/>
  <c r="CV485" i="3"/>
  <c r="CX485" i="3"/>
  <c r="CX482" i="3"/>
  <c r="DF446" i="3"/>
  <c r="DJ446" i="3" s="1"/>
  <c r="DG446" i="3"/>
  <c r="DH446" i="3"/>
  <c r="DI446" i="3"/>
  <c r="CW402" i="3"/>
  <c r="CX402" i="3"/>
  <c r="DI252" i="3"/>
  <c r="DH252" i="3"/>
  <c r="DF252" i="3"/>
  <c r="DJ252" i="3" s="1"/>
  <c r="DG252" i="3"/>
  <c r="DI153" i="3"/>
  <c r="DF153" i="3"/>
  <c r="DJ153" i="3" s="1"/>
  <c r="DG153" i="3"/>
  <c r="DH153" i="3"/>
  <c r="DH117" i="3"/>
  <c r="DI117" i="3"/>
  <c r="DF117" i="3"/>
  <c r="DJ117" i="3" s="1"/>
  <c r="DG117" i="3"/>
  <c r="DG18" i="3"/>
  <c r="DF18" i="3"/>
  <c r="DJ18" i="3" s="1"/>
  <c r="DH18" i="3"/>
  <c r="DI18" i="3"/>
  <c r="P961" i="1"/>
  <c r="EK938" i="1"/>
  <c r="P974" i="1"/>
  <c r="T955" i="1"/>
  <c r="AD955" i="1"/>
  <c r="AB955" i="1" s="1"/>
  <c r="CR953" i="1"/>
  <c r="CS953" i="1"/>
  <c r="S952" i="1"/>
  <c r="CT952" i="1"/>
  <c r="CZ949" i="1"/>
  <c r="Y949" i="1" s="1"/>
  <c r="CZ944" i="1"/>
  <c r="Y944" i="1" s="1"/>
  <c r="CS942" i="1"/>
  <c r="CZ941" i="1"/>
  <c r="Y941" i="1" s="1"/>
  <c r="CQ904" i="1"/>
  <c r="P904" i="1"/>
  <c r="CC901" i="1"/>
  <c r="FR869" i="1"/>
  <c r="AD865" i="1"/>
  <c r="CT864" i="1"/>
  <c r="S864" i="1"/>
  <c r="FU862" i="1"/>
  <c r="CZ828" i="1"/>
  <c r="Y828" i="1" s="1"/>
  <c r="GX824" i="1"/>
  <c r="P823" i="1"/>
  <c r="CP823" i="1" s="1"/>
  <c r="O823" i="1" s="1"/>
  <c r="CQ823" i="1"/>
  <c r="S822" i="1"/>
  <c r="V819" i="1"/>
  <c r="Q819" i="1"/>
  <c r="CP819" i="1" s="1"/>
  <c r="O819" i="1" s="1"/>
  <c r="R814" i="1"/>
  <c r="GK814" i="1" s="1"/>
  <c r="CR814" i="1"/>
  <c r="CS814" i="1"/>
  <c r="CY812" i="1"/>
  <c r="X812" i="1" s="1"/>
  <c r="T811" i="1"/>
  <c r="U806" i="1"/>
  <c r="BZ830" i="1"/>
  <c r="T759" i="1"/>
  <c r="ET724" i="1"/>
  <c r="U703" i="1"/>
  <c r="FR699" i="1"/>
  <c r="EI724" i="1"/>
  <c r="U701" i="1"/>
  <c r="W662" i="1"/>
  <c r="BZ667" i="1"/>
  <c r="CQ610" i="1"/>
  <c r="U609" i="1"/>
  <c r="S607" i="1"/>
  <c r="CT607" i="1"/>
  <c r="CR605" i="1"/>
  <c r="R605" i="1"/>
  <c r="GK605" i="1" s="1"/>
  <c r="CS605" i="1"/>
  <c r="V602" i="1"/>
  <c r="S593" i="1"/>
  <c r="W554" i="1"/>
  <c r="S550" i="1"/>
  <c r="CT550" i="1"/>
  <c r="V539" i="1"/>
  <c r="T530" i="1"/>
  <c r="P530" i="1"/>
  <c r="CS527" i="1"/>
  <c r="CR527" i="1"/>
  <c r="AD523" i="1"/>
  <c r="CR519" i="1"/>
  <c r="CS519" i="1"/>
  <c r="R519" i="1"/>
  <c r="GK519" i="1" s="1"/>
  <c r="EU502" i="1"/>
  <c r="BD447" i="1"/>
  <c r="F495" i="1"/>
  <c r="V460" i="1"/>
  <c r="GA415" i="1"/>
  <c r="BC415" i="1"/>
  <c r="CL406" i="1"/>
  <c r="GK409" i="1"/>
  <c r="AG415" i="1"/>
  <c r="W370" i="1"/>
  <c r="V366" i="1"/>
  <c r="CQ355" i="1"/>
  <c r="AB355" i="1"/>
  <c r="CQ353" i="1"/>
  <c r="P353" i="1"/>
  <c r="U349" i="1"/>
  <c r="CT343" i="1"/>
  <c r="S343" i="1"/>
  <c r="CY339" i="1"/>
  <c r="X339" i="1" s="1"/>
  <c r="CZ339" i="1"/>
  <c r="Y339" i="1" s="1"/>
  <c r="S338" i="1"/>
  <c r="CT338" i="1"/>
  <c r="CC374" i="1"/>
  <c r="AD321" i="1"/>
  <c r="AB321" i="1" s="1"/>
  <c r="CR321" i="1"/>
  <c r="R321" i="1"/>
  <c r="CS321" i="1"/>
  <c r="EU319" i="1"/>
  <c r="P287" i="1"/>
  <c r="AC282" i="1"/>
  <c r="CH287" i="1"/>
  <c r="AT287" i="1"/>
  <c r="CC282" i="1"/>
  <c r="W218" i="1"/>
  <c r="CQ215" i="1"/>
  <c r="AB215" i="1"/>
  <c r="P215" i="1"/>
  <c r="I213" i="1"/>
  <c r="AB74" i="1"/>
  <c r="CX716" i="3"/>
  <c r="CW480" i="3"/>
  <c r="DF475" i="3"/>
  <c r="DJ475" i="3" s="1"/>
  <c r="DG475" i="3"/>
  <c r="DH475" i="3"/>
  <c r="DI475" i="3"/>
  <c r="DF341" i="3"/>
  <c r="DJ341" i="3" s="1"/>
  <c r="DG341" i="3"/>
  <c r="DH341" i="3"/>
  <c r="DI341" i="3"/>
  <c r="DH245" i="3"/>
  <c r="DI245" i="3"/>
  <c r="DG245" i="3"/>
  <c r="DF245" i="3"/>
  <c r="DJ245" i="3" s="1"/>
  <c r="R947" i="1"/>
  <c r="GK947" i="1" s="1"/>
  <c r="CR947" i="1"/>
  <c r="DX901" i="1"/>
  <c r="DK906" i="1"/>
  <c r="CG869" i="1"/>
  <c r="AB821" i="1"/>
  <c r="P821" i="1"/>
  <c r="CX665" i="3"/>
  <c r="CU663" i="3"/>
  <c r="GX806" i="1"/>
  <c r="S764" i="1"/>
  <c r="CT764" i="1"/>
  <c r="CR703" i="1"/>
  <c r="CS703" i="1"/>
  <c r="CR660" i="1"/>
  <c r="R660" i="1"/>
  <c r="CS660" i="1"/>
  <c r="CR609" i="1"/>
  <c r="AD609" i="1"/>
  <c r="R609" i="1"/>
  <c r="GK609" i="1" s="1"/>
  <c r="CS609" i="1"/>
  <c r="EH557" i="1"/>
  <c r="CS552" i="1"/>
  <c r="CR552" i="1"/>
  <c r="GX539" i="1"/>
  <c r="CZ510" i="1"/>
  <c r="Y510" i="1" s="1"/>
  <c r="CY510" i="1"/>
  <c r="X510" i="1" s="1"/>
  <c r="GM510" i="1" s="1"/>
  <c r="GN510" i="1" s="1"/>
  <c r="U466" i="1"/>
  <c r="CT368" i="1"/>
  <c r="CY337" i="1"/>
  <c r="X337" i="1" s="1"/>
  <c r="CZ337" i="1"/>
  <c r="Y337" i="1" s="1"/>
  <c r="DQ282" i="1"/>
  <c r="P314" i="1"/>
  <c r="CE282" i="1"/>
  <c r="AV287" i="1"/>
  <c r="CY218" i="1"/>
  <c r="X218" i="1" s="1"/>
  <c r="CZ218" i="1"/>
  <c r="Y218" i="1" s="1"/>
  <c r="EM177" i="1"/>
  <c r="FV172" i="1"/>
  <c r="AT83" i="1"/>
  <c r="CC64" i="1"/>
  <c r="DF728" i="3"/>
  <c r="DJ728" i="3" s="1"/>
  <c r="DG728" i="3"/>
  <c r="DH728" i="3"/>
  <c r="DI728" i="3"/>
  <c r="DF726" i="3"/>
  <c r="DJ726" i="3" s="1"/>
  <c r="DG726" i="3"/>
  <c r="DH726" i="3"/>
  <c r="DI726" i="3"/>
  <c r="DG639" i="3"/>
  <c r="DF639" i="3"/>
  <c r="DJ639" i="3" s="1"/>
  <c r="DH639" i="3"/>
  <c r="DI639" i="3"/>
  <c r="DH614" i="3"/>
  <c r="DF614" i="3"/>
  <c r="DJ614" i="3" s="1"/>
  <c r="DG614" i="3"/>
  <c r="DI614" i="3"/>
  <c r="DI454" i="3"/>
  <c r="DH454" i="3"/>
  <c r="DF454" i="3"/>
  <c r="DJ454" i="3" s="1"/>
  <c r="DG454" i="3"/>
  <c r="DF420" i="3"/>
  <c r="DG420" i="3"/>
  <c r="DJ420" i="3" s="1"/>
  <c r="DH420" i="3"/>
  <c r="DI420" i="3"/>
  <c r="DG257" i="3"/>
  <c r="DH257" i="3"/>
  <c r="DI257" i="3"/>
  <c r="DF257" i="3"/>
  <c r="DJ257" i="3" s="1"/>
  <c r="DI104" i="3"/>
  <c r="DG104" i="3"/>
  <c r="DH104" i="3"/>
  <c r="DF104" i="3"/>
  <c r="DJ104" i="3" s="1"/>
  <c r="BD862" i="1"/>
  <c r="F894" i="1"/>
  <c r="BX862" i="1"/>
  <c r="Q823" i="1"/>
  <c r="V823" i="1"/>
  <c r="GX823" i="1"/>
  <c r="CR813" i="1"/>
  <c r="CS813" i="1"/>
  <c r="FY771" i="1"/>
  <c r="FP756" i="1"/>
  <c r="CY768" i="1"/>
  <c r="X768" i="1" s="1"/>
  <c r="CZ768" i="1"/>
  <c r="Y768" i="1" s="1"/>
  <c r="S765" i="1"/>
  <c r="CT765" i="1"/>
  <c r="CR721" i="1"/>
  <c r="R721" i="1"/>
  <c r="GK721" i="1" s="1"/>
  <c r="CS721" i="1"/>
  <c r="AD721" i="1"/>
  <c r="AD703" i="1"/>
  <c r="AB703" i="1" s="1"/>
  <c r="CP701" i="1"/>
  <c r="O701" i="1" s="1"/>
  <c r="P685" i="1"/>
  <c r="EL646" i="1"/>
  <c r="Q663" i="1"/>
  <c r="P663" i="1"/>
  <c r="T663" i="1"/>
  <c r="U663" i="1"/>
  <c r="V663" i="1"/>
  <c r="W663" i="1"/>
  <c r="AD660" i="1"/>
  <c r="AB660" i="1" s="1"/>
  <c r="GD589" i="1"/>
  <c r="EU614" i="1"/>
  <c r="CQ612" i="1"/>
  <c r="CZ611" i="1"/>
  <c r="Y611" i="1" s="1"/>
  <c r="CY611" i="1"/>
  <c r="X611" i="1" s="1"/>
  <c r="GX604" i="1"/>
  <c r="P546" i="1"/>
  <c r="CQ546" i="1"/>
  <c r="CP507" i="1"/>
  <c r="O507" i="1" s="1"/>
  <c r="CP506" i="1"/>
  <c r="O506" i="1" s="1"/>
  <c r="Q459" i="1"/>
  <c r="U459" i="1"/>
  <c r="CZ455" i="1"/>
  <c r="Y455" i="1" s="1"/>
  <c r="CY455" i="1"/>
  <c r="X455" i="1" s="1"/>
  <c r="AB454" i="1"/>
  <c r="P350" i="1"/>
  <c r="CQ350" i="1"/>
  <c r="AD346" i="1"/>
  <c r="FV374" i="1"/>
  <c r="DP282" i="1"/>
  <c r="P313" i="1"/>
  <c r="W906" i="1"/>
  <c r="T826" i="1"/>
  <c r="CP814" i="1"/>
  <c r="O814" i="1" s="1"/>
  <c r="CU651" i="3"/>
  <c r="CX656" i="3"/>
  <c r="I769" i="1"/>
  <c r="CW652" i="3"/>
  <c r="W767" i="1"/>
  <c r="GX767" i="1"/>
  <c r="AD764" i="1"/>
  <c r="AB720" i="1"/>
  <c r="P714" i="1"/>
  <c r="CQ714" i="1"/>
  <c r="CC646" i="1"/>
  <c r="AT667" i="1"/>
  <c r="S657" i="1"/>
  <c r="CT657" i="1"/>
  <c r="GC646" i="1"/>
  <c r="AB612" i="1"/>
  <c r="Q609" i="1"/>
  <c r="CP606" i="1"/>
  <c r="O606" i="1" s="1"/>
  <c r="AD602" i="1"/>
  <c r="CY598" i="1"/>
  <c r="X598" i="1" s="1"/>
  <c r="CZ598" i="1"/>
  <c r="Y598" i="1" s="1"/>
  <c r="CT596" i="1"/>
  <c r="S596" i="1"/>
  <c r="AB541" i="1"/>
  <c r="CU429" i="3"/>
  <c r="CW430" i="3"/>
  <c r="CX431" i="3"/>
  <c r="I531" i="1"/>
  <c r="Q529" i="1"/>
  <c r="S529" i="1"/>
  <c r="CZ525" i="1"/>
  <c r="Y525" i="1" s="1"/>
  <c r="CY525" i="1"/>
  <c r="X525" i="1" s="1"/>
  <c r="GX466" i="1"/>
  <c r="CP337" i="1"/>
  <c r="O337" i="1" s="1"/>
  <c r="CY324" i="1"/>
  <c r="X324" i="1" s="1"/>
  <c r="CZ324" i="1"/>
  <c r="Y324" i="1" s="1"/>
  <c r="P190" i="1"/>
  <c r="ET172" i="1"/>
  <c r="T172" i="1"/>
  <c r="F198" i="1"/>
  <c r="FY140" i="1"/>
  <c r="P122" i="1"/>
  <c r="CP122" i="1" s="1"/>
  <c r="O122" i="1" s="1"/>
  <c r="CQ122" i="1"/>
  <c r="AB122" i="1"/>
  <c r="DH359" i="3"/>
  <c r="DF359" i="3"/>
  <c r="DJ359" i="3" s="1"/>
  <c r="DG359" i="3"/>
  <c r="DI359" i="3"/>
  <c r="AD954" i="1"/>
  <c r="P952" i="1"/>
  <c r="AD901" i="1"/>
  <c r="Q906" i="1"/>
  <c r="BB862" i="1"/>
  <c r="F882" i="1"/>
  <c r="AU803" i="1"/>
  <c r="F849" i="1"/>
  <c r="S806" i="1"/>
  <c r="CT806" i="1"/>
  <c r="CQ764" i="1"/>
  <c r="P764" i="1"/>
  <c r="CY762" i="1"/>
  <c r="X762" i="1" s="1"/>
  <c r="CZ762" i="1"/>
  <c r="Y762" i="1" s="1"/>
  <c r="Q660" i="1"/>
  <c r="CS658" i="1"/>
  <c r="AD658" i="1"/>
  <c r="AB658" i="1" s="1"/>
  <c r="R658" i="1"/>
  <c r="GK658" i="1" s="1"/>
  <c r="CR658" i="1"/>
  <c r="CG614" i="1"/>
  <c r="R552" i="1"/>
  <c r="GK552" i="1" s="1"/>
  <c r="R525" i="1"/>
  <c r="GK525" i="1" s="1"/>
  <c r="CR525" i="1"/>
  <c r="GX453" i="1"/>
  <c r="CT452" i="1"/>
  <c r="CP351" i="1"/>
  <c r="O351" i="1" s="1"/>
  <c r="R336" i="1"/>
  <c r="GK336" i="1" s="1"/>
  <c r="CR336" i="1"/>
  <c r="CS336" i="1"/>
  <c r="Q336" i="1"/>
  <c r="AD336" i="1"/>
  <c r="AB336" i="1" s="1"/>
  <c r="FV282" i="1"/>
  <c r="EM287" i="1"/>
  <c r="W211" i="1"/>
  <c r="EV26" i="1"/>
  <c r="P53" i="1"/>
  <c r="T26" i="1"/>
  <c r="F49" i="1"/>
  <c r="DF296" i="3"/>
  <c r="DJ296" i="3" s="1"/>
  <c r="DG296" i="3"/>
  <c r="DH296" i="3"/>
  <c r="DI296" i="3"/>
  <c r="DF216" i="3"/>
  <c r="DJ216" i="3" s="1"/>
  <c r="DG216" i="3"/>
  <c r="DH216" i="3"/>
  <c r="DI216" i="3"/>
  <c r="DH105" i="3"/>
  <c r="DI105" i="3"/>
  <c r="DJ105" i="3" s="1"/>
  <c r="DF105" i="3"/>
  <c r="DG105" i="3"/>
  <c r="DG1" i="3"/>
  <c r="DH1" i="3"/>
  <c r="DF1" i="3"/>
  <c r="DI1" i="3"/>
  <c r="DJ1" i="3" s="1"/>
  <c r="CQ954" i="1"/>
  <c r="AB954" i="1"/>
  <c r="P954" i="1"/>
  <c r="CP954" i="1" s="1"/>
  <c r="O954" i="1" s="1"/>
  <c r="GM954" i="1" s="1"/>
  <c r="GP954" i="1" s="1"/>
  <c r="R950" i="1"/>
  <c r="AE957" i="1" s="1"/>
  <c r="CS950" i="1"/>
  <c r="CR950" i="1"/>
  <c r="Q947" i="1"/>
  <c r="BX803" i="1"/>
  <c r="Q822" i="1"/>
  <c r="R822" i="1"/>
  <c r="GK822" i="1" s="1"/>
  <c r="CX732" i="3"/>
  <c r="CW720" i="3"/>
  <c r="CW721" i="3"/>
  <c r="CX721" i="3"/>
  <c r="CX727" i="3"/>
  <c r="Q818" i="1"/>
  <c r="CX729" i="3"/>
  <c r="I824" i="1"/>
  <c r="CX734" i="3"/>
  <c r="I826" i="1"/>
  <c r="CX733" i="3"/>
  <c r="R818" i="1"/>
  <c r="GK818" i="1" s="1"/>
  <c r="U818" i="1"/>
  <c r="CQ720" i="1"/>
  <c r="CT705" i="1"/>
  <c r="S705" i="1"/>
  <c r="CU587" i="3"/>
  <c r="CX588" i="3"/>
  <c r="CX587" i="3"/>
  <c r="Q701" i="1"/>
  <c r="W660" i="1"/>
  <c r="AD657" i="1"/>
  <c r="CP653" i="1"/>
  <c r="O653" i="1" s="1"/>
  <c r="GM653" i="1" s="1"/>
  <c r="GN653" i="1" s="1"/>
  <c r="Q602" i="1"/>
  <c r="S602" i="1"/>
  <c r="U555" i="1"/>
  <c r="T553" i="1"/>
  <c r="GX551" i="1"/>
  <c r="GX549" i="1"/>
  <c r="AB532" i="1"/>
  <c r="W508" i="1"/>
  <c r="CQ461" i="1"/>
  <c r="DM282" i="1"/>
  <c r="P309" i="1"/>
  <c r="BB60" i="1"/>
  <c r="AB212" i="1"/>
  <c r="CQ212" i="1"/>
  <c r="P212" i="1"/>
  <c r="Q177" i="1"/>
  <c r="AD172" i="1"/>
  <c r="EG83" i="1"/>
  <c r="FP64" i="1"/>
  <c r="S70" i="1"/>
  <c r="CT70" i="1"/>
  <c r="AB70" i="1"/>
  <c r="DF642" i="3"/>
  <c r="DJ642" i="3" s="1"/>
  <c r="DH642" i="3"/>
  <c r="DI642" i="3"/>
  <c r="DG642" i="3"/>
  <c r="DG604" i="3"/>
  <c r="DF604" i="3"/>
  <c r="DJ604" i="3" s="1"/>
  <c r="DI604" i="3"/>
  <c r="DH604" i="3"/>
  <c r="DH292" i="3"/>
  <c r="DG292" i="3"/>
  <c r="DJ292" i="3" s="1"/>
  <c r="DI292" i="3"/>
  <c r="DF292" i="3"/>
  <c r="AD950" i="1"/>
  <c r="AB950" i="1" s="1"/>
  <c r="CR945" i="1"/>
  <c r="CS945" i="1"/>
  <c r="EL906" i="1"/>
  <c r="FU901" i="1"/>
  <c r="DZ862" i="1"/>
  <c r="R813" i="1"/>
  <c r="GK813" i="1" s="1"/>
  <c r="CP808" i="1"/>
  <c r="O808" i="1" s="1"/>
  <c r="GM808" i="1" s="1"/>
  <c r="GN808" i="1" s="1"/>
  <c r="GX717" i="1"/>
  <c r="S716" i="1"/>
  <c r="CT716" i="1"/>
  <c r="AB716" i="1"/>
  <c r="V708" i="1"/>
  <c r="CR706" i="1"/>
  <c r="CS706" i="1"/>
  <c r="Q706" i="1"/>
  <c r="AD706" i="1"/>
  <c r="R706" i="1"/>
  <c r="GK706" i="1" s="1"/>
  <c r="Q665" i="1"/>
  <c r="U665" i="1"/>
  <c r="W665" i="1"/>
  <c r="CT544" i="1"/>
  <c r="AB544" i="1"/>
  <c r="W529" i="1"/>
  <c r="GX514" i="1"/>
  <c r="CQ504" i="1"/>
  <c r="AB504" i="1"/>
  <c r="P504" i="1"/>
  <c r="AB461" i="1"/>
  <c r="Q460" i="1"/>
  <c r="R460" i="1"/>
  <c r="GK460" i="1" s="1"/>
  <c r="W460" i="1"/>
  <c r="V459" i="1"/>
  <c r="T367" i="1"/>
  <c r="CP138" i="1"/>
  <c r="O138" i="1" s="1"/>
  <c r="GM138" i="1" s="1"/>
  <c r="GN138" i="1" s="1"/>
  <c r="Q132" i="1"/>
  <c r="S132" i="1"/>
  <c r="W132" i="1"/>
  <c r="S126" i="1"/>
  <c r="CT126" i="1"/>
  <c r="DF685" i="3"/>
  <c r="DG685" i="3"/>
  <c r="DJ685" i="3" s="1"/>
  <c r="DH685" i="3"/>
  <c r="DI685" i="3"/>
  <c r="DF647" i="3"/>
  <c r="DJ647" i="3" s="1"/>
  <c r="DH647" i="3"/>
  <c r="DG647" i="3"/>
  <c r="DI647" i="3"/>
  <c r="DF578" i="3"/>
  <c r="DJ578" i="3" s="1"/>
  <c r="DG578" i="3"/>
  <c r="DI578" i="3"/>
  <c r="DH578" i="3"/>
  <c r="CX438" i="3"/>
  <c r="DI287" i="3"/>
  <c r="DH287" i="3"/>
  <c r="DF287" i="3"/>
  <c r="DJ287" i="3" s="1"/>
  <c r="DG287" i="3"/>
  <c r="DH91" i="3"/>
  <c r="DI91" i="3"/>
  <c r="DJ91" i="3" s="1"/>
  <c r="DF91" i="3"/>
  <c r="DG91" i="3"/>
  <c r="EH957" i="1"/>
  <c r="CQ950" i="1"/>
  <c r="AD945" i="1"/>
  <c r="AB945" i="1" s="1"/>
  <c r="DY869" i="1"/>
  <c r="CQ816" i="1"/>
  <c r="P816" i="1"/>
  <c r="EL803" i="1"/>
  <c r="P722" i="1"/>
  <c r="GX718" i="1"/>
  <c r="U660" i="1"/>
  <c r="BX589" i="1"/>
  <c r="V529" i="1"/>
  <c r="BY470" i="1"/>
  <c r="CQ412" i="1"/>
  <c r="P412" i="1"/>
  <c r="AJ415" i="1"/>
  <c r="AB340" i="1"/>
  <c r="U332" i="1"/>
  <c r="FV209" i="1"/>
  <c r="EM220" i="1"/>
  <c r="EU83" i="1"/>
  <c r="DF712" i="3"/>
  <c r="DJ712" i="3" s="1"/>
  <c r="DG712" i="3"/>
  <c r="DH712" i="3"/>
  <c r="DI712" i="3"/>
  <c r="CQ940" i="1"/>
  <c r="P940" i="1"/>
  <c r="CP940" i="1" s="1"/>
  <c r="O940" i="1" s="1"/>
  <c r="GM940" i="1" s="1"/>
  <c r="GP940" i="1" s="1"/>
  <c r="EH869" i="1"/>
  <c r="AO869" i="1"/>
  <c r="CT865" i="1"/>
  <c r="S865" i="1"/>
  <c r="GX817" i="1"/>
  <c r="T764" i="1"/>
  <c r="CP759" i="1"/>
  <c r="O759" i="1" s="1"/>
  <c r="CP706" i="1"/>
  <c r="O706" i="1" s="1"/>
  <c r="S663" i="1"/>
  <c r="W609" i="1"/>
  <c r="U537" i="1"/>
  <c r="V533" i="1"/>
  <c r="CQ468" i="1"/>
  <c r="P468" i="1"/>
  <c r="U456" i="1"/>
  <c r="CP413" i="1"/>
  <c r="O413" i="1" s="1"/>
  <c r="GM352" i="1"/>
  <c r="GN352" i="1" s="1"/>
  <c r="CJ374" i="1"/>
  <c r="AB216" i="1"/>
  <c r="V127" i="1"/>
  <c r="V124" i="1"/>
  <c r="AB75" i="1"/>
  <c r="CW558" i="3"/>
  <c r="CX558" i="3"/>
  <c r="DH550" i="3"/>
  <c r="DI550" i="3"/>
  <c r="DG550" i="3"/>
  <c r="DF550" i="3"/>
  <c r="DJ550" i="3" s="1"/>
  <c r="DF419" i="3"/>
  <c r="DG419" i="3"/>
  <c r="DJ419" i="3" s="1"/>
  <c r="DH419" i="3"/>
  <c r="DI419" i="3"/>
  <c r="DH374" i="3"/>
  <c r="DF374" i="3"/>
  <c r="DJ374" i="3" s="1"/>
  <c r="DG374" i="3"/>
  <c r="DI374" i="3"/>
  <c r="DF297" i="3"/>
  <c r="DJ297" i="3" s="1"/>
  <c r="DG297" i="3"/>
  <c r="DH297" i="3"/>
  <c r="DI297" i="3"/>
  <c r="DF14" i="3"/>
  <c r="DJ14" i="3" s="1"/>
  <c r="DG14" i="3"/>
  <c r="DH14" i="3"/>
  <c r="DI14" i="3"/>
  <c r="DN957" i="1"/>
  <c r="EA938" i="1"/>
  <c r="P955" i="1"/>
  <c r="AB953" i="1"/>
  <c r="CR952" i="1"/>
  <c r="CS952" i="1"/>
  <c r="CT950" i="1"/>
  <c r="P950" i="1"/>
  <c r="Q945" i="1"/>
  <c r="CW743" i="3"/>
  <c r="CX743" i="3"/>
  <c r="Q942" i="1"/>
  <c r="CP941" i="1"/>
  <c r="O941" i="1" s="1"/>
  <c r="CT940" i="1"/>
  <c r="GB938" i="1"/>
  <c r="AI938" i="1"/>
  <c r="R903" i="1"/>
  <c r="AE906" i="1" s="1"/>
  <c r="CS903" i="1"/>
  <c r="AD903" i="1"/>
  <c r="CR903" i="1"/>
  <c r="CQ865" i="1"/>
  <c r="AB865" i="1"/>
  <c r="CJ862" i="1"/>
  <c r="T823" i="1"/>
  <c r="W818" i="1"/>
  <c r="S811" i="1"/>
  <c r="CT811" i="1"/>
  <c r="T806" i="1"/>
  <c r="CG771" i="1"/>
  <c r="CR769" i="1"/>
  <c r="Q767" i="1"/>
  <c r="CU637" i="3"/>
  <c r="CW638" i="3"/>
  <c r="CV637" i="3"/>
  <c r="W759" i="1"/>
  <c r="I761" i="1"/>
  <c r="GX759" i="1"/>
  <c r="CU633" i="3"/>
  <c r="CX634" i="3"/>
  <c r="CV633" i="3"/>
  <c r="Q758" i="1"/>
  <c r="T758" i="1"/>
  <c r="W758" i="1"/>
  <c r="V758" i="1"/>
  <c r="CX636" i="3"/>
  <c r="I760" i="1"/>
  <c r="CR711" i="1"/>
  <c r="CZ707" i="1"/>
  <c r="Y707" i="1" s="1"/>
  <c r="FQ724" i="1"/>
  <c r="T701" i="1"/>
  <c r="V665" i="1"/>
  <c r="V662" i="1"/>
  <c r="T660" i="1"/>
  <c r="GX658" i="1"/>
  <c r="CY652" i="1"/>
  <c r="X652" i="1" s="1"/>
  <c r="CZ652" i="1"/>
  <c r="Y652" i="1" s="1"/>
  <c r="GM652" i="1" s="1"/>
  <c r="GN652" i="1" s="1"/>
  <c r="T609" i="1"/>
  <c r="CR607" i="1"/>
  <c r="CS607" i="1"/>
  <c r="Q607" i="1"/>
  <c r="R607" i="1"/>
  <c r="GK607" i="1" s="1"/>
  <c r="GX602" i="1"/>
  <c r="FQ614" i="1"/>
  <c r="FV589" i="1"/>
  <c r="V554" i="1"/>
  <c r="CS550" i="1"/>
  <c r="Q550" i="1"/>
  <c r="CR550" i="1"/>
  <c r="R550" i="1"/>
  <c r="GK550" i="1" s="1"/>
  <c r="R548" i="1"/>
  <c r="GK548" i="1" s="1"/>
  <c r="CR548" i="1"/>
  <c r="W537" i="1"/>
  <c r="W535" i="1"/>
  <c r="R535" i="1"/>
  <c r="GK535" i="1" s="1"/>
  <c r="S533" i="1"/>
  <c r="GX529" i="1"/>
  <c r="R529" i="1"/>
  <c r="GK529" i="1" s="1"/>
  <c r="CR529" i="1"/>
  <c r="CS529" i="1"/>
  <c r="AD529" i="1"/>
  <c r="AB529" i="1" s="1"/>
  <c r="AB527" i="1"/>
  <c r="CY522" i="1"/>
  <c r="X522" i="1" s="1"/>
  <c r="CZ522" i="1"/>
  <c r="Y522" i="1" s="1"/>
  <c r="AB519" i="1"/>
  <c r="CQ517" i="1"/>
  <c r="CT509" i="1"/>
  <c r="S509" i="1"/>
  <c r="CP509" i="1" s="1"/>
  <c r="O509" i="1" s="1"/>
  <c r="CT506" i="1"/>
  <c r="S506" i="1"/>
  <c r="AB506" i="1"/>
  <c r="BC470" i="1"/>
  <c r="U460" i="1"/>
  <c r="R454" i="1"/>
  <c r="GK454" i="1" s="1"/>
  <c r="CR454" i="1"/>
  <c r="CS454" i="1"/>
  <c r="F433" i="1"/>
  <c r="BB415" i="1"/>
  <c r="CK406" i="1"/>
  <c r="CT408" i="1"/>
  <c r="AB408" i="1"/>
  <c r="S408" i="1"/>
  <c r="V370" i="1"/>
  <c r="GX366" i="1"/>
  <c r="S357" i="1"/>
  <c r="CT357" i="1"/>
  <c r="W355" i="1"/>
  <c r="T349" i="1"/>
  <c r="CR343" i="1"/>
  <c r="CS343" i="1"/>
  <c r="Q343" i="1"/>
  <c r="CP343" i="1" s="1"/>
  <c r="O343" i="1" s="1"/>
  <c r="CS338" i="1"/>
  <c r="R338" i="1"/>
  <c r="GK338" i="1" s="1"/>
  <c r="AD338" i="1"/>
  <c r="AB338" i="1" s="1"/>
  <c r="CR338" i="1"/>
  <c r="CP334" i="1"/>
  <c r="O334" i="1" s="1"/>
  <c r="W332" i="1"/>
  <c r="CD374" i="1"/>
  <c r="BZ374" i="1"/>
  <c r="CI374" i="1" s="1"/>
  <c r="P321" i="1"/>
  <c r="CQ321" i="1"/>
  <c r="P312" i="1"/>
  <c r="CG282" i="1"/>
  <c r="AX287" i="1"/>
  <c r="W287" i="1"/>
  <c r="EI287" i="1"/>
  <c r="FY287" i="1"/>
  <c r="FR282" i="1"/>
  <c r="CU80" i="3"/>
  <c r="CV80" i="3"/>
  <c r="Q216" i="1"/>
  <c r="S216" i="1"/>
  <c r="U216" i="1"/>
  <c r="T211" i="1"/>
  <c r="GB172" i="1"/>
  <c r="ES177" i="1"/>
  <c r="GX132" i="1"/>
  <c r="V132" i="1"/>
  <c r="EH83" i="1"/>
  <c r="FQ64" i="1"/>
  <c r="P75" i="1"/>
  <c r="CX713" i="3"/>
  <c r="DF605" i="3"/>
  <c r="DJ605" i="3" s="1"/>
  <c r="DG605" i="3"/>
  <c r="DH605" i="3"/>
  <c r="DI605" i="3"/>
  <c r="DG488" i="3"/>
  <c r="DF488" i="3"/>
  <c r="DJ488" i="3" s="1"/>
  <c r="DH488" i="3"/>
  <c r="DI488" i="3"/>
  <c r="CT951" i="1"/>
  <c r="S951" i="1"/>
  <c r="DU869" i="1"/>
  <c r="P822" i="1"/>
  <c r="CQ822" i="1"/>
  <c r="CS701" i="1"/>
  <c r="AD701" i="1"/>
  <c r="AB701" i="1" s="1"/>
  <c r="CR701" i="1"/>
  <c r="R701" i="1"/>
  <c r="GE589" i="1"/>
  <c r="EV614" i="1"/>
  <c r="P608" i="1"/>
  <c r="CP608" i="1" s="1"/>
  <c r="O608" i="1" s="1"/>
  <c r="CQ608" i="1"/>
  <c r="AB608" i="1"/>
  <c r="P951" i="1"/>
  <c r="AB951" i="1"/>
  <c r="CQ951" i="1"/>
  <c r="CP949" i="1"/>
  <c r="O949" i="1" s="1"/>
  <c r="GM949" i="1" s="1"/>
  <c r="GP949" i="1" s="1"/>
  <c r="CP944" i="1"/>
  <c r="O944" i="1" s="1"/>
  <c r="GM944" i="1" s="1"/>
  <c r="GP944" i="1" s="1"/>
  <c r="EU938" i="1"/>
  <c r="DN869" i="1"/>
  <c r="BC862" i="1"/>
  <c r="F885" i="1"/>
  <c r="AB807" i="1"/>
  <c r="CT807" i="1"/>
  <c r="S759" i="1"/>
  <c r="CT759" i="1"/>
  <c r="GD699" i="1"/>
  <c r="EU724" i="1"/>
  <c r="CY715" i="1"/>
  <c r="X715" i="1" s="1"/>
  <c r="CZ715" i="1"/>
  <c r="Y715" i="1" s="1"/>
  <c r="GC589" i="1"/>
  <c r="ET614" i="1"/>
  <c r="V605" i="1"/>
  <c r="W594" i="1"/>
  <c r="CU478" i="3"/>
  <c r="CX484" i="3"/>
  <c r="CX483" i="3"/>
  <c r="CX479" i="3"/>
  <c r="I555" i="1"/>
  <c r="Q549" i="1"/>
  <c r="S549" i="1"/>
  <c r="V549" i="1"/>
  <c r="I551" i="1"/>
  <c r="I553" i="1"/>
  <c r="CY532" i="1"/>
  <c r="X532" i="1" s="1"/>
  <c r="T514" i="1"/>
  <c r="AB350" i="1"/>
  <c r="S336" i="1"/>
  <c r="CT336" i="1"/>
  <c r="CQ323" i="1"/>
  <c r="AB323" i="1"/>
  <c r="P323" i="1"/>
  <c r="CP323" i="1" s="1"/>
  <c r="O323" i="1" s="1"/>
  <c r="GM323" i="1" s="1"/>
  <c r="GN323" i="1" s="1"/>
  <c r="Q218" i="1"/>
  <c r="V218" i="1"/>
  <c r="Q127" i="1"/>
  <c r="S127" i="1"/>
  <c r="DJ26" i="1"/>
  <c r="P42" i="1"/>
  <c r="AB947" i="1"/>
  <c r="CS946" i="1"/>
  <c r="AD946" i="1"/>
  <c r="R946" i="1"/>
  <c r="CR946" i="1"/>
  <c r="CZ942" i="1"/>
  <c r="Y942" i="1" s="1"/>
  <c r="ET938" i="1"/>
  <c r="GD901" i="1"/>
  <c r="R759" i="1"/>
  <c r="CR759" i="1"/>
  <c r="CS759" i="1"/>
  <c r="CS466" i="1"/>
  <c r="AD466" i="1"/>
  <c r="AB466" i="1" s="1"/>
  <c r="CR466" i="1"/>
  <c r="R466" i="1"/>
  <c r="GK466" i="1" s="1"/>
  <c r="P433" i="1"/>
  <c r="EL406" i="1"/>
  <c r="CQ368" i="1"/>
  <c r="AB368" i="1"/>
  <c r="V367" i="1"/>
  <c r="S340" i="1"/>
  <c r="CT340" i="1"/>
  <c r="F266" i="1"/>
  <c r="BC60" i="1"/>
  <c r="BC987" i="1"/>
  <c r="FR209" i="1"/>
  <c r="FQ172" i="1"/>
  <c r="EH177" i="1"/>
  <c r="GA177" i="1"/>
  <c r="DF582" i="3"/>
  <c r="DJ582" i="3" s="1"/>
  <c r="DH582" i="3"/>
  <c r="DI582" i="3"/>
  <c r="W957" i="1"/>
  <c r="AJ938" i="1"/>
  <c r="P948" i="1"/>
  <c r="CP948" i="1" s="1"/>
  <c r="O948" i="1" s="1"/>
  <c r="GM948" i="1" s="1"/>
  <c r="GP948" i="1" s="1"/>
  <c r="CB938" i="1"/>
  <c r="U906" i="1"/>
  <c r="CP903" i="1"/>
  <c r="O903" i="1" s="1"/>
  <c r="ET862" i="1"/>
  <c r="P882" i="1"/>
  <c r="AB826" i="1"/>
  <c r="CQ821" i="1"/>
  <c r="S819" i="1"/>
  <c r="CT819" i="1"/>
  <c r="R806" i="1"/>
  <c r="CR806" i="1"/>
  <c r="CS806" i="1"/>
  <c r="CP766" i="1"/>
  <c r="O766" i="1" s="1"/>
  <c r="GM766" i="1" s="1"/>
  <c r="GN766" i="1" s="1"/>
  <c r="AB764" i="1"/>
  <c r="P761" i="1"/>
  <c r="AD759" i="1"/>
  <c r="CZ713" i="1"/>
  <c r="Y713" i="1" s="1"/>
  <c r="CY713" i="1"/>
  <c r="X713" i="1" s="1"/>
  <c r="S706" i="1"/>
  <c r="CT706" i="1"/>
  <c r="CG667" i="1"/>
  <c r="BX646" i="1"/>
  <c r="P665" i="1"/>
  <c r="CQ665" i="1"/>
  <c r="AB665" i="1"/>
  <c r="EH667" i="1"/>
  <c r="FQ646" i="1"/>
  <c r="Q606" i="1"/>
  <c r="S606" i="1"/>
  <c r="AD592" i="1"/>
  <c r="AB553" i="1"/>
  <c r="W459" i="1"/>
  <c r="U367" i="1"/>
  <c r="AB365" i="1"/>
  <c r="CY356" i="1"/>
  <c r="X356" i="1" s="1"/>
  <c r="CZ356" i="1"/>
  <c r="Y356" i="1" s="1"/>
  <c r="CP356" i="1"/>
  <c r="O356" i="1" s="1"/>
  <c r="GM356" i="1" s="1"/>
  <c r="GN356" i="1" s="1"/>
  <c r="Q325" i="1"/>
  <c r="R325" i="1"/>
  <c r="GK325" i="1" s="1"/>
  <c r="V211" i="1"/>
  <c r="CG177" i="1"/>
  <c r="AO177" i="1"/>
  <c r="F191" i="1"/>
  <c r="R172" i="1"/>
  <c r="CT123" i="1"/>
  <c r="S123" i="1"/>
  <c r="DF640" i="3"/>
  <c r="DJ640" i="3" s="1"/>
  <c r="DG640" i="3"/>
  <c r="DH640" i="3"/>
  <c r="DI640" i="3"/>
  <c r="DH573" i="3"/>
  <c r="DI573" i="3"/>
  <c r="DG573" i="3"/>
  <c r="DJ573" i="3" s="1"/>
  <c r="DF573" i="3"/>
  <c r="DG244" i="3"/>
  <c r="DH244" i="3"/>
  <c r="DI244" i="3"/>
  <c r="DF244" i="3"/>
  <c r="DJ244" i="3" s="1"/>
  <c r="DG230" i="3"/>
  <c r="DH230" i="3"/>
  <c r="DI230" i="3"/>
  <c r="DF230" i="3"/>
  <c r="DJ230" i="3" s="1"/>
  <c r="U828" i="1"/>
  <c r="R819" i="1"/>
  <c r="GK819" i="1" s="1"/>
  <c r="CR819" i="1"/>
  <c r="CS819" i="1"/>
  <c r="CU692" i="3"/>
  <c r="CV692" i="3"/>
  <c r="CW694" i="3"/>
  <c r="CX693" i="3"/>
  <c r="CX694" i="3"/>
  <c r="CX702" i="3"/>
  <c r="Q814" i="1"/>
  <c r="CX698" i="3"/>
  <c r="I816" i="1"/>
  <c r="CW695" i="3"/>
  <c r="FR830" i="1"/>
  <c r="CP763" i="1"/>
  <c r="O763" i="1" s="1"/>
  <c r="GM763" i="1" s="1"/>
  <c r="GN763" i="1" s="1"/>
  <c r="AB761" i="1"/>
  <c r="Q721" i="1"/>
  <c r="CX624" i="3"/>
  <c r="CV621" i="3"/>
  <c r="CX621" i="3"/>
  <c r="CU621" i="3"/>
  <c r="I717" i="1"/>
  <c r="Q715" i="1"/>
  <c r="P709" i="1"/>
  <c r="CS705" i="1"/>
  <c r="AD705" i="1"/>
  <c r="Q705" i="1"/>
  <c r="R705" i="1"/>
  <c r="GK705" i="1" s="1"/>
  <c r="CR705" i="1"/>
  <c r="I703" i="1"/>
  <c r="BD646" i="1"/>
  <c r="F692" i="1"/>
  <c r="U664" i="1"/>
  <c r="Q658" i="1"/>
  <c r="P592" i="1"/>
  <c r="AB592" i="1"/>
  <c r="CQ592" i="1"/>
  <c r="CP554" i="1"/>
  <c r="O554" i="1" s="1"/>
  <c r="CU436" i="3"/>
  <c r="CV436" i="3"/>
  <c r="CX436" i="3"/>
  <c r="Q533" i="1"/>
  <c r="R533" i="1"/>
  <c r="GK533" i="1" s="1"/>
  <c r="U533" i="1"/>
  <c r="CT372" i="1"/>
  <c r="CX206" i="3"/>
  <c r="CX210" i="3"/>
  <c r="CX205" i="3"/>
  <c r="CU203" i="3"/>
  <c r="CX203" i="3"/>
  <c r="R349" i="1"/>
  <c r="GK349" i="1" s="1"/>
  <c r="CT334" i="1"/>
  <c r="S334" i="1"/>
  <c r="CR123" i="1"/>
  <c r="CS123" i="1"/>
  <c r="R123" i="1"/>
  <c r="GK123" i="1" s="1"/>
  <c r="AD123" i="1"/>
  <c r="F47" i="1"/>
  <c r="DF683" i="3"/>
  <c r="DH683" i="3"/>
  <c r="DI683" i="3"/>
  <c r="DG683" i="3"/>
  <c r="DJ683" i="3" s="1"/>
  <c r="DG645" i="3"/>
  <c r="DH645" i="3"/>
  <c r="DF645" i="3"/>
  <c r="DI645" i="3"/>
  <c r="DJ645" i="3" s="1"/>
  <c r="DG443" i="3"/>
  <c r="DJ443" i="3" s="1"/>
  <c r="DI443" i="3"/>
  <c r="DF443" i="3"/>
  <c r="DH443" i="3"/>
  <c r="DG366" i="3"/>
  <c r="DI366" i="3"/>
  <c r="DF366" i="3"/>
  <c r="DJ366" i="3" s="1"/>
  <c r="DH366" i="3"/>
  <c r="CS947" i="1"/>
  <c r="GX943" i="1"/>
  <c r="S906" i="1"/>
  <c r="AD869" i="1"/>
  <c r="CQ826" i="1"/>
  <c r="CQ817" i="1"/>
  <c r="Q813" i="1"/>
  <c r="BD756" i="1"/>
  <c r="F796" i="1"/>
  <c r="S767" i="1"/>
  <c r="CT767" i="1"/>
  <c r="Q764" i="1"/>
  <c r="GX764" i="1"/>
  <c r="W718" i="1"/>
  <c r="U708" i="1"/>
  <c r="AB705" i="1"/>
  <c r="AB657" i="1"/>
  <c r="W651" i="1"/>
  <c r="CT513" i="1"/>
  <c r="S513" i="1"/>
  <c r="FQ470" i="1"/>
  <c r="CR372" i="1"/>
  <c r="CS372" i="1"/>
  <c r="S353" i="1"/>
  <c r="CT353" i="1"/>
  <c r="CQ341" i="1"/>
  <c r="AB341" i="1"/>
  <c r="F190" i="1"/>
  <c r="BB172" i="1"/>
  <c r="DG752" i="3"/>
  <c r="DJ752" i="3" s="1"/>
  <c r="DH752" i="3"/>
  <c r="DF752" i="3"/>
  <c r="CX701" i="3"/>
  <c r="R823" i="1"/>
  <c r="GK823" i="1" s="1"/>
  <c r="AB816" i="1"/>
  <c r="V806" i="1"/>
  <c r="EH771" i="1"/>
  <c r="CR767" i="1"/>
  <c r="CS767" i="1"/>
  <c r="AD767" i="1"/>
  <c r="AB758" i="1"/>
  <c r="GX708" i="1"/>
  <c r="T605" i="1"/>
  <c r="U529" i="1"/>
  <c r="GX508" i="1"/>
  <c r="AD372" i="1"/>
  <c r="W349" i="1"/>
  <c r="ES287" i="1"/>
  <c r="F263" i="1"/>
  <c r="F197" i="1"/>
  <c r="BA172" i="1"/>
  <c r="GX127" i="1"/>
  <c r="CM64" i="1"/>
  <c r="BD83" i="1"/>
  <c r="CW622" i="3"/>
  <c r="U955" i="1"/>
  <c r="P946" i="1"/>
  <c r="AZ957" i="1"/>
  <c r="CI938" i="1"/>
  <c r="AX957" i="1"/>
  <c r="CS955" i="1"/>
  <c r="AD948" i="1"/>
  <c r="AB948" i="1" s="1"/>
  <c r="Q948" i="1"/>
  <c r="CR948" i="1"/>
  <c r="CS948" i="1"/>
  <c r="CQ944" i="1"/>
  <c r="AB944" i="1"/>
  <c r="CS940" i="1"/>
  <c r="P922" i="1"/>
  <c r="AP906" i="1"/>
  <c r="CI906" i="1"/>
  <c r="Q865" i="1"/>
  <c r="AO830" i="1"/>
  <c r="S824" i="1"/>
  <c r="S823" i="1"/>
  <c r="W822" i="1"/>
  <c r="I820" i="1"/>
  <c r="CQ818" i="1"/>
  <c r="P818" i="1"/>
  <c r="CP818" i="1" s="1"/>
  <c r="O818" i="1" s="1"/>
  <c r="CR811" i="1"/>
  <c r="CS811" i="1"/>
  <c r="R811" i="1"/>
  <c r="GK811" i="1" s="1"/>
  <c r="W806" i="1"/>
  <c r="BY830" i="1"/>
  <c r="S805" i="1"/>
  <c r="BC803" i="1"/>
  <c r="V767" i="1"/>
  <c r="P767" i="1"/>
  <c r="CQ762" i="1"/>
  <c r="P762" i="1"/>
  <c r="CP762" i="1" s="1"/>
  <c r="O762" i="1" s="1"/>
  <c r="GM762" i="1" s="1"/>
  <c r="GN762" i="1" s="1"/>
  <c r="CD771" i="1"/>
  <c r="BB724" i="1"/>
  <c r="CK699" i="1"/>
  <c r="P717" i="1"/>
  <c r="CQ707" i="1"/>
  <c r="AB707" i="1"/>
  <c r="P707" i="1"/>
  <c r="CP707" i="1" s="1"/>
  <c r="O707" i="1" s="1"/>
  <c r="CT703" i="1"/>
  <c r="CB724" i="1"/>
  <c r="CT701" i="1"/>
  <c r="S701" i="1"/>
  <c r="U662" i="1"/>
  <c r="S660" i="1"/>
  <c r="CT660" i="1"/>
  <c r="CQ653" i="1"/>
  <c r="AB653" i="1"/>
  <c r="U611" i="1"/>
  <c r="S609" i="1"/>
  <c r="CT609" i="1"/>
  <c r="CQ605" i="1"/>
  <c r="P605" i="1"/>
  <c r="T602" i="1"/>
  <c r="CY599" i="1"/>
  <c r="X599" i="1" s="1"/>
  <c r="CZ599" i="1"/>
  <c r="Y599" i="1" s="1"/>
  <c r="FU589" i="1"/>
  <c r="GX554" i="1"/>
  <c r="Q540" i="1"/>
  <c r="V537" i="1"/>
  <c r="V535" i="1"/>
  <c r="V526" i="1"/>
  <c r="Q523" i="1"/>
  <c r="S523" i="1"/>
  <c r="U515" i="1"/>
  <c r="CQ514" i="1"/>
  <c r="P514" i="1"/>
  <c r="FR557" i="1"/>
  <c r="T508" i="1"/>
  <c r="FQ502" i="1"/>
  <c r="S468" i="1"/>
  <c r="EL470" i="1"/>
  <c r="FU447" i="1"/>
  <c r="T459" i="1"/>
  <c r="CQ458" i="1"/>
  <c r="P458" i="1"/>
  <c r="W453" i="1"/>
  <c r="BZ406" i="1"/>
  <c r="AQ415" i="1"/>
  <c r="CK319" i="1"/>
  <c r="BB374" i="1"/>
  <c r="CT362" i="1"/>
  <c r="S362" i="1"/>
  <c r="V355" i="1"/>
  <c r="CT349" i="1"/>
  <c r="S349" i="1"/>
  <c r="S346" i="1"/>
  <c r="CT346" i="1"/>
  <c r="GX332" i="1"/>
  <c r="AH374" i="1"/>
  <c r="AW287" i="1"/>
  <c r="CF282" i="1"/>
  <c r="F310" i="1"/>
  <c r="V282" i="1"/>
  <c r="U218" i="1"/>
  <c r="S215" i="1"/>
  <c r="GX213" i="1"/>
  <c r="EI177" i="1"/>
  <c r="FY177" i="1"/>
  <c r="FR172" i="1"/>
  <c r="CY78" i="1"/>
  <c r="X78" i="1" s="1"/>
  <c r="DG589" i="3"/>
  <c r="DI589" i="3"/>
  <c r="DJ589" i="3" s="1"/>
  <c r="DF589" i="3"/>
  <c r="DH589" i="3"/>
  <c r="DF512" i="3"/>
  <c r="DG512" i="3"/>
  <c r="DH512" i="3"/>
  <c r="DI512" i="3"/>
  <c r="DJ512" i="3" s="1"/>
  <c r="CV478" i="3"/>
  <c r="CW420" i="3"/>
  <c r="DG417" i="3"/>
  <c r="DH417" i="3"/>
  <c r="DF417" i="3"/>
  <c r="DJ417" i="3" s="1"/>
  <c r="DI417" i="3"/>
  <c r="DF337" i="3"/>
  <c r="DJ337" i="3" s="1"/>
  <c r="DG337" i="3"/>
  <c r="DH337" i="3"/>
  <c r="DI337" i="3"/>
  <c r="DF200" i="3"/>
  <c r="DJ200" i="3" s="1"/>
  <c r="DG200" i="3"/>
  <c r="DH200" i="3"/>
  <c r="DI200" i="3"/>
  <c r="CX171" i="3"/>
  <c r="CW171" i="3"/>
  <c r="R715" i="1"/>
  <c r="GK715" i="1" s="1"/>
  <c r="F683" i="1"/>
  <c r="BC646" i="1"/>
  <c r="R656" i="1"/>
  <c r="GK656" i="1" s="1"/>
  <c r="GX592" i="1"/>
  <c r="S554" i="1"/>
  <c r="V540" i="1"/>
  <c r="T531" i="1"/>
  <c r="AB518" i="1"/>
  <c r="P518" i="1"/>
  <c r="CP463" i="1"/>
  <c r="O463" i="1" s="1"/>
  <c r="T454" i="1"/>
  <c r="V453" i="1"/>
  <c r="GX413" i="1"/>
  <c r="CP363" i="1"/>
  <c r="O363" i="1" s="1"/>
  <c r="CR357" i="1"/>
  <c r="CS357" i="1"/>
  <c r="R357" i="1"/>
  <c r="GK357" i="1" s="1"/>
  <c r="Q342" i="1"/>
  <c r="R342" i="1"/>
  <c r="GK342" i="1" s="1"/>
  <c r="S342" i="1"/>
  <c r="GX342" i="1"/>
  <c r="U325" i="1"/>
  <c r="CZ212" i="1"/>
  <c r="Y212" i="1" s="1"/>
  <c r="Q125" i="1"/>
  <c r="CR125" i="1"/>
  <c r="R125" i="1"/>
  <c r="GK125" i="1" s="1"/>
  <c r="CS125" i="1"/>
  <c r="GK118" i="1"/>
  <c r="S117" i="1"/>
  <c r="CT117" i="1"/>
  <c r="P67" i="1"/>
  <c r="CQ67" i="1"/>
  <c r="AB67" i="1"/>
  <c r="CW697" i="3"/>
  <c r="CX611" i="3"/>
  <c r="CV611" i="3"/>
  <c r="CW576" i="3"/>
  <c r="CX478" i="3"/>
  <c r="CQ949" i="1"/>
  <c r="AB949" i="1"/>
  <c r="CR867" i="1"/>
  <c r="CS867" i="1"/>
  <c r="T819" i="1"/>
  <c r="Q812" i="1"/>
  <c r="CP812" i="1" s="1"/>
  <c r="O812" i="1" s="1"/>
  <c r="GM812" i="1" s="1"/>
  <c r="GN812" i="1" s="1"/>
  <c r="U812" i="1"/>
  <c r="AD765" i="1"/>
  <c r="U722" i="1"/>
  <c r="CQ721" i="1"/>
  <c r="P721" i="1"/>
  <c r="T715" i="1"/>
  <c r="W701" i="1"/>
  <c r="P651" i="1"/>
  <c r="CY649" i="1"/>
  <c r="X649" i="1" s="1"/>
  <c r="BC589" i="1"/>
  <c r="F630" i="1"/>
  <c r="CQ529" i="1"/>
  <c r="AD508" i="1"/>
  <c r="R508" i="1"/>
  <c r="GK508" i="1" s="1"/>
  <c r="CR508" i="1"/>
  <c r="CS508" i="1"/>
  <c r="R459" i="1"/>
  <c r="GK459" i="1" s="1"/>
  <c r="CR459" i="1"/>
  <c r="CS459" i="1"/>
  <c r="AB457" i="1"/>
  <c r="P457" i="1"/>
  <c r="CQ457" i="1"/>
  <c r="CR456" i="1"/>
  <c r="CS456" i="1"/>
  <c r="R456" i="1"/>
  <c r="GK456" i="1" s="1"/>
  <c r="AB453" i="1"/>
  <c r="V411" i="1"/>
  <c r="EA415" i="1" s="1"/>
  <c r="CU282" i="3"/>
  <c r="CV282" i="3"/>
  <c r="CX286" i="3"/>
  <c r="CX285" i="3"/>
  <c r="CX283" i="3"/>
  <c r="I411" i="1"/>
  <c r="AB366" i="1"/>
  <c r="P364" i="1"/>
  <c r="CQ364" i="1"/>
  <c r="F307" i="1"/>
  <c r="BA282" i="1"/>
  <c r="CQ285" i="1"/>
  <c r="AB285" i="1"/>
  <c r="BB115" i="1"/>
  <c r="F153" i="1"/>
  <c r="CT136" i="1"/>
  <c r="R133" i="1"/>
  <c r="GK133" i="1" s="1"/>
  <c r="CR133" i="1"/>
  <c r="CS133" i="1"/>
  <c r="CQ128" i="1"/>
  <c r="AB128" i="1"/>
  <c r="AD125" i="1"/>
  <c r="AB125" i="1" s="1"/>
  <c r="CW559" i="3"/>
  <c r="DH185" i="3"/>
  <c r="DG185" i="3"/>
  <c r="DI185" i="3"/>
  <c r="DF185" i="3"/>
  <c r="DJ185" i="3" s="1"/>
  <c r="DG169" i="3"/>
  <c r="DF169" i="3"/>
  <c r="DH169" i="3"/>
  <c r="DI169" i="3"/>
  <c r="DJ169" i="3" s="1"/>
  <c r="CX34" i="3"/>
  <c r="AD867" i="1"/>
  <c r="AB867" i="1" s="1"/>
  <c r="AH869" i="1"/>
  <c r="CQ828" i="1"/>
  <c r="AB828" i="1"/>
  <c r="AB819" i="1"/>
  <c r="V812" i="1"/>
  <c r="AB767" i="1"/>
  <c r="W764" i="1"/>
  <c r="CT719" i="1"/>
  <c r="S719" i="1"/>
  <c r="CQ718" i="1"/>
  <c r="P718" i="1"/>
  <c r="CP718" i="1" s="1"/>
  <c r="O718" i="1" s="1"/>
  <c r="AB706" i="1"/>
  <c r="S661" i="1"/>
  <c r="R659" i="1"/>
  <c r="GK659" i="1" s="1"/>
  <c r="CX511" i="3"/>
  <c r="CU501" i="3"/>
  <c r="CW502" i="3"/>
  <c r="CW503" i="3"/>
  <c r="P599" i="1"/>
  <c r="Q599" i="1"/>
  <c r="S520" i="1"/>
  <c r="CT520" i="1"/>
  <c r="W454" i="1"/>
  <c r="W452" i="1"/>
  <c r="CP358" i="1"/>
  <c r="O358" i="1" s="1"/>
  <c r="GM358" i="1" s="1"/>
  <c r="GN358" i="1" s="1"/>
  <c r="V332" i="1"/>
  <c r="CZ326" i="1"/>
  <c r="Y326" i="1" s="1"/>
  <c r="DY282" i="1"/>
  <c r="DL287" i="1"/>
  <c r="P211" i="1"/>
  <c r="AB211" i="1"/>
  <c r="AP140" i="1"/>
  <c r="AQ957" i="1"/>
  <c r="EK906" i="1"/>
  <c r="U826" i="1"/>
  <c r="AD825" i="1"/>
  <c r="AB825" i="1" s="1"/>
  <c r="AB824" i="1"/>
  <c r="CR763" i="1"/>
  <c r="AD763" i="1"/>
  <c r="AB763" i="1" s="1"/>
  <c r="S722" i="1"/>
  <c r="CS715" i="1"/>
  <c r="R702" i="1"/>
  <c r="EV646" i="1"/>
  <c r="P692" i="1"/>
  <c r="T767" i="1"/>
  <c r="CR718" i="1"/>
  <c r="R718" i="1"/>
  <c r="GK718" i="1" s="1"/>
  <c r="U715" i="1"/>
  <c r="Q661" i="1"/>
  <c r="CP661" i="1" s="1"/>
  <c r="O661" i="1" s="1"/>
  <c r="W661" i="1"/>
  <c r="EB667" i="1" s="1"/>
  <c r="CX585" i="3"/>
  <c r="CX577" i="3"/>
  <c r="CW575" i="3"/>
  <c r="CX575" i="3"/>
  <c r="CW574" i="3"/>
  <c r="CW573" i="3"/>
  <c r="CX586" i="3"/>
  <c r="Q659" i="1"/>
  <c r="CX581" i="3"/>
  <c r="R654" i="1"/>
  <c r="GK654" i="1" s="1"/>
  <c r="W602" i="1"/>
  <c r="R594" i="1"/>
  <c r="GK594" i="1" s="1"/>
  <c r="CR594" i="1"/>
  <c r="CS594" i="1"/>
  <c r="CG557" i="1"/>
  <c r="FV557" i="1"/>
  <c r="GX456" i="1"/>
  <c r="CP455" i="1"/>
  <c r="O455" i="1" s="1"/>
  <c r="CX304" i="3"/>
  <c r="CU300" i="3"/>
  <c r="CW301" i="3"/>
  <c r="CW302" i="3"/>
  <c r="CX301" i="3"/>
  <c r="CX309" i="3"/>
  <c r="P450" i="1"/>
  <c r="Q450" i="1"/>
  <c r="AP415" i="1"/>
  <c r="CI415" i="1"/>
  <c r="BY406" i="1"/>
  <c r="AB367" i="1"/>
  <c r="Q348" i="1"/>
  <c r="T348" i="1"/>
  <c r="CQ346" i="1"/>
  <c r="P346" i="1"/>
  <c r="CS331" i="1"/>
  <c r="R331" i="1"/>
  <c r="GK331" i="1" s="1"/>
  <c r="V216" i="1"/>
  <c r="R126" i="1"/>
  <c r="GK126" i="1" s="1"/>
  <c r="CS126" i="1"/>
  <c r="BZ140" i="1"/>
  <c r="U76" i="1"/>
  <c r="DI597" i="3"/>
  <c r="DG597" i="3"/>
  <c r="DH597" i="3"/>
  <c r="DF597" i="3"/>
  <c r="DJ597" i="3" s="1"/>
  <c r="AI869" i="1"/>
  <c r="U765" i="1"/>
  <c r="GX758" i="1"/>
  <c r="AD718" i="1"/>
  <c r="AB718" i="1" s="1"/>
  <c r="CR708" i="1"/>
  <c r="AD708" i="1"/>
  <c r="AD662" i="1"/>
  <c r="T656" i="1"/>
  <c r="CP650" i="1"/>
  <c r="O650" i="1" s="1"/>
  <c r="GM650" i="1" s="1"/>
  <c r="GN650" i="1" s="1"/>
  <c r="R649" i="1"/>
  <c r="CQ598" i="1"/>
  <c r="P598" i="1"/>
  <c r="CP598" i="1" s="1"/>
  <c r="O598" i="1" s="1"/>
  <c r="ET557" i="1"/>
  <c r="GC502" i="1"/>
  <c r="R549" i="1"/>
  <c r="GK549" i="1" s="1"/>
  <c r="CR549" i="1"/>
  <c r="GX541" i="1"/>
  <c r="FU557" i="1"/>
  <c r="I454" i="1"/>
  <c r="CY352" i="1"/>
  <c r="X352" i="1" s="1"/>
  <c r="CZ352" i="1"/>
  <c r="Y352" i="1" s="1"/>
  <c r="AD331" i="1"/>
  <c r="FR374" i="1"/>
  <c r="CX725" i="3"/>
  <c r="CW561" i="3"/>
  <c r="CX561" i="3"/>
  <c r="CC869" i="1"/>
  <c r="S702" i="1"/>
  <c r="GX665" i="1"/>
  <c r="P656" i="1"/>
  <c r="CP656" i="1" s="1"/>
  <c r="O656" i="1" s="1"/>
  <c r="AB651" i="1"/>
  <c r="CR601" i="1"/>
  <c r="CS601" i="1"/>
  <c r="CU485" i="3"/>
  <c r="CW486" i="3"/>
  <c r="P591" i="1"/>
  <c r="Q591" i="1"/>
  <c r="T591" i="1"/>
  <c r="AD549" i="1"/>
  <c r="AB540" i="1"/>
  <c r="W527" i="1"/>
  <c r="P526" i="1"/>
  <c r="P508" i="1"/>
  <c r="CP508" i="1" s="1"/>
  <c r="O508" i="1" s="1"/>
  <c r="CQ508" i="1"/>
  <c r="GX454" i="1"/>
  <c r="CY449" i="1"/>
  <c r="X449" i="1" s="1"/>
  <c r="CZ449" i="1"/>
  <c r="Y449" i="1" s="1"/>
  <c r="Q412" i="1"/>
  <c r="R412" i="1"/>
  <c r="GK412" i="1" s="1"/>
  <c r="AB364" i="1"/>
  <c r="CQ357" i="1"/>
  <c r="P357" i="1"/>
  <c r="F300" i="1"/>
  <c r="BB282" i="1"/>
  <c r="AD133" i="1"/>
  <c r="AB133" i="1" s="1"/>
  <c r="P124" i="1"/>
  <c r="CP124" i="1" s="1"/>
  <c r="O124" i="1" s="1"/>
  <c r="CQ124" i="1"/>
  <c r="Q123" i="1"/>
  <c r="CP118" i="1"/>
  <c r="O118" i="1" s="1"/>
  <c r="DH643" i="3"/>
  <c r="DI643" i="3"/>
  <c r="DJ643" i="3" s="1"/>
  <c r="DF643" i="3"/>
  <c r="DG643" i="3"/>
  <c r="CV537" i="3"/>
  <c r="CX537" i="3"/>
  <c r="DF405" i="3"/>
  <c r="DJ405" i="3" s="1"/>
  <c r="DH405" i="3"/>
  <c r="DI405" i="3"/>
  <c r="DG405" i="3"/>
  <c r="DI132" i="3"/>
  <c r="DF132" i="3"/>
  <c r="DG132" i="3"/>
  <c r="DJ132" i="3" s="1"/>
  <c r="DH132" i="3"/>
  <c r="CX81" i="3"/>
  <c r="DI2" i="3"/>
  <c r="DH2" i="3"/>
  <c r="DF2" i="3"/>
  <c r="DJ2" i="3" s="1"/>
  <c r="CY809" i="1"/>
  <c r="X809" i="1" s="1"/>
  <c r="CZ809" i="1"/>
  <c r="Y809" i="1" s="1"/>
  <c r="P768" i="1"/>
  <c r="CP768" i="1" s="1"/>
  <c r="O768" i="1" s="1"/>
  <c r="CS719" i="1"/>
  <c r="AD719" i="1"/>
  <c r="AB719" i="1" s="1"/>
  <c r="R719" i="1"/>
  <c r="GK719" i="1" s="1"/>
  <c r="AD713" i="1"/>
  <c r="AB713" i="1" s="1"/>
  <c r="AB664" i="1"/>
  <c r="R661" i="1"/>
  <c r="GK661" i="1" s="1"/>
  <c r="AB656" i="1"/>
  <c r="FP589" i="1"/>
  <c r="EG614" i="1"/>
  <c r="FY614" i="1"/>
  <c r="AD611" i="1"/>
  <c r="AB611" i="1" s="1"/>
  <c r="CX535" i="3"/>
  <c r="CX536" i="3"/>
  <c r="CX532" i="3"/>
  <c r="CW531" i="3"/>
  <c r="CX533" i="3"/>
  <c r="CU530" i="3"/>
  <c r="CX530" i="3"/>
  <c r="Q608" i="1"/>
  <c r="I610" i="1"/>
  <c r="R606" i="1"/>
  <c r="GK606" i="1" s="1"/>
  <c r="CR606" i="1"/>
  <c r="I603" i="1"/>
  <c r="P603" i="1" s="1"/>
  <c r="AD601" i="1"/>
  <c r="CY600" i="1"/>
  <c r="X600" i="1" s="1"/>
  <c r="GM600" i="1" s="1"/>
  <c r="GN600" i="1" s="1"/>
  <c r="CZ600" i="1"/>
  <c r="Y600" i="1" s="1"/>
  <c r="S595" i="1"/>
  <c r="CT595" i="1"/>
  <c r="R593" i="1"/>
  <c r="CT591" i="1"/>
  <c r="S591" i="1"/>
  <c r="W549" i="1"/>
  <c r="CQ549" i="1"/>
  <c r="P549" i="1"/>
  <c r="CP549" i="1" s="1"/>
  <c r="O549" i="1" s="1"/>
  <c r="CT547" i="1"/>
  <c r="U546" i="1"/>
  <c r="CS542" i="1"/>
  <c r="AD542" i="1"/>
  <c r="AB542" i="1" s="1"/>
  <c r="T537" i="1"/>
  <c r="AB526" i="1"/>
  <c r="GX523" i="1"/>
  <c r="CS522" i="1"/>
  <c r="Q522" i="1"/>
  <c r="CP522" i="1" s="1"/>
  <c r="O522" i="1" s="1"/>
  <c r="CR520" i="1"/>
  <c r="AD520" i="1"/>
  <c r="AB520" i="1" s="1"/>
  <c r="CQ518" i="1"/>
  <c r="CU387" i="3"/>
  <c r="CW388" i="3"/>
  <c r="I514" i="1"/>
  <c r="AB508" i="1"/>
  <c r="P459" i="1"/>
  <c r="AB459" i="1"/>
  <c r="CQ456" i="1"/>
  <c r="P456" i="1"/>
  <c r="FR470" i="1"/>
  <c r="S413" i="1"/>
  <c r="T409" i="1"/>
  <c r="Q369" i="1"/>
  <c r="R369" i="1"/>
  <c r="GK369" i="1" s="1"/>
  <c r="GX369" i="1"/>
  <c r="AB358" i="1"/>
  <c r="AB337" i="1"/>
  <c r="CZ327" i="1"/>
  <c r="Y327" i="1" s="1"/>
  <c r="CY327" i="1"/>
  <c r="X327" i="1" s="1"/>
  <c r="V321" i="1"/>
  <c r="DW287" i="1"/>
  <c r="GK285" i="1"/>
  <c r="EV220" i="1"/>
  <c r="GE209" i="1"/>
  <c r="T213" i="1"/>
  <c r="ET115" i="1"/>
  <c r="P153" i="1"/>
  <c r="CQ134" i="1"/>
  <c r="P134" i="1"/>
  <c r="CP134" i="1" s="1"/>
  <c r="O134" i="1" s="1"/>
  <c r="GM134" i="1" s="1"/>
  <c r="GN134" i="1" s="1"/>
  <c r="P133" i="1"/>
  <c r="CQ133" i="1"/>
  <c r="Q131" i="1"/>
  <c r="P131" i="1"/>
  <c r="T131" i="1"/>
  <c r="U131" i="1"/>
  <c r="P128" i="1"/>
  <c r="AB124" i="1"/>
  <c r="Q81" i="1"/>
  <c r="U81" i="1"/>
  <c r="R81" i="1"/>
  <c r="GK81" i="1" s="1"/>
  <c r="P81" i="1"/>
  <c r="CP81" i="1" s="1"/>
  <c r="O81" i="1" s="1"/>
  <c r="CT79" i="1"/>
  <c r="AB79" i="1"/>
  <c r="S79" i="1"/>
  <c r="DI674" i="3"/>
  <c r="DF674" i="3"/>
  <c r="DJ674" i="3" s="1"/>
  <c r="DH674" i="3"/>
  <c r="DG674" i="3"/>
  <c r="DF607" i="3"/>
  <c r="DJ607" i="3" s="1"/>
  <c r="DG607" i="3"/>
  <c r="DH607" i="3"/>
  <c r="DI607" i="3"/>
  <c r="CX579" i="3"/>
  <c r="DI513" i="3"/>
  <c r="DF513" i="3"/>
  <c r="DG513" i="3"/>
  <c r="DJ513" i="3" s="1"/>
  <c r="DH513" i="3"/>
  <c r="DI391" i="3"/>
  <c r="DJ391" i="3" s="1"/>
  <c r="DF391" i="3"/>
  <c r="DG365" i="3"/>
  <c r="DI365" i="3"/>
  <c r="DF365" i="3"/>
  <c r="DJ365" i="3" s="1"/>
  <c r="DH365" i="3"/>
  <c r="DF298" i="3"/>
  <c r="DJ298" i="3" s="1"/>
  <c r="DH298" i="3"/>
  <c r="DG298" i="3"/>
  <c r="DG199" i="3"/>
  <c r="DF199" i="3"/>
  <c r="DJ199" i="3" s="1"/>
  <c r="DH199" i="3"/>
  <c r="DI199" i="3"/>
  <c r="DH79" i="3"/>
  <c r="DI79" i="3"/>
  <c r="DF79" i="3"/>
  <c r="DJ79" i="3" s="1"/>
  <c r="DG79" i="3"/>
  <c r="BD957" i="1"/>
  <c r="AP957" i="1"/>
  <c r="CR904" i="1"/>
  <c r="CS904" i="1"/>
  <c r="P855" i="1"/>
  <c r="W823" i="1"/>
  <c r="CR821" i="1"/>
  <c r="CS821" i="1"/>
  <c r="S810" i="1"/>
  <c r="R809" i="1"/>
  <c r="GK809" i="1" s="1"/>
  <c r="AB808" i="1"/>
  <c r="CQ806" i="1"/>
  <c r="ET803" i="1"/>
  <c r="AB768" i="1"/>
  <c r="CS765" i="1"/>
  <c r="R722" i="1"/>
  <c r="GK722" i="1" s="1"/>
  <c r="CR715" i="1"/>
  <c r="V714" i="1"/>
  <c r="CQ713" i="1"/>
  <c r="P713" i="1"/>
  <c r="CP713" i="1" s="1"/>
  <c r="O713" i="1" s="1"/>
  <c r="GM713" i="1" s="1"/>
  <c r="GO713" i="1" s="1"/>
  <c r="CU611" i="3"/>
  <c r="CX613" i="3"/>
  <c r="Q711" i="1"/>
  <c r="CP711" i="1" s="1"/>
  <c r="O711" i="1" s="1"/>
  <c r="GM711" i="1" s="1"/>
  <c r="GO711" i="1" s="1"/>
  <c r="AD710" i="1"/>
  <c r="AB710" i="1" s="1"/>
  <c r="GX701" i="1"/>
  <c r="F680" i="1"/>
  <c r="P659" i="1"/>
  <c r="Q657" i="1"/>
  <c r="GX651" i="1"/>
  <c r="CQ651" i="1"/>
  <c r="F639" i="1"/>
  <c r="CK589" i="1"/>
  <c r="BB614" i="1"/>
  <c r="CQ611" i="1"/>
  <c r="P611" i="1"/>
  <c r="CP611" i="1" s="1"/>
  <c r="O611" i="1" s="1"/>
  <c r="AD606" i="1"/>
  <c r="AB606" i="1" s="1"/>
  <c r="I605" i="1"/>
  <c r="Q605" i="1" s="1"/>
  <c r="P602" i="1"/>
  <c r="CQ601" i="1"/>
  <c r="AB601" i="1"/>
  <c r="P601" i="1"/>
  <c r="CP601" i="1" s="1"/>
  <c r="O601" i="1" s="1"/>
  <c r="GM601" i="1" s="1"/>
  <c r="GN601" i="1" s="1"/>
  <c r="W599" i="1"/>
  <c r="R595" i="1"/>
  <c r="GK595" i="1" s="1"/>
  <c r="CR595" i="1"/>
  <c r="CS595" i="1"/>
  <c r="AB554" i="1"/>
  <c r="AB549" i="1"/>
  <c r="CS547" i="1"/>
  <c r="CW434" i="3"/>
  <c r="CU433" i="3"/>
  <c r="Q532" i="1"/>
  <c r="P531" i="1"/>
  <c r="CX421" i="3"/>
  <c r="CX422" i="3"/>
  <c r="CX423" i="3"/>
  <c r="CX424" i="3"/>
  <c r="I527" i="1"/>
  <c r="R527" i="1" s="1"/>
  <c r="GK527" i="1" s="1"/>
  <c r="CU418" i="3"/>
  <c r="Q525" i="1"/>
  <c r="P524" i="1"/>
  <c r="P523" i="1"/>
  <c r="CP523" i="1" s="1"/>
  <c r="O523" i="1" s="1"/>
  <c r="AD522" i="1"/>
  <c r="AB522" i="1" s="1"/>
  <c r="CS515" i="1"/>
  <c r="R515" i="1"/>
  <c r="GK515" i="1" s="1"/>
  <c r="S512" i="1"/>
  <c r="CT512" i="1"/>
  <c r="CZ507" i="1"/>
  <c r="Y507" i="1" s="1"/>
  <c r="R507" i="1"/>
  <c r="GK507" i="1" s="1"/>
  <c r="CR507" i="1"/>
  <c r="CS507" i="1"/>
  <c r="CZ505" i="1"/>
  <c r="Y505" i="1" s="1"/>
  <c r="CR468" i="1"/>
  <c r="CS468" i="1"/>
  <c r="R468" i="1"/>
  <c r="GK468" i="1" s="1"/>
  <c r="CY467" i="1"/>
  <c r="X467" i="1" s="1"/>
  <c r="CZ467" i="1"/>
  <c r="Y467" i="1" s="1"/>
  <c r="S458" i="1"/>
  <c r="AB456" i="1"/>
  <c r="U454" i="1"/>
  <c r="P453" i="1"/>
  <c r="I452" i="1"/>
  <c r="S452" i="1" s="1"/>
  <c r="S450" i="1"/>
  <c r="CT450" i="1"/>
  <c r="R413" i="1"/>
  <c r="GK413" i="1" s="1"/>
  <c r="CR413" i="1"/>
  <c r="CS413" i="1"/>
  <c r="S409" i="1"/>
  <c r="CT409" i="1"/>
  <c r="AH415" i="1"/>
  <c r="S369" i="1"/>
  <c r="AB351" i="1"/>
  <c r="P336" i="1"/>
  <c r="CQ329" i="1"/>
  <c r="AB329" i="1"/>
  <c r="CT328" i="1"/>
  <c r="S328" i="1"/>
  <c r="AB325" i="1"/>
  <c r="CI287" i="1"/>
  <c r="U287" i="1"/>
  <c r="AH282" i="1"/>
  <c r="W214" i="1"/>
  <c r="S213" i="1"/>
  <c r="AB213" i="1"/>
  <c r="EV177" i="1"/>
  <c r="GE172" i="1"/>
  <c r="CS175" i="1"/>
  <c r="AD175" i="1"/>
  <c r="AB175" i="1" s="1"/>
  <c r="CR175" i="1"/>
  <c r="Q175" i="1"/>
  <c r="DV177" i="1" s="1"/>
  <c r="CT174" i="1"/>
  <c r="AB174" i="1"/>
  <c r="S174" i="1"/>
  <c r="CQ136" i="1"/>
  <c r="AB134" i="1"/>
  <c r="W128" i="1"/>
  <c r="P125" i="1"/>
  <c r="CP125" i="1" s="1"/>
  <c r="O125" i="1" s="1"/>
  <c r="W124" i="1"/>
  <c r="P119" i="1"/>
  <c r="CQ119" i="1"/>
  <c r="AB119" i="1"/>
  <c r="CP70" i="1"/>
  <c r="O70" i="1" s="1"/>
  <c r="FR83" i="1"/>
  <c r="GA83" i="1" s="1"/>
  <c r="DF753" i="3"/>
  <c r="DH753" i="3"/>
  <c r="DG753" i="3"/>
  <c r="DJ753" i="3" s="1"/>
  <c r="DI753" i="3"/>
  <c r="CW684" i="3"/>
  <c r="CW403" i="3"/>
  <c r="CW376" i="3"/>
  <c r="DI373" i="3"/>
  <c r="DF373" i="3"/>
  <c r="DG373" i="3"/>
  <c r="DJ373" i="3" s="1"/>
  <c r="DH373" i="3"/>
  <c r="CX269" i="3"/>
  <c r="DI222" i="3"/>
  <c r="DF222" i="3"/>
  <c r="DJ222" i="3" s="1"/>
  <c r="DG222" i="3"/>
  <c r="DH222" i="3"/>
  <c r="CX204" i="3"/>
  <c r="DF190" i="3"/>
  <c r="DG190" i="3"/>
  <c r="DJ190" i="3" s="1"/>
  <c r="DH190" i="3"/>
  <c r="DI190" i="3"/>
  <c r="DG112" i="3"/>
  <c r="DF112" i="3"/>
  <c r="DJ112" i="3" s="1"/>
  <c r="DH112" i="3"/>
  <c r="DI109" i="3"/>
  <c r="DH109" i="3"/>
  <c r="DF109" i="3"/>
  <c r="DJ109" i="3" s="1"/>
  <c r="DG109" i="3"/>
  <c r="CU629" i="3"/>
  <c r="CV629" i="3"/>
  <c r="CX629" i="3"/>
  <c r="Q719" i="1"/>
  <c r="P658" i="1"/>
  <c r="CU541" i="3"/>
  <c r="CX541" i="3"/>
  <c r="CV541" i="3"/>
  <c r="CX542" i="3"/>
  <c r="Q649" i="1"/>
  <c r="I651" i="1"/>
  <c r="S535" i="1"/>
  <c r="CT535" i="1"/>
  <c r="CU411" i="3"/>
  <c r="CX411" i="3"/>
  <c r="CW412" i="3"/>
  <c r="CX413" i="3"/>
  <c r="R524" i="1"/>
  <c r="GK524" i="1" s="1"/>
  <c r="T518" i="1"/>
  <c r="CP512" i="1"/>
  <c r="O512" i="1" s="1"/>
  <c r="S508" i="1"/>
  <c r="CT462" i="1"/>
  <c r="AB462" i="1"/>
  <c r="V413" i="1"/>
  <c r="W411" i="1"/>
  <c r="ET374" i="1"/>
  <c r="GC319" i="1"/>
  <c r="P366" i="1"/>
  <c r="CP366" i="1" s="1"/>
  <c r="O366" i="1" s="1"/>
  <c r="CQ340" i="1"/>
  <c r="P340" i="1"/>
  <c r="CP340" i="1" s="1"/>
  <c r="O340" i="1" s="1"/>
  <c r="CR332" i="1"/>
  <c r="R332" i="1"/>
  <c r="GK332" i="1" s="1"/>
  <c r="CS332" i="1"/>
  <c r="CU85" i="3"/>
  <c r="CX85" i="3"/>
  <c r="Q321" i="1"/>
  <c r="S321" i="1"/>
  <c r="T282" i="1"/>
  <c r="F308" i="1"/>
  <c r="EA172" i="1"/>
  <c r="DN177" i="1"/>
  <c r="S133" i="1"/>
  <c r="CT133" i="1"/>
  <c r="CU32" i="3"/>
  <c r="CV32" i="3"/>
  <c r="Q122" i="1"/>
  <c r="CX32" i="3"/>
  <c r="S122" i="1"/>
  <c r="CX711" i="3"/>
  <c r="CW255" i="3"/>
  <c r="CX255" i="3"/>
  <c r="DH123" i="3"/>
  <c r="DF123" i="3"/>
  <c r="DJ123" i="3" s="1"/>
  <c r="DG123" i="3"/>
  <c r="DI123" i="3"/>
  <c r="DH36" i="3"/>
  <c r="DF36" i="3"/>
  <c r="DJ36" i="3" s="1"/>
  <c r="DG36" i="3"/>
  <c r="DI36" i="3"/>
  <c r="EL957" i="1"/>
  <c r="FU938" i="1"/>
  <c r="BA906" i="1"/>
  <c r="AB903" i="1"/>
  <c r="AB866" i="1"/>
  <c r="P866" i="1"/>
  <c r="AB759" i="1"/>
  <c r="Q722" i="1"/>
  <c r="V722" i="1"/>
  <c r="AD715" i="1"/>
  <c r="Q702" i="1"/>
  <c r="CP702" i="1" s="1"/>
  <c r="O702" i="1" s="1"/>
  <c r="CU589" i="3"/>
  <c r="I704" i="1"/>
  <c r="R704" i="1" s="1"/>
  <c r="GK704" i="1" s="1"/>
  <c r="CP655" i="1"/>
  <c r="O655" i="1" s="1"/>
  <c r="U602" i="1"/>
  <c r="AB602" i="1"/>
  <c r="R554" i="1"/>
  <c r="GK554" i="1" s="1"/>
  <c r="CR554" i="1"/>
  <c r="CS554" i="1"/>
  <c r="CY545" i="1"/>
  <c r="X545" i="1" s="1"/>
  <c r="U540" i="1"/>
  <c r="CP536" i="1"/>
  <c r="O536" i="1" s="1"/>
  <c r="GM536" i="1" s="1"/>
  <c r="GN536" i="1" s="1"/>
  <c r="Q534" i="1"/>
  <c r="CP534" i="1" s="1"/>
  <c r="O534" i="1" s="1"/>
  <c r="S534" i="1"/>
  <c r="CT524" i="1"/>
  <c r="S524" i="1"/>
  <c r="AB523" i="1"/>
  <c r="W514" i="1"/>
  <c r="CU316" i="3"/>
  <c r="CX316" i="3"/>
  <c r="CX319" i="3"/>
  <c r="CX320" i="3"/>
  <c r="CX317" i="3"/>
  <c r="Q458" i="1"/>
  <c r="R458" i="1"/>
  <c r="GK458" i="1" s="1"/>
  <c r="I462" i="1"/>
  <c r="U458" i="1"/>
  <c r="T453" i="1"/>
  <c r="AB452" i="1"/>
  <c r="P452" i="1"/>
  <c r="CQ452" i="1"/>
  <c r="P434" i="1"/>
  <c r="EM406" i="1"/>
  <c r="AO415" i="1"/>
  <c r="CG415" i="1"/>
  <c r="AD357" i="1"/>
  <c r="AB357" i="1" s="1"/>
  <c r="CP354" i="1"/>
  <c r="O354" i="1" s="1"/>
  <c r="GM354" i="1" s="1"/>
  <c r="GN354" i="1" s="1"/>
  <c r="AB346" i="1"/>
  <c r="U342" i="1"/>
  <c r="FQ374" i="1"/>
  <c r="GK212" i="1"/>
  <c r="P199" i="1"/>
  <c r="AB135" i="1"/>
  <c r="AD126" i="1"/>
  <c r="CQ123" i="1"/>
  <c r="P123" i="1"/>
  <c r="AB123" i="1"/>
  <c r="CR117" i="1"/>
  <c r="CS117" i="1"/>
  <c r="Q117" i="1"/>
  <c r="R117" i="1"/>
  <c r="CX310" i="3"/>
  <c r="AB814" i="1"/>
  <c r="CR760" i="1"/>
  <c r="AB721" i="1"/>
  <c r="P715" i="1"/>
  <c r="CP715" i="1" s="1"/>
  <c r="O715" i="1" s="1"/>
  <c r="GM715" i="1" s="1"/>
  <c r="GO715" i="1" s="1"/>
  <c r="CQ662" i="1"/>
  <c r="AB662" i="1"/>
  <c r="AB598" i="1"/>
  <c r="CU493" i="3"/>
  <c r="CV493" i="3"/>
  <c r="CW494" i="3"/>
  <c r="CX493" i="3"/>
  <c r="CX496" i="3"/>
  <c r="V546" i="1"/>
  <c r="V541" i="1"/>
  <c r="GX533" i="1"/>
  <c r="CU425" i="3"/>
  <c r="CX425" i="3"/>
  <c r="CW426" i="3"/>
  <c r="CX427" i="3"/>
  <c r="I530" i="1"/>
  <c r="GX460" i="1"/>
  <c r="AD459" i="1"/>
  <c r="AD456" i="1"/>
  <c r="CP449" i="1"/>
  <c r="O449" i="1" s="1"/>
  <c r="V348" i="1"/>
  <c r="AB335" i="1"/>
  <c r="P332" i="1"/>
  <c r="CP332" i="1" s="1"/>
  <c r="O332" i="1" s="1"/>
  <c r="AB332" i="1"/>
  <c r="AB331" i="1"/>
  <c r="P331" i="1"/>
  <c r="CP331" i="1" s="1"/>
  <c r="O331" i="1" s="1"/>
  <c r="CQ331" i="1"/>
  <c r="P198" i="1"/>
  <c r="DL172" i="1"/>
  <c r="P156" i="1"/>
  <c r="EU115" i="1"/>
  <c r="R136" i="1"/>
  <c r="GK136" i="1" s="1"/>
  <c r="CR136" i="1"/>
  <c r="CS136" i="1"/>
  <c r="CQ126" i="1"/>
  <c r="AB126" i="1"/>
  <c r="DY140" i="1"/>
  <c r="AD117" i="1"/>
  <c r="AB117" i="1" s="1"/>
  <c r="DG648" i="3"/>
  <c r="DF648" i="3"/>
  <c r="DJ648" i="3" s="1"/>
  <c r="DH648" i="3"/>
  <c r="DI648" i="3"/>
  <c r="DF439" i="3"/>
  <c r="DG439" i="3"/>
  <c r="DH439" i="3"/>
  <c r="DI439" i="3"/>
  <c r="DJ439" i="3" s="1"/>
  <c r="DI370" i="3"/>
  <c r="DF370" i="3"/>
  <c r="DG370" i="3"/>
  <c r="DJ370" i="3" s="1"/>
  <c r="DH370" i="3"/>
  <c r="AO938" i="1"/>
  <c r="F961" i="1"/>
  <c r="P820" i="1"/>
  <c r="AB765" i="1"/>
  <c r="CC771" i="1"/>
  <c r="CX631" i="3"/>
  <c r="CU631" i="3"/>
  <c r="CV631" i="3"/>
  <c r="Q720" i="1"/>
  <c r="CP720" i="1" s="1"/>
  <c r="O720" i="1" s="1"/>
  <c r="AB715" i="1"/>
  <c r="T659" i="1"/>
  <c r="BC957" i="1"/>
  <c r="V955" i="1"/>
  <c r="V947" i="1"/>
  <c r="FR901" i="1"/>
  <c r="AU869" i="1"/>
  <c r="CD862" i="1"/>
  <c r="S826" i="1"/>
  <c r="U822" i="1"/>
  <c r="CR816" i="1"/>
  <c r="CS816" i="1"/>
  <c r="GX815" i="1"/>
  <c r="AB815" i="1"/>
  <c r="P787" i="1"/>
  <c r="CT769" i="1"/>
  <c r="CU641" i="3"/>
  <c r="CV641" i="3"/>
  <c r="CX641" i="3"/>
  <c r="CT760" i="1"/>
  <c r="FU771" i="1"/>
  <c r="CQ715" i="1"/>
  <c r="Q714" i="1"/>
  <c r="U714" i="1"/>
  <c r="CQ710" i="1"/>
  <c r="P710" i="1"/>
  <c r="CP710" i="1" s="1"/>
  <c r="O710" i="1" s="1"/>
  <c r="GD646" i="1"/>
  <c r="EU667" i="1"/>
  <c r="R662" i="1"/>
  <c r="GK662" i="1" s="1"/>
  <c r="GX656" i="1"/>
  <c r="CQ656" i="1"/>
  <c r="I612" i="1"/>
  <c r="I597" i="1"/>
  <c r="T597" i="1" s="1"/>
  <c r="AB595" i="1"/>
  <c r="CQ593" i="1"/>
  <c r="P593" i="1"/>
  <c r="CP593" i="1" s="1"/>
  <c r="O593" i="1" s="1"/>
  <c r="CU471" i="3"/>
  <c r="CX471" i="3"/>
  <c r="CX477" i="3"/>
  <c r="CW472" i="3"/>
  <c r="CX472" i="3"/>
  <c r="CV471" i="3"/>
  <c r="I552" i="1"/>
  <c r="Q548" i="1"/>
  <c r="CP548" i="1" s="1"/>
  <c r="O548" i="1" s="1"/>
  <c r="AB547" i="1"/>
  <c r="S546" i="1"/>
  <c r="CT545" i="1"/>
  <c r="AB545" i="1"/>
  <c r="P540" i="1"/>
  <c r="AB538" i="1"/>
  <c r="CT538" i="1"/>
  <c r="GX537" i="1"/>
  <c r="P537" i="1"/>
  <c r="CP537" i="1" s="1"/>
  <c r="O537" i="1" s="1"/>
  <c r="CR536" i="1"/>
  <c r="CS536" i="1"/>
  <c r="CS535" i="1"/>
  <c r="R534" i="1"/>
  <c r="GK534" i="1" s="1"/>
  <c r="CR534" i="1"/>
  <c r="CS534" i="1"/>
  <c r="P529" i="1"/>
  <c r="R528" i="1"/>
  <c r="GK528" i="1" s="1"/>
  <c r="CR528" i="1"/>
  <c r="CS528" i="1"/>
  <c r="GX527" i="1"/>
  <c r="V527" i="1"/>
  <c r="CQ526" i="1"/>
  <c r="AB524" i="1"/>
  <c r="GX518" i="1"/>
  <c r="AB516" i="1"/>
  <c r="CT516" i="1"/>
  <c r="S516" i="1"/>
  <c r="V515" i="1"/>
  <c r="AB511" i="1"/>
  <c r="CC557" i="1"/>
  <c r="Q505" i="1"/>
  <c r="R505" i="1"/>
  <c r="CD557" i="1"/>
  <c r="GC447" i="1"/>
  <c r="ET470" i="1"/>
  <c r="W466" i="1"/>
  <c r="S456" i="1"/>
  <c r="T452" i="1"/>
  <c r="W450" i="1"/>
  <c r="R450" i="1"/>
  <c r="AD450" i="1"/>
  <c r="AB450" i="1" s="1"/>
  <c r="AO374" i="1"/>
  <c r="BX319" i="1"/>
  <c r="Q371" i="1"/>
  <c r="CP371" i="1" s="1"/>
  <c r="O371" i="1" s="1"/>
  <c r="R371" i="1"/>
  <c r="GK371" i="1" s="1"/>
  <c r="GX367" i="1"/>
  <c r="W366" i="1"/>
  <c r="T357" i="1"/>
  <c r="Q357" i="1"/>
  <c r="S347" i="1"/>
  <c r="CZ344" i="1"/>
  <c r="Y344" i="1" s="1"/>
  <c r="CQ337" i="1"/>
  <c r="S335" i="1"/>
  <c r="CR328" i="1"/>
  <c r="CS328" i="1"/>
  <c r="Q328" i="1"/>
  <c r="CP328" i="1" s="1"/>
  <c r="O328" i="1" s="1"/>
  <c r="R328" i="1"/>
  <c r="GK328" i="1" s="1"/>
  <c r="AB326" i="1"/>
  <c r="CQ326" i="1"/>
  <c r="P326" i="1"/>
  <c r="P285" i="1"/>
  <c r="EG282" i="1"/>
  <c r="CQ135" i="1"/>
  <c r="CY134" i="1"/>
  <c r="X134" i="1" s="1"/>
  <c r="CZ134" i="1"/>
  <c r="Y134" i="1" s="1"/>
  <c r="U123" i="1"/>
  <c r="Q119" i="1"/>
  <c r="S119" i="1"/>
  <c r="T76" i="1"/>
  <c r="AG83" i="1" s="1"/>
  <c r="GM72" i="1"/>
  <c r="GN72" i="1" s="1"/>
  <c r="DG747" i="3"/>
  <c r="DJ747" i="3" s="1"/>
  <c r="DH747" i="3"/>
  <c r="DI747" i="3"/>
  <c r="DG684" i="3"/>
  <c r="DJ684" i="3" s="1"/>
  <c r="DH684" i="3"/>
  <c r="DI684" i="3"/>
  <c r="DF684" i="3"/>
  <c r="CW658" i="3"/>
  <c r="CX658" i="3"/>
  <c r="CX572" i="3"/>
  <c r="DF547" i="3"/>
  <c r="DJ547" i="3" s="1"/>
  <c r="DG547" i="3"/>
  <c r="DH547" i="3"/>
  <c r="DI547" i="3"/>
  <c r="DI463" i="3"/>
  <c r="DF463" i="3"/>
  <c r="DJ463" i="3" s="1"/>
  <c r="DG463" i="3"/>
  <c r="DH463" i="3"/>
  <c r="DG403" i="3"/>
  <c r="DJ403" i="3" s="1"/>
  <c r="DF403" i="3"/>
  <c r="DI403" i="3"/>
  <c r="DF394" i="3"/>
  <c r="DJ394" i="3" s="1"/>
  <c r="DH394" i="3"/>
  <c r="DI394" i="3"/>
  <c r="DG394" i="3"/>
  <c r="DI376" i="3"/>
  <c r="DF376" i="3"/>
  <c r="DH376" i="3"/>
  <c r="DG376" i="3"/>
  <c r="DJ376" i="3" s="1"/>
  <c r="DG334" i="3"/>
  <c r="DF334" i="3"/>
  <c r="DJ334" i="3" s="1"/>
  <c r="DH334" i="3"/>
  <c r="DI334" i="3"/>
  <c r="DI202" i="3"/>
  <c r="DH202" i="3"/>
  <c r="DF202" i="3"/>
  <c r="DJ202" i="3" s="1"/>
  <c r="DG202" i="3"/>
  <c r="R866" i="1"/>
  <c r="R817" i="1"/>
  <c r="GK817" i="1" s="1"/>
  <c r="P807" i="1"/>
  <c r="CP807" i="1" s="1"/>
  <c r="O807" i="1" s="1"/>
  <c r="GM807" i="1" s="1"/>
  <c r="GN807" i="1" s="1"/>
  <c r="P805" i="1"/>
  <c r="R768" i="1"/>
  <c r="GK768" i="1" s="1"/>
  <c r="S761" i="1"/>
  <c r="R758" i="1"/>
  <c r="S712" i="1"/>
  <c r="S709" i="1"/>
  <c r="GX707" i="1"/>
  <c r="DI592" i="3"/>
  <c r="DF592" i="3"/>
  <c r="DG592" i="3"/>
  <c r="DJ592" i="3" s="1"/>
  <c r="DH592" i="3"/>
  <c r="V652" i="1"/>
  <c r="CS648" i="1"/>
  <c r="AD648" i="1"/>
  <c r="AB648" i="1" s="1"/>
  <c r="CU537" i="3"/>
  <c r="CW539" i="3"/>
  <c r="S610" i="1"/>
  <c r="GX608" i="1"/>
  <c r="CQ603" i="1"/>
  <c r="V592" i="1"/>
  <c r="CS555" i="1"/>
  <c r="AD555" i="1"/>
  <c r="AB555" i="1" s="1"/>
  <c r="CU465" i="3"/>
  <c r="CW466" i="3"/>
  <c r="CX466" i="3"/>
  <c r="CX469" i="3"/>
  <c r="CX468" i="3"/>
  <c r="CX467" i="3"/>
  <c r="I547" i="1"/>
  <c r="W547" i="1" s="1"/>
  <c r="U535" i="1"/>
  <c r="U512" i="1"/>
  <c r="CS509" i="1"/>
  <c r="AD509" i="1"/>
  <c r="AB509" i="1" s="1"/>
  <c r="W468" i="1"/>
  <c r="P467" i="1"/>
  <c r="CP467" i="1" s="1"/>
  <c r="O467" i="1" s="1"/>
  <c r="CX362" i="3"/>
  <c r="CX357" i="3"/>
  <c r="CX348" i="3"/>
  <c r="CX355" i="3"/>
  <c r="CX349" i="3"/>
  <c r="CX350" i="3"/>
  <c r="CU345" i="3"/>
  <c r="CX354" i="3"/>
  <c r="CX345" i="3"/>
  <c r="CW348" i="3"/>
  <c r="CX346" i="3"/>
  <c r="I466" i="1"/>
  <c r="CX343" i="3"/>
  <c r="CU321" i="3"/>
  <c r="CV321" i="3"/>
  <c r="CX324" i="3"/>
  <c r="CX322" i="3"/>
  <c r="CX321" i="3"/>
  <c r="CX331" i="3"/>
  <c r="CW322" i="3"/>
  <c r="CX326" i="3"/>
  <c r="CX344" i="3"/>
  <c r="CX329" i="3"/>
  <c r="CX328" i="3"/>
  <c r="CX333" i="3"/>
  <c r="CX338" i="3"/>
  <c r="CX323" i="3"/>
  <c r="I465" i="1"/>
  <c r="S460" i="1"/>
  <c r="U453" i="1"/>
  <c r="P431" i="1"/>
  <c r="EU406" i="1"/>
  <c r="W409" i="1"/>
  <c r="EB415" i="1" s="1"/>
  <c r="W371" i="1"/>
  <c r="AB361" i="1"/>
  <c r="T354" i="1"/>
  <c r="Q346" i="1"/>
  <c r="T341" i="1"/>
  <c r="AG374" i="1" s="1"/>
  <c r="V337" i="1"/>
  <c r="R337" i="1"/>
  <c r="GK337" i="1" s="1"/>
  <c r="CQ335" i="1"/>
  <c r="P335" i="1"/>
  <c r="CP335" i="1" s="1"/>
  <c r="O335" i="1" s="1"/>
  <c r="CR334" i="1"/>
  <c r="CS334" i="1"/>
  <c r="AD334" i="1"/>
  <c r="AB334" i="1" s="1"/>
  <c r="Q327" i="1"/>
  <c r="R327" i="1"/>
  <c r="GK327" i="1" s="1"/>
  <c r="AE287" i="1"/>
  <c r="GK284" i="1"/>
  <c r="CQ218" i="1"/>
  <c r="P218" i="1"/>
  <c r="CP218" i="1" s="1"/>
  <c r="O218" i="1" s="1"/>
  <c r="GM218" i="1" s="1"/>
  <c r="GN218" i="1" s="1"/>
  <c r="CI177" i="1"/>
  <c r="BY172" i="1"/>
  <c r="CU47" i="3"/>
  <c r="CV47" i="3"/>
  <c r="CX47" i="3"/>
  <c r="CW49" i="3"/>
  <c r="CW50" i="3"/>
  <c r="CX49" i="3"/>
  <c r="CX50" i="3"/>
  <c r="I135" i="1"/>
  <c r="GX135" i="1" s="1"/>
  <c r="Q133" i="1"/>
  <c r="W133" i="1"/>
  <c r="V131" i="1"/>
  <c r="V128" i="1"/>
  <c r="U127" i="1"/>
  <c r="CU38" i="3"/>
  <c r="CX39" i="3"/>
  <c r="Q126" i="1"/>
  <c r="CP126" i="1" s="1"/>
  <c r="O126" i="1" s="1"/>
  <c r="CP120" i="1"/>
  <c r="O120" i="1" s="1"/>
  <c r="GM120" i="1" s="1"/>
  <c r="GN120" i="1" s="1"/>
  <c r="S68" i="1"/>
  <c r="CR66" i="1"/>
  <c r="CS66" i="1"/>
  <c r="Q66" i="1"/>
  <c r="AD83" i="1" s="1"/>
  <c r="R66" i="1"/>
  <c r="DQ26" i="1"/>
  <c r="P55" i="1"/>
  <c r="F44" i="1"/>
  <c r="BC26" i="1"/>
  <c r="DF675" i="3"/>
  <c r="DI675" i="3"/>
  <c r="DJ675" i="3" s="1"/>
  <c r="DH675" i="3"/>
  <c r="DF628" i="3"/>
  <c r="DJ628" i="3" s="1"/>
  <c r="DH628" i="3"/>
  <c r="DG628" i="3"/>
  <c r="DI628" i="3"/>
  <c r="CX603" i="3"/>
  <c r="CW603" i="3"/>
  <c r="CX595" i="3"/>
  <c r="CX590" i="3"/>
  <c r="CW495" i="3"/>
  <c r="CX462" i="3"/>
  <c r="CW440" i="3"/>
  <c r="DH377" i="3"/>
  <c r="DF377" i="3"/>
  <c r="DJ377" i="3" s="1"/>
  <c r="DG377" i="3"/>
  <c r="DI377" i="3"/>
  <c r="CX369" i="3"/>
  <c r="CX340" i="3"/>
  <c r="DH221" i="3"/>
  <c r="DI221" i="3"/>
  <c r="DG221" i="3"/>
  <c r="DF221" i="3"/>
  <c r="DJ221" i="3" s="1"/>
  <c r="DF212" i="3"/>
  <c r="DJ212" i="3" s="1"/>
  <c r="DG212" i="3"/>
  <c r="DH212" i="3"/>
  <c r="DI212" i="3"/>
  <c r="DH182" i="3"/>
  <c r="DI182" i="3"/>
  <c r="DF182" i="3"/>
  <c r="DJ182" i="3" s="1"/>
  <c r="DG182" i="3"/>
  <c r="CW150" i="3"/>
  <c r="CW121" i="3"/>
  <c r="EV901" i="1"/>
  <c r="P931" i="1"/>
  <c r="CX687" i="3"/>
  <c r="CX688" i="3"/>
  <c r="CX689" i="3"/>
  <c r="CX690" i="3"/>
  <c r="CU681" i="3"/>
  <c r="CV681" i="3"/>
  <c r="CX681" i="3"/>
  <c r="CX662" i="3"/>
  <c r="CX657" i="3"/>
  <c r="CU657" i="3"/>
  <c r="FP803" i="1"/>
  <c r="S720" i="1"/>
  <c r="S717" i="1"/>
  <c r="S651" i="1"/>
  <c r="GX649" i="1"/>
  <c r="GB667" i="1" s="1"/>
  <c r="R610" i="1"/>
  <c r="GK610" i="1" s="1"/>
  <c r="GX594" i="1"/>
  <c r="BZ614" i="1"/>
  <c r="CI614" i="1" s="1"/>
  <c r="P551" i="1"/>
  <c r="CW460" i="3"/>
  <c r="CX460" i="3"/>
  <c r="CX464" i="3"/>
  <c r="CU459" i="3"/>
  <c r="CR539" i="1"/>
  <c r="U524" i="1"/>
  <c r="CY517" i="1"/>
  <c r="X517" i="1" s="1"/>
  <c r="CZ517" i="1"/>
  <c r="Y517" i="1" s="1"/>
  <c r="W461" i="1"/>
  <c r="CU311" i="3"/>
  <c r="Q457" i="1"/>
  <c r="I461" i="1"/>
  <c r="T461" i="1" s="1"/>
  <c r="CM319" i="1"/>
  <c r="BD374" i="1"/>
  <c r="CY351" i="1"/>
  <c r="X351" i="1" s="1"/>
  <c r="CZ351" i="1"/>
  <c r="Y351" i="1" s="1"/>
  <c r="GX348" i="1"/>
  <c r="S341" i="1"/>
  <c r="CT341" i="1"/>
  <c r="CP338" i="1"/>
  <c r="O338" i="1" s="1"/>
  <c r="S329" i="1"/>
  <c r="CT329" i="1"/>
  <c r="Q287" i="1"/>
  <c r="AD282" i="1"/>
  <c r="CQ214" i="1"/>
  <c r="U213" i="1"/>
  <c r="DU177" i="1"/>
  <c r="U128" i="1"/>
  <c r="W123" i="1"/>
  <c r="CR121" i="1"/>
  <c r="CS121" i="1"/>
  <c r="Q121" i="1"/>
  <c r="CP121" i="1" s="1"/>
  <c r="O121" i="1" s="1"/>
  <c r="R121" i="1"/>
  <c r="GK121" i="1" s="1"/>
  <c r="EM140" i="1"/>
  <c r="FV115" i="1"/>
  <c r="V81" i="1"/>
  <c r="CP80" i="1"/>
  <c r="O80" i="1" s="1"/>
  <c r="BY83" i="1"/>
  <c r="DG740" i="3"/>
  <c r="DJ740" i="3" s="1"/>
  <c r="DH740" i="3"/>
  <c r="DI740" i="3"/>
  <c r="CW723" i="3"/>
  <c r="CW682" i="3"/>
  <c r="DF680" i="3"/>
  <c r="DJ680" i="3" s="1"/>
  <c r="DG680" i="3"/>
  <c r="DH680" i="3"/>
  <c r="DI680" i="3"/>
  <c r="CX598" i="3"/>
  <c r="CW593" i="3"/>
  <c r="CX584" i="3"/>
  <c r="CX538" i="3"/>
  <c r="CX503" i="3"/>
  <c r="CX481" i="3"/>
  <c r="CV449" i="3"/>
  <c r="CX449" i="3"/>
  <c r="DG440" i="3"/>
  <c r="DJ440" i="3" s="1"/>
  <c r="DH440" i="3"/>
  <c r="DI440" i="3"/>
  <c r="CX418" i="3"/>
  <c r="CV418" i="3"/>
  <c r="CX351" i="3"/>
  <c r="DI278" i="3"/>
  <c r="DH278" i="3"/>
  <c r="DF278" i="3"/>
  <c r="DJ278" i="3" s="1"/>
  <c r="DG278" i="3"/>
  <c r="DI251" i="3"/>
  <c r="DF251" i="3"/>
  <c r="DJ251" i="3" s="1"/>
  <c r="DG251" i="3"/>
  <c r="DH251" i="3"/>
  <c r="DF236" i="3"/>
  <c r="DJ236" i="3" s="1"/>
  <c r="DH236" i="3"/>
  <c r="DI236" i="3"/>
  <c r="DG236" i="3"/>
  <c r="DH150" i="3"/>
  <c r="DI150" i="3"/>
  <c r="DF150" i="3"/>
  <c r="DG150" i="3"/>
  <c r="DJ150" i="3" s="1"/>
  <c r="DI133" i="3"/>
  <c r="DF133" i="3"/>
  <c r="DJ133" i="3" s="1"/>
  <c r="DG133" i="3"/>
  <c r="DH133" i="3"/>
  <c r="DI127" i="3"/>
  <c r="DF127" i="3"/>
  <c r="DJ127" i="3" s="1"/>
  <c r="DG127" i="3"/>
  <c r="DH127" i="3"/>
  <c r="DG121" i="3"/>
  <c r="DJ121" i="3" s="1"/>
  <c r="DH121" i="3"/>
  <c r="DI121" i="3"/>
  <c r="DF121" i="3"/>
  <c r="CG906" i="1"/>
  <c r="AB864" i="1"/>
  <c r="I815" i="1"/>
  <c r="AB766" i="1"/>
  <c r="CW646" i="3"/>
  <c r="CU645" i="3"/>
  <c r="R720" i="1"/>
  <c r="GK720" i="1" s="1"/>
  <c r="R717" i="1"/>
  <c r="GK717" i="1" s="1"/>
  <c r="CX617" i="3"/>
  <c r="CU616" i="3"/>
  <c r="Q712" i="1"/>
  <c r="AB708" i="1"/>
  <c r="EG667" i="1"/>
  <c r="FY667" i="1"/>
  <c r="S665" i="1"/>
  <c r="AD664" i="1"/>
  <c r="GX663" i="1"/>
  <c r="S659" i="1"/>
  <c r="S656" i="1"/>
  <c r="AD655" i="1"/>
  <c r="AB655" i="1" s="1"/>
  <c r="GX654" i="1"/>
  <c r="CJ667" i="1" s="1"/>
  <c r="CX548" i="3"/>
  <c r="CX549" i="3"/>
  <c r="CU545" i="3"/>
  <c r="CX546" i="3"/>
  <c r="CV545" i="3"/>
  <c r="CX545" i="3"/>
  <c r="R651" i="1"/>
  <c r="GK651" i="1" s="1"/>
  <c r="AB609" i="1"/>
  <c r="CR604" i="1"/>
  <c r="CS604" i="1"/>
  <c r="CU512" i="3"/>
  <c r="CX519" i="3"/>
  <c r="CX520" i="3"/>
  <c r="CW515" i="3"/>
  <c r="CW514" i="3"/>
  <c r="CX514" i="3"/>
  <c r="CX516" i="3"/>
  <c r="I604" i="1"/>
  <c r="R604" i="1" s="1"/>
  <c r="GK604" i="1" s="1"/>
  <c r="R598" i="1"/>
  <c r="GK598" i="1" s="1"/>
  <c r="AB551" i="1"/>
  <c r="P544" i="1"/>
  <c r="CP544" i="1" s="1"/>
  <c r="O544" i="1" s="1"/>
  <c r="GM544" i="1" s="1"/>
  <c r="GN544" i="1" s="1"/>
  <c r="R543" i="1"/>
  <c r="GK543" i="1" s="1"/>
  <c r="AD539" i="1"/>
  <c r="AB539" i="1" s="1"/>
  <c r="AB535" i="1"/>
  <c r="V523" i="1"/>
  <c r="CW399" i="3"/>
  <c r="CU398" i="3"/>
  <c r="I519" i="1"/>
  <c r="V519" i="1" s="1"/>
  <c r="AD514" i="1"/>
  <c r="AB514" i="1" s="1"/>
  <c r="CR504" i="1"/>
  <c r="CS504" i="1"/>
  <c r="CP464" i="1"/>
  <c r="O464" i="1" s="1"/>
  <c r="AB451" i="1"/>
  <c r="BZ470" i="1"/>
  <c r="S412" i="1"/>
  <c r="Q410" i="1"/>
  <c r="AD415" i="1" s="1"/>
  <c r="GX410" i="1"/>
  <c r="CJ415" i="1" s="1"/>
  <c r="R410" i="1"/>
  <c r="GK410" i="1" s="1"/>
  <c r="U409" i="1"/>
  <c r="CL319" i="1"/>
  <c r="BC374" i="1"/>
  <c r="AB371" i="1"/>
  <c r="CY365" i="1"/>
  <c r="X365" i="1" s="1"/>
  <c r="CZ365" i="1"/>
  <c r="Y365" i="1" s="1"/>
  <c r="CR354" i="1"/>
  <c r="AD354" i="1"/>
  <c r="AB354" i="1" s="1"/>
  <c r="Q353" i="1"/>
  <c r="V347" i="1"/>
  <c r="CU158" i="3"/>
  <c r="CW161" i="3"/>
  <c r="CX161" i="3"/>
  <c r="CX167" i="3"/>
  <c r="CX168" i="3"/>
  <c r="CX159" i="3"/>
  <c r="CW162" i="3"/>
  <c r="Q340" i="1"/>
  <c r="CX162" i="3"/>
  <c r="CV158" i="3"/>
  <c r="CX158" i="3"/>
  <c r="CX163" i="3"/>
  <c r="R340" i="1"/>
  <c r="GK340" i="1" s="1"/>
  <c r="Q331" i="1"/>
  <c r="P327" i="1"/>
  <c r="CQ327" i="1"/>
  <c r="EL287" i="1"/>
  <c r="FU282" i="1"/>
  <c r="T218" i="1"/>
  <c r="R216" i="1"/>
  <c r="GK216" i="1" s="1"/>
  <c r="P214" i="1"/>
  <c r="CS212" i="1"/>
  <c r="CR212" i="1"/>
  <c r="Q212" i="1"/>
  <c r="AC177" i="1"/>
  <c r="CU53" i="3"/>
  <c r="CX53" i="3"/>
  <c r="CX57" i="3"/>
  <c r="CX56" i="3"/>
  <c r="CW55" i="3"/>
  <c r="CX55" i="3"/>
  <c r="CV53" i="3"/>
  <c r="CX54" i="3"/>
  <c r="I136" i="1"/>
  <c r="W136" i="1" s="1"/>
  <c r="T128" i="1"/>
  <c r="GX124" i="1"/>
  <c r="V123" i="1"/>
  <c r="AD121" i="1"/>
  <c r="AB121" i="1" s="1"/>
  <c r="CQ66" i="1"/>
  <c r="AB66" i="1"/>
  <c r="P66" i="1"/>
  <c r="DG746" i="3"/>
  <c r="DJ746" i="3" s="1"/>
  <c r="DF746" i="3"/>
  <c r="DI746" i="3"/>
  <c r="DH746" i="3"/>
  <c r="CX704" i="3"/>
  <c r="CX699" i="3"/>
  <c r="CX661" i="3"/>
  <c r="CX616" i="3"/>
  <c r="CX565" i="3"/>
  <c r="CX562" i="3"/>
  <c r="CX515" i="3"/>
  <c r="CW479" i="3"/>
  <c r="CX416" i="3"/>
  <c r="CV372" i="3"/>
  <c r="CX372" i="3"/>
  <c r="CX336" i="3"/>
  <c r="DG276" i="3"/>
  <c r="DJ276" i="3" s="1"/>
  <c r="DI276" i="3"/>
  <c r="DF276" i="3"/>
  <c r="DH276" i="3"/>
  <c r="DI262" i="3"/>
  <c r="DF262" i="3"/>
  <c r="DJ262" i="3" s="1"/>
  <c r="DG262" i="3"/>
  <c r="DH262" i="3"/>
  <c r="CV203" i="3"/>
  <c r="CX88" i="3"/>
  <c r="DI644" i="3"/>
  <c r="DH644" i="3"/>
  <c r="P719" i="1"/>
  <c r="CU625" i="3"/>
  <c r="CV625" i="3"/>
  <c r="CX625" i="3"/>
  <c r="CU601" i="3"/>
  <c r="CV601" i="3"/>
  <c r="CX601" i="3"/>
  <c r="CX609" i="3"/>
  <c r="CU551" i="3"/>
  <c r="CX556" i="3"/>
  <c r="CW552" i="3"/>
  <c r="CU523" i="3"/>
  <c r="CV523" i="3"/>
  <c r="CX527" i="3"/>
  <c r="CX528" i="3"/>
  <c r="CX523" i="3"/>
  <c r="CX529" i="3"/>
  <c r="CW524" i="3"/>
  <c r="R600" i="1"/>
  <c r="GK600" i="1" s="1"/>
  <c r="CX497" i="3"/>
  <c r="CV497" i="3"/>
  <c r="CX499" i="3"/>
  <c r="P538" i="1"/>
  <c r="CP538" i="1" s="1"/>
  <c r="O538" i="1" s="1"/>
  <c r="GM538" i="1" s="1"/>
  <c r="GN538" i="1" s="1"/>
  <c r="P533" i="1"/>
  <c r="Q521" i="1"/>
  <c r="CP521" i="1" s="1"/>
  <c r="O521" i="1" s="1"/>
  <c r="S464" i="1"/>
  <c r="Q451" i="1"/>
  <c r="GX451" i="1"/>
  <c r="R451" i="1"/>
  <c r="GK451" i="1" s="1"/>
  <c r="CS449" i="1"/>
  <c r="AD449" i="1"/>
  <c r="AB449" i="1" s="1"/>
  <c r="DI293" i="3"/>
  <c r="DF293" i="3"/>
  <c r="DG293" i="3"/>
  <c r="DJ293" i="3" s="1"/>
  <c r="DH293" i="3"/>
  <c r="CX281" i="3"/>
  <c r="CX277" i="3"/>
  <c r="CX280" i="3"/>
  <c r="CU275" i="3"/>
  <c r="CX279" i="3"/>
  <c r="T369" i="1"/>
  <c r="CP360" i="1"/>
  <c r="O360" i="1" s="1"/>
  <c r="GM360" i="1" s="1"/>
  <c r="GN360" i="1" s="1"/>
  <c r="V354" i="1"/>
  <c r="AD349" i="1"/>
  <c r="AB349" i="1" s="1"/>
  <c r="CR349" i="1"/>
  <c r="CS349" i="1"/>
  <c r="P348" i="1"/>
  <c r="CP348" i="1" s="1"/>
  <c r="O348" i="1" s="1"/>
  <c r="GM348" i="1" s="1"/>
  <c r="GN348" i="1" s="1"/>
  <c r="P325" i="1"/>
  <c r="CP325" i="1" s="1"/>
  <c r="O325" i="1" s="1"/>
  <c r="GM325" i="1" s="1"/>
  <c r="GN325" i="1" s="1"/>
  <c r="CQ325" i="1"/>
  <c r="CX95" i="3"/>
  <c r="CU91" i="3"/>
  <c r="CV91" i="3"/>
  <c r="Q322" i="1"/>
  <c r="R322" i="1"/>
  <c r="AO287" i="1"/>
  <c r="R213" i="1"/>
  <c r="GK213" i="1" s="1"/>
  <c r="CR213" i="1"/>
  <c r="AU172" i="1"/>
  <c r="F196" i="1"/>
  <c r="V136" i="1"/>
  <c r="S128" i="1"/>
  <c r="GX123" i="1"/>
  <c r="GX122" i="1"/>
  <c r="FU140" i="1"/>
  <c r="W117" i="1"/>
  <c r="CU21" i="3"/>
  <c r="Q79" i="1"/>
  <c r="S76" i="1"/>
  <c r="CP76" i="1" s="1"/>
  <c r="O76" i="1" s="1"/>
  <c r="CT76" i="1"/>
  <c r="CP74" i="1"/>
  <c r="O74" i="1" s="1"/>
  <c r="GM74" i="1" s="1"/>
  <c r="GN74" i="1" s="1"/>
  <c r="V68" i="1"/>
  <c r="AI83" i="1" s="1"/>
  <c r="CX731" i="3"/>
  <c r="DH677" i="3"/>
  <c r="DI677" i="3"/>
  <c r="CW617" i="3"/>
  <c r="CW612" i="3"/>
  <c r="CX612" i="3"/>
  <c r="CX453" i="3"/>
  <c r="CX450" i="3"/>
  <c r="CX412" i="3"/>
  <c r="CX363" i="3"/>
  <c r="CX258" i="3"/>
  <c r="CX131" i="3"/>
  <c r="CV131" i="3"/>
  <c r="S548" i="1"/>
  <c r="R546" i="1"/>
  <c r="GK546" i="1" s="1"/>
  <c r="R541" i="1"/>
  <c r="GK541" i="1" s="1"/>
  <c r="CW443" i="3"/>
  <c r="CX447" i="3"/>
  <c r="R531" i="1"/>
  <c r="GK531" i="1" s="1"/>
  <c r="S528" i="1"/>
  <c r="R526" i="1"/>
  <c r="GK526" i="1" s="1"/>
  <c r="AB513" i="1"/>
  <c r="GE447" i="1"/>
  <c r="EV470" i="1"/>
  <c r="T450" i="1"/>
  <c r="EG415" i="1"/>
  <c r="P410" i="1"/>
  <c r="FP319" i="1"/>
  <c r="FY374" i="1"/>
  <c r="EG374" i="1"/>
  <c r="W363" i="1"/>
  <c r="AB362" i="1"/>
  <c r="S361" i="1"/>
  <c r="R355" i="1"/>
  <c r="GK355" i="1" s="1"/>
  <c r="CX215" i="3"/>
  <c r="CU211" i="3"/>
  <c r="CX218" i="3"/>
  <c r="Q350" i="1"/>
  <c r="P349" i="1"/>
  <c r="CP349" i="1" s="1"/>
  <c r="O349" i="1" s="1"/>
  <c r="CQ349" i="1"/>
  <c r="S345" i="1"/>
  <c r="CP345" i="1" s="1"/>
  <c r="O345" i="1" s="1"/>
  <c r="CT345" i="1"/>
  <c r="T342" i="1"/>
  <c r="U335" i="1"/>
  <c r="U326" i="1"/>
  <c r="W213" i="1"/>
  <c r="R211" i="1"/>
  <c r="CY138" i="1"/>
  <c r="X138" i="1" s="1"/>
  <c r="CZ138" i="1"/>
  <c r="Y138" i="1" s="1"/>
  <c r="U136" i="1"/>
  <c r="P132" i="1"/>
  <c r="CR128" i="1"/>
  <c r="CS128" i="1"/>
  <c r="R128" i="1"/>
  <c r="GK128" i="1" s="1"/>
  <c r="V122" i="1"/>
  <c r="EA140" i="1" s="1"/>
  <c r="CC140" i="1"/>
  <c r="CX24" i="3"/>
  <c r="CU23" i="3"/>
  <c r="CX25" i="3"/>
  <c r="AB81" i="1"/>
  <c r="GX68" i="1"/>
  <c r="U68" i="1"/>
  <c r="AH83" i="1" s="1"/>
  <c r="FV83" i="1"/>
  <c r="CU3" i="3"/>
  <c r="CX4" i="3"/>
  <c r="I69" i="1"/>
  <c r="W67" i="1"/>
  <c r="Q67" i="1"/>
  <c r="CW748" i="3"/>
  <c r="CX748" i="3"/>
  <c r="CV657" i="3"/>
  <c r="CX593" i="3"/>
  <c r="CV501" i="3"/>
  <c r="CX501" i="3"/>
  <c r="CW498" i="3"/>
  <c r="CX498" i="3"/>
  <c r="CV459" i="3"/>
  <c r="CX459" i="3"/>
  <c r="CX415" i="3"/>
  <c r="CX368" i="3"/>
  <c r="CX330" i="3"/>
  <c r="CX313" i="3"/>
  <c r="CX275" i="3"/>
  <c r="CX187" i="3"/>
  <c r="CW187" i="3"/>
  <c r="DH177" i="3"/>
  <c r="DI177" i="3"/>
  <c r="DF177" i="3"/>
  <c r="DJ177" i="3" s="1"/>
  <c r="DG177" i="3"/>
  <c r="CX395" i="3"/>
  <c r="Q516" i="1"/>
  <c r="CP516" i="1" s="1"/>
  <c r="O516" i="1" s="1"/>
  <c r="I518" i="1"/>
  <c r="CU391" i="3"/>
  <c r="CV391" i="3"/>
  <c r="CW392" i="3"/>
  <c r="CX393" i="3"/>
  <c r="I515" i="1"/>
  <c r="S459" i="1"/>
  <c r="EV415" i="1"/>
  <c r="EV374" i="1"/>
  <c r="CX260" i="3"/>
  <c r="CV253" i="3"/>
  <c r="CX253" i="3"/>
  <c r="CX263" i="3"/>
  <c r="CU253" i="3"/>
  <c r="CX256" i="3"/>
  <c r="CX254" i="3"/>
  <c r="CX261" i="3"/>
  <c r="I367" i="1"/>
  <c r="CY364" i="1"/>
  <c r="X364" i="1" s="1"/>
  <c r="CZ364" i="1"/>
  <c r="Y364" i="1" s="1"/>
  <c r="Q364" i="1"/>
  <c r="R364" i="1"/>
  <c r="GK364" i="1" s="1"/>
  <c r="V363" i="1"/>
  <c r="CS361" i="1"/>
  <c r="R361" i="1"/>
  <c r="GK361" i="1" s="1"/>
  <c r="CU239" i="3"/>
  <c r="CW240" i="3"/>
  <c r="CW243" i="3"/>
  <c r="CW242" i="3"/>
  <c r="CX241" i="3"/>
  <c r="CX240" i="3"/>
  <c r="T355" i="1"/>
  <c r="CX224" i="3"/>
  <c r="CX226" i="3"/>
  <c r="CX225" i="3"/>
  <c r="CU219" i="3"/>
  <c r="CS345" i="1"/>
  <c r="AD345" i="1"/>
  <c r="AB345" i="1" s="1"/>
  <c r="Q338" i="1"/>
  <c r="GX216" i="1"/>
  <c r="V213" i="1"/>
  <c r="T136" i="1"/>
  <c r="S131" i="1"/>
  <c r="CT131" i="1"/>
  <c r="P127" i="1"/>
  <c r="CP127" i="1" s="1"/>
  <c r="O127" i="1" s="1"/>
  <c r="U122" i="1"/>
  <c r="W81" i="1"/>
  <c r="V76" i="1"/>
  <c r="FU83" i="1"/>
  <c r="CX714" i="3"/>
  <c r="CW696" i="3"/>
  <c r="CX696" i="3"/>
  <c r="CX649" i="3"/>
  <c r="CX623" i="3"/>
  <c r="CX620" i="3"/>
  <c r="CX615" i="3"/>
  <c r="CX610" i="3"/>
  <c r="CX583" i="3"/>
  <c r="CX444" i="3"/>
  <c r="CX361" i="3"/>
  <c r="CW323" i="3"/>
  <c r="CW241" i="3"/>
  <c r="DG196" i="3"/>
  <c r="DI196" i="3"/>
  <c r="DF196" i="3"/>
  <c r="DJ196" i="3" s="1"/>
  <c r="DH196" i="3"/>
  <c r="FR415" i="1"/>
  <c r="FY415" i="1" s="1"/>
  <c r="R348" i="1"/>
  <c r="GK348" i="1" s="1"/>
  <c r="R344" i="1"/>
  <c r="GK344" i="1" s="1"/>
  <c r="CS339" i="1"/>
  <c r="R339" i="1"/>
  <c r="GK339" i="1" s="1"/>
  <c r="GA287" i="1"/>
  <c r="CS217" i="1"/>
  <c r="AD217" i="1"/>
  <c r="U132" i="1"/>
  <c r="CT129" i="1"/>
  <c r="S129" i="1"/>
  <c r="T127" i="1"/>
  <c r="CU26" i="3"/>
  <c r="CX28" i="3"/>
  <c r="CV26" i="3"/>
  <c r="CX26" i="3"/>
  <c r="U117" i="1"/>
  <c r="ET83" i="1"/>
  <c r="GC64" i="1"/>
  <c r="AB77" i="1"/>
  <c r="CT77" i="1"/>
  <c r="GX76" i="1"/>
  <c r="CR71" i="1"/>
  <c r="CS71" i="1"/>
  <c r="P68" i="1"/>
  <c r="CQ68" i="1"/>
  <c r="DF754" i="3"/>
  <c r="DI754" i="3"/>
  <c r="CV737" i="3"/>
  <c r="CX737" i="3"/>
  <c r="CX710" i="3"/>
  <c r="CX682" i="3"/>
  <c r="CW678" i="3"/>
  <c r="CX630" i="3"/>
  <c r="CV587" i="3"/>
  <c r="CV557" i="3"/>
  <c r="CX502" i="3"/>
  <c r="CX486" i="3"/>
  <c r="CX474" i="3"/>
  <c r="CW461" i="3"/>
  <c r="CX461" i="3"/>
  <c r="CX451" i="3"/>
  <c r="DI380" i="3"/>
  <c r="DH380" i="3"/>
  <c r="DF380" i="3"/>
  <c r="DJ380" i="3" s="1"/>
  <c r="CX352" i="3"/>
  <c r="CX339" i="3"/>
  <c r="DI232" i="3"/>
  <c r="DH232" i="3"/>
  <c r="CW175" i="3"/>
  <c r="CX175" i="3"/>
  <c r="CX166" i="3"/>
  <c r="CU246" i="3"/>
  <c r="CW250" i="3"/>
  <c r="CX250" i="3"/>
  <c r="CX247" i="3"/>
  <c r="Q362" i="1"/>
  <c r="CP362" i="1" s="1"/>
  <c r="O362" i="1" s="1"/>
  <c r="Q359" i="1"/>
  <c r="S350" i="1"/>
  <c r="Q344" i="1"/>
  <c r="CP344" i="1" s="1"/>
  <c r="O344" i="1" s="1"/>
  <c r="CW170" i="3"/>
  <c r="CU169" i="3"/>
  <c r="CX170" i="3"/>
  <c r="CX180" i="3"/>
  <c r="CX179" i="3"/>
  <c r="CX184" i="3"/>
  <c r="CX176" i="3"/>
  <c r="CX183" i="3"/>
  <c r="BZ220" i="1"/>
  <c r="CQ175" i="1"/>
  <c r="T132" i="1"/>
  <c r="CR129" i="1"/>
  <c r="CS129" i="1"/>
  <c r="Q129" i="1"/>
  <c r="CP129" i="1" s="1"/>
  <c r="O129" i="1" s="1"/>
  <c r="R129" i="1"/>
  <c r="GK129" i="1" s="1"/>
  <c r="W122" i="1"/>
  <c r="GX119" i="1"/>
  <c r="T117" i="1"/>
  <c r="BX64" i="1"/>
  <c r="AO83" i="1"/>
  <c r="S67" i="1"/>
  <c r="CJ83" i="1"/>
  <c r="DI751" i="3"/>
  <c r="DH751" i="3"/>
  <c r="CX700" i="3"/>
  <c r="CX697" i="3"/>
  <c r="DG678" i="3"/>
  <c r="DJ678" i="3" s="1"/>
  <c r="DH678" i="3"/>
  <c r="DI678" i="3"/>
  <c r="DF678" i="3"/>
  <c r="CX650" i="3"/>
  <c r="CW441" i="3"/>
  <c r="CX441" i="3"/>
  <c r="CV384" i="3"/>
  <c r="CX384" i="3"/>
  <c r="CX360" i="3"/>
  <c r="CX308" i="3"/>
  <c r="CX181" i="3"/>
  <c r="CW173" i="3"/>
  <c r="CX173" i="3"/>
  <c r="CW291" i="3"/>
  <c r="CX295" i="3"/>
  <c r="CX299" i="3"/>
  <c r="CU289" i="3"/>
  <c r="S355" i="1"/>
  <c r="AB339" i="1"/>
  <c r="CX151" i="3"/>
  <c r="CV147" i="3"/>
  <c r="CX147" i="3"/>
  <c r="CX154" i="3"/>
  <c r="CW151" i="3"/>
  <c r="CU147" i="3"/>
  <c r="F233" i="1"/>
  <c r="BB209" i="1"/>
  <c r="FQ220" i="1"/>
  <c r="BY220" i="1"/>
  <c r="S211" i="1"/>
  <c r="CX46" i="3"/>
  <c r="CU44" i="3"/>
  <c r="Q130" i="1"/>
  <c r="S130" i="1"/>
  <c r="AD129" i="1"/>
  <c r="AB129" i="1" s="1"/>
  <c r="CU35" i="3"/>
  <c r="W125" i="1"/>
  <c r="FQ140" i="1"/>
  <c r="CR118" i="1"/>
  <c r="CS118" i="1"/>
  <c r="CP78" i="1"/>
  <c r="O78" i="1" s="1"/>
  <c r="CR75" i="1"/>
  <c r="Q75" i="1"/>
  <c r="R75" i="1"/>
  <c r="GK75" i="1" s="1"/>
  <c r="CS75" i="1"/>
  <c r="CQ71" i="1"/>
  <c r="AB71" i="1"/>
  <c r="R67" i="1"/>
  <c r="DL26" i="1"/>
  <c r="P49" i="1"/>
  <c r="DM26" i="1"/>
  <c r="AY26" i="1"/>
  <c r="W26" i="1"/>
  <c r="CX723" i="3"/>
  <c r="CW686" i="3"/>
  <c r="CX686" i="3"/>
  <c r="CX654" i="3"/>
  <c r="CX635" i="3"/>
  <c r="CX618" i="3"/>
  <c r="CX599" i="3"/>
  <c r="CW592" i="3"/>
  <c r="CX580" i="3"/>
  <c r="CX448" i="3"/>
  <c r="CX432" i="3"/>
  <c r="CW325" i="3"/>
  <c r="CV311" i="3"/>
  <c r="CX272" i="3"/>
  <c r="CW266" i="3"/>
  <c r="CW256" i="3"/>
  <c r="CX249" i="3"/>
  <c r="CV97" i="3"/>
  <c r="CX97" i="3"/>
  <c r="CW92" i="3"/>
  <c r="CX92" i="3"/>
  <c r="CV227" i="3"/>
  <c r="CX233" i="3"/>
  <c r="CX229" i="3"/>
  <c r="CX234" i="3"/>
  <c r="CX228" i="3"/>
  <c r="CX231" i="3"/>
  <c r="CX193" i="3"/>
  <c r="CX188" i="3"/>
  <c r="CX191" i="3"/>
  <c r="CX195" i="3"/>
  <c r="CW192" i="3"/>
  <c r="CU186" i="3"/>
  <c r="CV186" i="3"/>
  <c r="CX186" i="3"/>
  <c r="S322" i="1"/>
  <c r="GD282" i="1"/>
  <c r="CU77" i="3"/>
  <c r="Q215" i="1"/>
  <c r="I217" i="1"/>
  <c r="CU72" i="3"/>
  <c r="CX76" i="3"/>
  <c r="I214" i="1"/>
  <c r="V214" i="1" s="1"/>
  <c r="EA220" i="1" s="1"/>
  <c r="S137" i="1"/>
  <c r="P79" i="1"/>
  <c r="CX19" i="3"/>
  <c r="CX20" i="3"/>
  <c r="CU19" i="3"/>
  <c r="CV19" i="3"/>
  <c r="CP77" i="1"/>
  <c r="O77" i="1" s="1"/>
  <c r="GM77" i="1" s="1"/>
  <c r="GN77" i="1" s="1"/>
  <c r="CU5" i="3"/>
  <c r="CX5" i="3"/>
  <c r="CX6" i="3"/>
  <c r="CV5" i="3"/>
  <c r="CT69" i="1"/>
  <c r="AP26" i="1"/>
  <c r="F37" i="1"/>
  <c r="AO26" i="1"/>
  <c r="CX756" i="3"/>
  <c r="CW741" i="3"/>
  <c r="CX738" i="3"/>
  <c r="CX719" i="3"/>
  <c r="CV719" i="3"/>
  <c r="CX695" i="3"/>
  <c r="CX652" i="3"/>
  <c r="CX559" i="3"/>
  <c r="CV551" i="3"/>
  <c r="CX551" i="3"/>
  <c r="CX480" i="3"/>
  <c r="CX445" i="3"/>
  <c r="DH371" i="3"/>
  <c r="DG371" i="3"/>
  <c r="DI371" i="3"/>
  <c r="CV300" i="3"/>
  <c r="CX248" i="3"/>
  <c r="CX201" i="3"/>
  <c r="CW149" i="3"/>
  <c r="CX149" i="3"/>
  <c r="DH128" i="3"/>
  <c r="DI128" i="3"/>
  <c r="DF128" i="3"/>
  <c r="DJ128" i="3" s="1"/>
  <c r="DG128" i="3"/>
  <c r="CX44" i="3"/>
  <c r="CV44" i="3"/>
  <c r="AB217" i="1"/>
  <c r="CR80" i="1"/>
  <c r="CS80" i="1"/>
  <c r="GX79" i="1"/>
  <c r="CS69" i="1"/>
  <c r="AD69" i="1"/>
  <c r="BZ83" i="1"/>
  <c r="CG83" i="1" s="1"/>
  <c r="EP26" i="1"/>
  <c r="P35" i="1"/>
  <c r="CW685" i="3"/>
  <c r="CV663" i="3"/>
  <c r="CX663" i="3"/>
  <c r="CX653" i="3"/>
  <c r="CX638" i="3"/>
  <c r="CV616" i="3"/>
  <c r="CX566" i="3"/>
  <c r="CX517" i="3"/>
  <c r="CX433" i="3"/>
  <c r="CV433" i="3"/>
  <c r="CW408" i="3"/>
  <c r="CX408" i="3"/>
  <c r="CX398" i="3"/>
  <c r="CV398" i="3"/>
  <c r="DF378" i="3"/>
  <c r="DH378" i="3"/>
  <c r="DI378" i="3"/>
  <c r="DJ378" i="3" s="1"/>
  <c r="DF375" i="3"/>
  <c r="DH375" i="3"/>
  <c r="DG375" i="3"/>
  <c r="DI375" i="3"/>
  <c r="DJ375" i="3" s="1"/>
  <c r="CW303" i="3"/>
  <c r="CX303" i="3"/>
  <c r="CW276" i="3"/>
  <c r="CX208" i="3"/>
  <c r="CW172" i="3"/>
  <c r="DI135" i="3"/>
  <c r="DH135" i="3"/>
  <c r="DF135" i="3"/>
  <c r="DJ135" i="3" s="1"/>
  <c r="DG135" i="3"/>
  <c r="CV72" i="3"/>
  <c r="CX72" i="3"/>
  <c r="DF64" i="3"/>
  <c r="DJ64" i="3" s="1"/>
  <c r="DI64" i="3"/>
  <c r="DG64" i="3"/>
  <c r="DH64" i="3"/>
  <c r="AB284" i="1"/>
  <c r="W134" i="1"/>
  <c r="AD80" i="1"/>
  <c r="AB80" i="1" s="1"/>
  <c r="AB78" i="1"/>
  <c r="CY73" i="1"/>
  <c r="X73" i="1" s="1"/>
  <c r="CZ73" i="1"/>
  <c r="Y73" i="1" s="1"/>
  <c r="Q73" i="1"/>
  <c r="CP73" i="1" s="1"/>
  <c r="O73" i="1" s="1"/>
  <c r="GM73" i="1" s="1"/>
  <c r="GN73" i="1" s="1"/>
  <c r="AB69" i="1"/>
  <c r="S66" i="1"/>
  <c r="CT66" i="1"/>
  <c r="CW744" i="3"/>
  <c r="CX744" i="3"/>
  <c r="CW722" i="3"/>
  <c r="CX722" i="3"/>
  <c r="CX660" i="3"/>
  <c r="CX646" i="3"/>
  <c r="CX596" i="3"/>
  <c r="CX544" i="3"/>
  <c r="CX534" i="3"/>
  <c r="CX504" i="3"/>
  <c r="CX494" i="3"/>
  <c r="CX487" i="3"/>
  <c r="CX426" i="3"/>
  <c r="CV345" i="3"/>
  <c r="CX342" i="3"/>
  <c r="CW327" i="3"/>
  <c r="CX311" i="3"/>
  <c r="CX291" i="3"/>
  <c r="CX288" i="3"/>
  <c r="CX274" i="3"/>
  <c r="CV264" i="3"/>
  <c r="CX264" i="3"/>
  <c r="CW254" i="3"/>
  <c r="CX243" i="3"/>
  <c r="CX213" i="3"/>
  <c r="DI138" i="3"/>
  <c r="DH138" i="3"/>
  <c r="R132" i="1"/>
  <c r="GK132" i="1" s="1"/>
  <c r="R130" i="1"/>
  <c r="GK130" i="1" s="1"/>
  <c r="R127" i="1"/>
  <c r="GK127" i="1" s="1"/>
  <c r="R124" i="1"/>
  <c r="GK124" i="1" s="1"/>
  <c r="R122" i="1"/>
  <c r="GK122" i="1" s="1"/>
  <c r="R119" i="1"/>
  <c r="GK119" i="1" s="1"/>
  <c r="R68" i="1"/>
  <c r="GK68" i="1" s="1"/>
  <c r="CW750" i="3"/>
  <c r="CX750" i="3"/>
  <c r="CX749" i="3"/>
  <c r="CX655" i="3"/>
  <c r="CX632" i="3"/>
  <c r="CX626" i="3"/>
  <c r="CX608" i="3"/>
  <c r="CX602" i="3"/>
  <c r="CX521" i="3"/>
  <c r="CX508" i="3"/>
  <c r="CX500" i="3"/>
  <c r="CX473" i="3"/>
  <c r="CV465" i="3"/>
  <c r="CX465" i="3"/>
  <c r="DG404" i="3"/>
  <c r="DF404" i="3"/>
  <c r="DJ404" i="3" s="1"/>
  <c r="DH404" i="3"/>
  <c r="DI404" i="3"/>
  <c r="CV381" i="3"/>
  <c r="CX381" i="3"/>
  <c r="CX367" i="3"/>
  <c r="CX347" i="3"/>
  <c r="CX325" i="3"/>
  <c r="CX318" i="3"/>
  <c r="CX314" i="3"/>
  <c r="CX165" i="3"/>
  <c r="DF115" i="3"/>
  <c r="DG115" i="3"/>
  <c r="DJ115" i="3" s="1"/>
  <c r="DI115" i="3"/>
  <c r="DH115" i="3"/>
  <c r="DF107" i="3"/>
  <c r="DG107" i="3"/>
  <c r="DJ107" i="3" s="1"/>
  <c r="DI107" i="3"/>
  <c r="DH107" i="3"/>
  <c r="CX94" i="3"/>
  <c r="CV21" i="3"/>
  <c r="CW756" i="3"/>
  <c r="CX692" i="3"/>
  <c r="CX668" i="3"/>
  <c r="CX554" i="3"/>
  <c r="CX509" i="3"/>
  <c r="CX430" i="3"/>
  <c r="CV425" i="3"/>
  <c r="CW396" i="3"/>
  <c r="CX396" i="3"/>
  <c r="CX392" i="3"/>
  <c r="CX364" i="3"/>
  <c r="CV275" i="3"/>
  <c r="CX217" i="3"/>
  <c r="CX211" i="3"/>
  <c r="CW159" i="3"/>
  <c r="DI113" i="3"/>
  <c r="DJ113" i="3" s="1"/>
  <c r="DF113" i="3"/>
  <c r="DG113" i="3"/>
  <c r="DH113" i="3"/>
  <c r="CU41" i="3"/>
  <c r="CV41" i="3"/>
  <c r="CX29" i="3"/>
  <c r="CV29" i="3"/>
  <c r="F42" i="1"/>
  <c r="CX720" i="3"/>
  <c r="CW693" i="3"/>
  <c r="CX669" i="3"/>
  <c r="CV669" i="3"/>
  <c r="CX633" i="3"/>
  <c r="CX555" i="3"/>
  <c r="CX510" i="3"/>
  <c r="CW452" i="3"/>
  <c r="CX452" i="3"/>
  <c r="CW442" i="3"/>
  <c r="CX442" i="3"/>
  <c r="CV411" i="3"/>
  <c r="CW382" i="3"/>
  <c r="CX382" i="3"/>
  <c r="CX332" i="3"/>
  <c r="CX268" i="3"/>
  <c r="CX265" i="3"/>
  <c r="CW265" i="3"/>
  <c r="CX209" i="3"/>
  <c r="CX156" i="3"/>
  <c r="CX148" i="3"/>
  <c r="CV77" i="3"/>
  <c r="CX77" i="3"/>
  <c r="CX75" i="3"/>
  <c r="CX58" i="3"/>
  <c r="CU8" i="3"/>
  <c r="CV8" i="3"/>
  <c r="CX8" i="3"/>
  <c r="CX574" i="3"/>
  <c r="CV572" i="3"/>
  <c r="CX539" i="3"/>
  <c r="CX518" i="3"/>
  <c r="CX505" i="3"/>
  <c r="CX476" i="3"/>
  <c r="CW467" i="3"/>
  <c r="CX455" i="3"/>
  <c r="CW379" i="3"/>
  <c r="CX356" i="3"/>
  <c r="CX353" i="3"/>
  <c r="CW349" i="3"/>
  <c r="CX305" i="3"/>
  <c r="CW249" i="3"/>
  <c r="DG235" i="3"/>
  <c r="DH235" i="3"/>
  <c r="DI235" i="3"/>
  <c r="DJ235" i="3" s="1"/>
  <c r="DF235" i="3"/>
  <c r="CW228" i="3"/>
  <c r="CX198" i="3"/>
  <c r="CW189" i="3"/>
  <c r="CX189" i="3"/>
  <c r="DH114" i="3"/>
  <c r="DI114" i="3"/>
  <c r="DF114" i="3"/>
  <c r="DG114" i="3"/>
  <c r="DJ114" i="3" s="1"/>
  <c r="DF108" i="3"/>
  <c r="DJ108" i="3" s="1"/>
  <c r="DI108" i="3"/>
  <c r="DH108" i="3"/>
  <c r="DG108" i="3"/>
  <c r="CX68" i="3"/>
  <c r="CW68" i="3"/>
  <c r="CX30" i="3"/>
  <c r="CX691" i="3"/>
  <c r="CX666" i="3"/>
  <c r="CX506" i="3"/>
  <c r="CW504" i="3"/>
  <c r="CV489" i="3"/>
  <c r="CX489" i="3"/>
  <c r="CW468" i="3"/>
  <c r="CW437" i="3"/>
  <c r="CX437" i="3"/>
  <c r="CX428" i="3"/>
  <c r="CX397" i="3"/>
  <c r="DH383" i="3"/>
  <c r="DG383" i="3"/>
  <c r="CX335" i="3"/>
  <c r="CX327" i="3"/>
  <c r="CW317" i="3"/>
  <c r="CX306" i="3"/>
  <c r="CX289" i="3"/>
  <c r="CV246" i="3"/>
  <c r="CX246" i="3"/>
  <c r="CX172" i="3"/>
  <c r="CX152" i="3"/>
  <c r="DH111" i="3"/>
  <c r="DF111" i="3"/>
  <c r="DJ111" i="3" s="1"/>
  <c r="DI111" i="3"/>
  <c r="DG101" i="3"/>
  <c r="DI101" i="3"/>
  <c r="DF101" i="3"/>
  <c r="DJ101" i="3" s="1"/>
  <c r="DH101" i="3"/>
  <c r="CX33" i="3"/>
  <c r="CW16" i="3"/>
  <c r="CX16" i="3"/>
  <c r="CX705" i="3"/>
  <c r="CX667" i="3"/>
  <c r="CW665" i="3"/>
  <c r="CX553" i="3"/>
  <c r="CX552" i="3"/>
  <c r="CX540" i="3"/>
  <c r="CX507" i="3"/>
  <c r="CV429" i="3"/>
  <c r="CX429" i="3"/>
  <c r="CX414" i="3"/>
  <c r="CX358" i="3"/>
  <c r="CX307" i="3"/>
  <c r="CW220" i="3"/>
  <c r="CX192" i="3"/>
  <c r="CX155" i="3"/>
  <c r="DI136" i="3"/>
  <c r="DH136" i="3"/>
  <c r="DF136" i="3"/>
  <c r="DJ136" i="3" s="1"/>
  <c r="DG136" i="3"/>
  <c r="DH98" i="3"/>
  <c r="DI98" i="3"/>
  <c r="DF98" i="3"/>
  <c r="DG98" i="3"/>
  <c r="DJ98" i="3" s="1"/>
  <c r="CW86" i="3"/>
  <c r="DI65" i="3"/>
  <c r="DJ65" i="3" s="1"/>
  <c r="DH65" i="3"/>
  <c r="DF65" i="3"/>
  <c r="DG65" i="3"/>
  <c r="CX43" i="3"/>
  <c r="CX31" i="3"/>
  <c r="CX600" i="3"/>
  <c r="CW538" i="3"/>
  <c r="CV530" i="3"/>
  <c r="CX525" i="3"/>
  <c r="CX524" i="3"/>
  <c r="CW513" i="3"/>
  <c r="CX470" i="3"/>
  <c r="DI401" i="3"/>
  <c r="DJ401" i="3" s="1"/>
  <c r="DG401" i="3"/>
  <c r="CX389" i="3"/>
  <c r="CX388" i="3"/>
  <c r="CW293" i="3"/>
  <c r="DF237" i="3"/>
  <c r="DG237" i="3"/>
  <c r="DF99" i="3"/>
  <c r="DG99" i="3"/>
  <c r="DJ99" i="3" s="1"/>
  <c r="DH99" i="3"/>
  <c r="DI99" i="3"/>
  <c r="CX96" i="3"/>
  <c r="CW73" i="3"/>
  <c r="DF63" i="3"/>
  <c r="DH63" i="3"/>
  <c r="DI63" i="3"/>
  <c r="DI59" i="3"/>
  <c r="DJ59" i="3" s="1"/>
  <c r="DF59" i="3"/>
  <c r="DG59" i="3"/>
  <c r="CX45" i="3"/>
  <c r="CX42" i="3"/>
  <c r="CX37" i="3"/>
  <c r="CX7" i="3"/>
  <c r="CX526" i="3"/>
  <c r="CX522" i="3"/>
  <c r="CX390" i="3"/>
  <c r="CV387" i="3"/>
  <c r="CX387" i="3"/>
  <c r="CX294" i="3"/>
  <c r="CX282" i="3"/>
  <c r="CX174" i="3"/>
  <c r="CX157" i="3"/>
  <c r="DI143" i="3"/>
  <c r="DH143" i="3"/>
  <c r="DF143" i="3"/>
  <c r="DG143" i="3"/>
  <c r="DJ143" i="3" s="1"/>
  <c r="CV137" i="3"/>
  <c r="CX137" i="3"/>
  <c r="DF103" i="3"/>
  <c r="DJ103" i="3" s="1"/>
  <c r="DI103" i="3"/>
  <c r="DH103" i="3"/>
  <c r="DI84" i="3"/>
  <c r="DJ84" i="3" s="1"/>
  <c r="DH84" i="3"/>
  <c r="DG84" i="3"/>
  <c r="DF84" i="3"/>
  <c r="CV643" i="3"/>
  <c r="CV512" i="3"/>
  <c r="CX492" i="3"/>
  <c r="CX434" i="3"/>
  <c r="CW413" i="3"/>
  <c r="CX399" i="3"/>
  <c r="CW324" i="3"/>
  <c r="CX302" i="3"/>
  <c r="CX300" i="3"/>
  <c r="CW283" i="3"/>
  <c r="CV219" i="3"/>
  <c r="CX219" i="3"/>
  <c r="CX194" i="3"/>
  <c r="CW191" i="3"/>
  <c r="CX164" i="3"/>
  <c r="DG60" i="3"/>
  <c r="DJ60" i="3" s="1"/>
  <c r="DH60" i="3"/>
  <c r="DI60" i="3"/>
  <c r="DF60" i="3"/>
  <c r="CV35" i="3"/>
  <c r="CX35" i="3"/>
  <c r="CV23" i="3"/>
  <c r="CX23" i="3"/>
  <c r="CX10" i="3"/>
  <c r="CX456" i="3"/>
  <c r="CX435" i="3"/>
  <c r="CX400" i="3"/>
  <c r="CX284" i="3"/>
  <c r="DF100" i="3"/>
  <c r="DJ100" i="3" s="1"/>
  <c r="DG100" i="3"/>
  <c r="DH100" i="3"/>
  <c r="DF66" i="3"/>
  <c r="DG66" i="3"/>
  <c r="DH66" i="3"/>
  <c r="CW292" i="3"/>
  <c r="CV239" i="3"/>
  <c r="CX239" i="3"/>
  <c r="DI139" i="3"/>
  <c r="DF139" i="3"/>
  <c r="DJ139" i="3" s="1"/>
  <c r="DG139" i="3"/>
  <c r="DH139" i="3"/>
  <c r="DG129" i="3"/>
  <c r="DH129" i="3"/>
  <c r="DG118" i="3"/>
  <c r="DF118" i="3"/>
  <c r="DJ118" i="3" s="1"/>
  <c r="CW74" i="3"/>
  <c r="CX315" i="3"/>
  <c r="CX197" i="3"/>
  <c r="DG145" i="3"/>
  <c r="DI145" i="3"/>
  <c r="CW48" i="3"/>
  <c r="CX22" i="3"/>
  <c r="CV316" i="3"/>
  <c r="CW267" i="3"/>
  <c r="CX227" i="3"/>
  <c r="CX223" i="3"/>
  <c r="CX220" i="3"/>
  <c r="DF126" i="3"/>
  <c r="DG126" i="3"/>
  <c r="DJ126" i="3" s="1"/>
  <c r="CX122" i="3"/>
  <c r="CX106" i="3"/>
  <c r="DF61" i="3"/>
  <c r="DJ61" i="3" s="1"/>
  <c r="DG61" i="3"/>
  <c r="DH61" i="3"/>
  <c r="DI61" i="3"/>
  <c r="DF12" i="3"/>
  <c r="DG12" i="3"/>
  <c r="DJ12" i="3" s="1"/>
  <c r="DH12" i="3"/>
  <c r="DI12" i="3"/>
  <c r="DH116" i="3"/>
  <c r="DI116" i="3"/>
  <c r="CX80" i="3"/>
  <c r="CX73" i="3"/>
  <c r="CX48" i="3"/>
  <c r="CX9" i="3"/>
  <c r="CV169" i="3"/>
  <c r="DI110" i="3"/>
  <c r="DF110" i="3"/>
  <c r="DJ110" i="3" s="1"/>
  <c r="CX87" i="3"/>
  <c r="CW87" i="3"/>
  <c r="CX74" i="3"/>
  <c r="DH62" i="3"/>
  <c r="DI62" i="3"/>
  <c r="DJ62" i="3" s="1"/>
  <c r="CW56" i="3"/>
  <c r="CX51" i="3"/>
  <c r="CX41" i="3"/>
  <c r="CV38" i="3"/>
  <c r="CX38" i="3"/>
  <c r="CX259" i="3"/>
  <c r="CX214" i="3"/>
  <c r="CX178" i="3"/>
  <c r="CX160" i="3"/>
  <c r="DI120" i="3"/>
  <c r="DG120" i="3"/>
  <c r="DJ120" i="3" s="1"/>
  <c r="DF120" i="3"/>
  <c r="CV85" i="3"/>
  <c r="CV83" i="3"/>
  <c r="CX82" i="3"/>
  <c r="CX27" i="3"/>
  <c r="DI15" i="3"/>
  <c r="DJ15" i="3" s="1"/>
  <c r="DH15" i="3"/>
  <c r="DH11" i="3"/>
  <c r="DI11" i="3"/>
  <c r="DJ11" i="3" s="1"/>
  <c r="DG11" i="3"/>
  <c r="DH144" i="3"/>
  <c r="DI144" i="3"/>
  <c r="DF130" i="3"/>
  <c r="DJ130" i="3" s="1"/>
  <c r="DG130" i="3"/>
  <c r="CV119" i="3"/>
  <c r="CX119" i="3"/>
  <c r="CX86" i="3"/>
  <c r="CX40" i="3"/>
  <c r="CX21" i="3"/>
  <c r="CX125" i="3"/>
  <c r="CV125" i="3"/>
  <c r="CX52" i="3"/>
  <c r="CV3" i="3"/>
  <c r="CX3" i="3"/>
  <c r="CX90" i="3"/>
  <c r="CX89" i="3"/>
  <c r="CX78" i="3"/>
  <c r="CX70" i="3"/>
  <c r="CW69" i="3"/>
  <c r="CX69" i="3"/>
  <c r="DF13" i="3"/>
  <c r="DJ13" i="3" s="1"/>
  <c r="DG13" i="3"/>
  <c r="DH13" i="3"/>
  <c r="H713" i="6" l="1"/>
  <c r="J390" i="6"/>
  <c r="J893" i="6"/>
  <c r="H451" i="6"/>
  <c r="O763" i="6"/>
  <c r="H766" i="6" s="1"/>
  <c r="P937" i="6"/>
  <c r="J959" i="6" s="1"/>
  <c r="J214" i="6"/>
  <c r="H728" i="6"/>
  <c r="H893" i="6"/>
  <c r="H472" i="6"/>
  <c r="O642" i="6"/>
  <c r="H645" i="6" s="1"/>
  <c r="J320" i="6"/>
  <c r="J218" i="6"/>
  <c r="J93" i="6"/>
  <c r="H608" i="6"/>
  <c r="J395" i="6"/>
  <c r="H848" i="6"/>
  <c r="J848" i="6"/>
  <c r="P437" i="6"/>
  <c r="J472" i="6" s="1"/>
  <c r="J766" i="6"/>
  <c r="J566" i="6"/>
  <c r="J348" i="6"/>
  <c r="H1014" i="6"/>
  <c r="H93" i="6"/>
  <c r="O118" i="6"/>
  <c r="H218" i="6" s="1"/>
  <c r="H289" i="6"/>
  <c r="J782" i="6"/>
  <c r="J168" i="6"/>
  <c r="J713" i="6"/>
  <c r="H168" i="6"/>
  <c r="P625" i="6"/>
  <c r="J645" i="6" s="1"/>
  <c r="EA209" i="1"/>
  <c r="DN220" i="1"/>
  <c r="AI646" i="1"/>
  <c r="V667" i="1"/>
  <c r="AJ557" i="1"/>
  <c r="CI589" i="1"/>
  <c r="AZ614" i="1"/>
  <c r="EB646" i="1"/>
  <c r="DO667" i="1"/>
  <c r="CI319" i="1"/>
  <c r="AZ374" i="1"/>
  <c r="ER83" i="1"/>
  <c r="GA64" i="1"/>
  <c r="AJ470" i="1"/>
  <c r="EB374" i="1"/>
  <c r="DF504" i="3"/>
  <c r="DG504" i="3"/>
  <c r="DJ504" i="3" s="1"/>
  <c r="DH504" i="3"/>
  <c r="DI504" i="3"/>
  <c r="DG517" i="3"/>
  <c r="DF517" i="3"/>
  <c r="DJ517" i="3" s="1"/>
  <c r="DH517" i="3"/>
  <c r="DI517" i="3"/>
  <c r="DF6" i="3"/>
  <c r="DJ6" i="3" s="1"/>
  <c r="DG6" i="3"/>
  <c r="DH6" i="3"/>
  <c r="DI6" i="3"/>
  <c r="DG635" i="3"/>
  <c r="DI635" i="3"/>
  <c r="DF635" i="3"/>
  <c r="DJ635" i="3" s="1"/>
  <c r="DH635" i="3"/>
  <c r="DH308" i="3"/>
  <c r="DF308" i="3"/>
  <c r="DJ308" i="3" s="1"/>
  <c r="DG308" i="3"/>
  <c r="DI308" i="3"/>
  <c r="EP415" i="1"/>
  <c r="FY406" i="1"/>
  <c r="CI172" i="1"/>
  <c r="AZ177" i="1"/>
  <c r="DY115" i="1"/>
  <c r="DL140" i="1"/>
  <c r="GM512" i="1"/>
  <c r="GN512" i="1" s="1"/>
  <c r="CZ409" i="1"/>
  <c r="Y409" i="1" s="1"/>
  <c r="CY409" i="1"/>
  <c r="X409" i="1" s="1"/>
  <c r="CP409" i="1"/>
  <c r="O409" i="1" s="1"/>
  <c r="CZ468" i="1"/>
  <c r="Y468" i="1" s="1"/>
  <c r="CY468" i="1"/>
  <c r="X468" i="1" s="1"/>
  <c r="EM282" i="1"/>
  <c r="P306" i="1"/>
  <c r="AX869" i="1"/>
  <c r="CG862" i="1"/>
  <c r="CY953" i="1"/>
  <c r="X953" i="1" s="1"/>
  <c r="CZ953" i="1"/>
  <c r="Y953" i="1" s="1"/>
  <c r="CP953" i="1"/>
  <c r="O953" i="1" s="1"/>
  <c r="DH40" i="3"/>
  <c r="DI40" i="3"/>
  <c r="DG40" i="3"/>
  <c r="DF40" i="3"/>
  <c r="DJ40" i="3" s="1"/>
  <c r="DI201" i="3"/>
  <c r="DG201" i="3"/>
  <c r="DH201" i="3"/>
  <c r="DF201" i="3"/>
  <c r="DJ201" i="3" s="1"/>
  <c r="P217" i="1"/>
  <c r="Q217" i="1"/>
  <c r="S217" i="1"/>
  <c r="T217" i="1"/>
  <c r="R217" i="1"/>
  <c r="GK217" i="1" s="1"/>
  <c r="U217" i="1"/>
  <c r="V217" i="1"/>
  <c r="AI220" i="1" s="1"/>
  <c r="DF654" i="3"/>
  <c r="DJ654" i="3" s="1"/>
  <c r="DG654" i="3"/>
  <c r="DH654" i="3"/>
  <c r="DI654" i="3"/>
  <c r="DG469" i="3"/>
  <c r="DF469" i="3"/>
  <c r="DJ469" i="3" s="1"/>
  <c r="DH469" i="3"/>
  <c r="DI469" i="3"/>
  <c r="CY133" i="1"/>
  <c r="X133" i="1" s="1"/>
  <c r="CZ133" i="1"/>
  <c r="Y133" i="1" s="1"/>
  <c r="DH541" i="3"/>
  <c r="DI541" i="3"/>
  <c r="DJ541" i="3" s="1"/>
  <c r="DG541" i="3"/>
  <c r="DF541" i="3"/>
  <c r="CP133" i="1"/>
  <c r="O133" i="1" s="1"/>
  <c r="GM133" i="1" s="1"/>
  <c r="GN133" i="1" s="1"/>
  <c r="DF561" i="3"/>
  <c r="DI561" i="3"/>
  <c r="DG561" i="3"/>
  <c r="DJ561" i="3" s="1"/>
  <c r="DH561" i="3"/>
  <c r="F915" i="1"/>
  <c r="AP901" i="1"/>
  <c r="EC172" i="1"/>
  <c r="DP177" i="1"/>
  <c r="DI492" i="3"/>
  <c r="DH492" i="3"/>
  <c r="DG492" i="3"/>
  <c r="DF492" i="3"/>
  <c r="DJ492" i="3" s="1"/>
  <c r="DG437" i="3"/>
  <c r="DJ437" i="3" s="1"/>
  <c r="DF437" i="3"/>
  <c r="DI437" i="3"/>
  <c r="DH437" i="3"/>
  <c r="DF476" i="3"/>
  <c r="DJ476" i="3" s="1"/>
  <c r="DG476" i="3"/>
  <c r="DH476" i="3"/>
  <c r="DI476" i="3"/>
  <c r="DG392" i="3"/>
  <c r="DJ392" i="3" s="1"/>
  <c r="DI392" i="3"/>
  <c r="DF392" i="3"/>
  <c r="DH392" i="3"/>
  <c r="DF347" i="3"/>
  <c r="DH347" i="3"/>
  <c r="DI347" i="3"/>
  <c r="DG347" i="3"/>
  <c r="DJ347" i="3" s="1"/>
  <c r="DF274" i="3"/>
  <c r="DJ274" i="3" s="1"/>
  <c r="DG274" i="3"/>
  <c r="DH274" i="3"/>
  <c r="DI274" i="3"/>
  <c r="DF54" i="3"/>
  <c r="DG54" i="3"/>
  <c r="DJ54" i="3" s="1"/>
  <c r="DH54" i="3"/>
  <c r="DI54" i="3"/>
  <c r="DH162" i="3"/>
  <c r="DI162" i="3"/>
  <c r="DG162" i="3"/>
  <c r="DJ162" i="3" s="1"/>
  <c r="DF162" i="3"/>
  <c r="DG681" i="3"/>
  <c r="DF681" i="3"/>
  <c r="DH681" i="3"/>
  <c r="DI681" i="3"/>
  <c r="DJ681" i="3" s="1"/>
  <c r="DF369" i="3"/>
  <c r="DG369" i="3"/>
  <c r="DH369" i="3"/>
  <c r="DI369" i="3"/>
  <c r="DJ369" i="3" s="1"/>
  <c r="DF466" i="3"/>
  <c r="DH466" i="3"/>
  <c r="DI466" i="3"/>
  <c r="DG466" i="3"/>
  <c r="DJ466" i="3" s="1"/>
  <c r="DF301" i="3"/>
  <c r="DG301" i="3"/>
  <c r="DJ301" i="3" s="1"/>
  <c r="DH301" i="3"/>
  <c r="DI301" i="3"/>
  <c r="AQ756" i="1"/>
  <c r="F781" i="1"/>
  <c r="DG246" i="3"/>
  <c r="DH246" i="3"/>
  <c r="DI246" i="3"/>
  <c r="DJ246" i="3" s="1"/>
  <c r="DF246" i="3"/>
  <c r="DG505" i="3"/>
  <c r="DH505" i="3"/>
  <c r="DI505" i="3"/>
  <c r="DF505" i="3"/>
  <c r="DJ505" i="3" s="1"/>
  <c r="DG396" i="3"/>
  <c r="DJ396" i="3" s="1"/>
  <c r="DI396" i="3"/>
  <c r="DF396" i="3"/>
  <c r="DH396" i="3"/>
  <c r="DH288" i="3"/>
  <c r="DI288" i="3"/>
  <c r="DG288" i="3"/>
  <c r="DF288" i="3"/>
  <c r="DJ288" i="3" s="1"/>
  <c r="DG372" i="3"/>
  <c r="DH372" i="3"/>
  <c r="DI372" i="3"/>
  <c r="DJ372" i="3" s="1"/>
  <c r="DF372" i="3"/>
  <c r="Q282" i="1"/>
  <c r="F299" i="1"/>
  <c r="DH333" i="3"/>
  <c r="DG333" i="3"/>
  <c r="DI333" i="3"/>
  <c r="DF333" i="3"/>
  <c r="DJ333" i="3" s="1"/>
  <c r="CP658" i="1"/>
  <c r="O658" i="1" s="1"/>
  <c r="GM658" i="1" s="1"/>
  <c r="GN658" i="1" s="1"/>
  <c r="AC667" i="1"/>
  <c r="V869" i="1"/>
  <c r="AI862" i="1"/>
  <c r="CZ767" i="1"/>
  <c r="Y767" i="1" s="1"/>
  <c r="CY767" i="1"/>
  <c r="X767" i="1" s="1"/>
  <c r="DG51" i="3"/>
  <c r="DF51" i="3"/>
  <c r="DJ51" i="3" s="1"/>
  <c r="DH51" i="3"/>
  <c r="DI51" i="3"/>
  <c r="DI456" i="3"/>
  <c r="DF456" i="3"/>
  <c r="DJ456" i="3" s="1"/>
  <c r="DG456" i="3"/>
  <c r="DH456" i="3"/>
  <c r="DI358" i="3"/>
  <c r="DF358" i="3"/>
  <c r="DJ358" i="3" s="1"/>
  <c r="DH358" i="3"/>
  <c r="DG358" i="3"/>
  <c r="DI381" i="3"/>
  <c r="DJ381" i="3" s="1"/>
  <c r="DH381" i="3"/>
  <c r="DF381" i="3"/>
  <c r="DG381" i="3"/>
  <c r="DF646" i="3"/>
  <c r="DH646" i="3"/>
  <c r="DG646" i="3"/>
  <c r="DJ646" i="3" s="1"/>
  <c r="DI646" i="3"/>
  <c r="DG653" i="3"/>
  <c r="DF653" i="3"/>
  <c r="DJ653" i="3" s="1"/>
  <c r="DH653" i="3"/>
  <c r="DI653" i="3"/>
  <c r="DG258" i="3"/>
  <c r="DH258" i="3"/>
  <c r="DI258" i="3"/>
  <c r="DF258" i="3"/>
  <c r="DJ258" i="3" s="1"/>
  <c r="R287" i="1"/>
  <c r="AE282" i="1"/>
  <c r="CP452" i="1"/>
  <c r="O452" i="1" s="1"/>
  <c r="GM452" i="1" s="1"/>
  <c r="GN452" i="1" s="1"/>
  <c r="AH319" i="1"/>
  <c r="U374" i="1"/>
  <c r="AB906" i="1"/>
  <c r="GM903" i="1"/>
  <c r="FZ869" i="1"/>
  <c r="DH869" i="1"/>
  <c r="FX869" i="1"/>
  <c r="DU862" i="1"/>
  <c r="FW869" i="1"/>
  <c r="CZ602" i="1"/>
  <c r="Y602" i="1" s="1"/>
  <c r="CY602" i="1"/>
  <c r="X602" i="1" s="1"/>
  <c r="DF122" i="3"/>
  <c r="DH122" i="3"/>
  <c r="DG122" i="3"/>
  <c r="DJ122" i="3" s="1"/>
  <c r="DI122" i="3"/>
  <c r="DG10" i="3"/>
  <c r="DH10" i="3"/>
  <c r="DF10" i="3"/>
  <c r="DJ10" i="3" s="1"/>
  <c r="DI10" i="3"/>
  <c r="DF289" i="3"/>
  <c r="DH289" i="3"/>
  <c r="DI289" i="3"/>
  <c r="DJ289" i="3" s="1"/>
  <c r="DG289" i="3"/>
  <c r="CY329" i="1"/>
  <c r="X329" i="1" s="1"/>
  <c r="CZ329" i="1"/>
  <c r="Y329" i="1" s="1"/>
  <c r="DF690" i="3"/>
  <c r="DJ690" i="3" s="1"/>
  <c r="DH690" i="3"/>
  <c r="DI690" i="3"/>
  <c r="DG690" i="3"/>
  <c r="CY68" i="1"/>
  <c r="X68" i="1" s="1"/>
  <c r="CZ68" i="1"/>
  <c r="Y68" i="1" s="1"/>
  <c r="CZ342" i="1"/>
  <c r="Y342" i="1" s="1"/>
  <c r="CY342" i="1"/>
  <c r="X342" i="1" s="1"/>
  <c r="EH646" i="1"/>
  <c r="P676" i="1"/>
  <c r="U901" i="1"/>
  <c r="F928" i="1"/>
  <c r="P760" i="1"/>
  <c r="W760" i="1"/>
  <c r="AJ771" i="1" s="1"/>
  <c r="Q760" i="1"/>
  <c r="AD771" i="1" s="1"/>
  <c r="U760" i="1"/>
  <c r="AH771" i="1" s="1"/>
  <c r="V760" i="1"/>
  <c r="AI771" i="1" s="1"/>
  <c r="S760" i="1"/>
  <c r="T760" i="1"/>
  <c r="AG771" i="1" s="1"/>
  <c r="R760" i="1"/>
  <c r="GK760" i="1" s="1"/>
  <c r="DF609" i="3"/>
  <c r="DJ609" i="3" s="1"/>
  <c r="DG609" i="3"/>
  <c r="DH609" i="3"/>
  <c r="DI609" i="3"/>
  <c r="CZ665" i="1"/>
  <c r="Y665" i="1" s="1"/>
  <c r="CY665" i="1"/>
  <c r="X665" i="1" s="1"/>
  <c r="CP326" i="1"/>
  <c r="O326" i="1" s="1"/>
  <c r="GM326" i="1" s="1"/>
  <c r="GN326" i="1" s="1"/>
  <c r="DU374" i="1"/>
  <c r="Q612" i="1"/>
  <c r="U612" i="1"/>
  <c r="W612" i="1"/>
  <c r="R612" i="1"/>
  <c r="GK612" i="1" s="1"/>
  <c r="S612" i="1"/>
  <c r="GX612" i="1"/>
  <c r="CZ524" i="1"/>
  <c r="Y524" i="1" s="1"/>
  <c r="CY524" i="1"/>
  <c r="X524" i="1" s="1"/>
  <c r="CY452" i="1"/>
  <c r="X452" i="1" s="1"/>
  <c r="CZ452" i="1"/>
  <c r="Y452" i="1" s="1"/>
  <c r="BA374" i="1"/>
  <c r="CJ319" i="1"/>
  <c r="AF869" i="1"/>
  <c r="CZ864" i="1"/>
  <c r="Y864" i="1" s="1"/>
  <c r="AL869" i="1" s="1"/>
  <c r="CY864" i="1"/>
  <c r="X864" i="1" s="1"/>
  <c r="AK869" i="1" s="1"/>
  <c r="CP864" i="1"/>
  <c r="O864" i="1" s="1"/>
  <c r="EV22" i="1"/>
  <c r="EV1017" i="1"/>
  <c r="P1012" i="1"/>
  <c r="CZ945" i="1"/>
  <c r="Y945" i="1" s="1"/>
  <c r="CY945" i="1"/>
  <c r="X945" i="1" s="1"/>
  <c r="F969" i="1"/>
  <c r="Q938" i="1"/>
  <c r="DF184" i="3"/>
  <c r="DJ184" i="3" s="1"/>
  <c r="DI184" i="3"/>
  <c r="DG184" i="3"/>
  <c r="DH184" i="3"/>
  <c r="DG451" i="3"/>
  <c r="DJ451" i="3" s="1"/>
  <c r="DF451" i="3"/>
  <c r="DH451" i="3"/>
  <c r="DI451" i="3"/>
  <c r="DF737" i="3"/>
  <c r="DH737" i="3"/>
  <c r="DG737" i="3"/>
  <c r="DI737" i="3"/>
  <c r="DJ737" i="3" s="1"/>
  <c r="GA282" i="1"/>
  <c r="ER287" i="1"/>
  <c r="DI361" i="3"/>
  <c r="DG361" i="3"/>
  <c r="DF361" i="3"/>
  <c r="DJ361" i="3" s="1"/>
  <c r="DH361" i="3"/>
  <c r="DH263" i="3"/>
  <c r="DF263" i="3"/>
  <c r="DJ263" i="3" s="1"/>
  <c r="DG263" i="3"/>
  <c r="DI263" i="3"/>
  <c r="Q518" i="1"/>
  <c r="CP518" i="1" s="1"/>
  <c r="O518" i="1" s="1"/>
  <c r="R518" i="1"/>
  <c r="GK518" i="1" s="1"/>
  <c r="S518" i="1"/>
  <c r="U518" i="1"/>
  <c r="V518" i="1"/>
  <c r="AI557" i="1" s="1"/>
  <c r="W518" i="1"/>
  <c r="DV83" i="1"/>
  <c r="AT140" i="1"/>
  <c r="CC115" i="1"/>
  <c r="CY528" i="1"/>
  <c r="X528" i="1" s="1"/>
  <c r="CZ528" i="1"/>
  <c r="Y528" i="1" s="1"/>
  <c r="CP528" i="1"/>
  <c r="O528" i="1" s="1"/>
  <c r="GM528" i="1" s="1"/>
  <c r="GN528" i="1" s="1"/>
  <c r="DI450" i="3"/>
  <c r="DF450" i="3"/>
  <c r="DG450" i="3"/>
  <c r="DJ450" i="3" s="1"/>
  <c r="DH450" i="3"/>
  <c r="F291" i="1"/>
  <c r="AO282" i="1"/>
  <c r="DI601" i="3"/>
  <c r="DJ601" i="3" s="1"/>
  <c r="DG601" i="3"/>
  <c r="DF601" i="3"/>
  <c r="DH601" i="3"/>
  <c r="DG515" i="3"/>
  <c r="DJ515" i="3" s="1"/>
  <c r="DH515" i="3"/>
  <c r="DF515" i="3"/>
  <c r="DI515" i="3"/>
  <c r="EA557" i="1"/>
  <c r="FY646" i="1"/>
  <c r="EP667" i="1"/>
  <c r="DH449" i="3"/>
  <c r="DF449" i="3"/>
  <c r="DG449" i="3"/>
  <c r="DI449" i="3"/>
  <c r="DJ449" i="3" s="1"/>
  <c r="GM517" i="1"/>
  <c r="GN517" i="1" s="1"/>
  <c r="DX667" i="1"/>
  <c r="GM126" i="1"/>
  <c r="GN126" i="1" s="1"/>
  <c r="ET447" i="1"/>
  <c r="P483" i="1"/>
  <c r="P552" i="1"/>
  <c r="Q552" i="1"/>
  <c r="S552" i="1"/>
  <c r="T552" i="1"/>
  <c r="AG557" i="1" s="1"/>
  <c r="U552" i="1"/>
  <c r="W552" i="1"/>
  <c r="CP117" i="1"/>
  <c r="O117" i="1" s="1"/>
  <c r="DH424" i="3"/>
  <c r="DF424" i="3"/>
  <c r="DJ424" i="3" s="1"/>
  <c r="DG424" i="3"/>
  <c r="DI424" i="3"/>
  <c r="V612" i="1"/>
  <c r="DI613" i="3"/>
  <c r="DF613" i="3"/>
  <c r="DJ613" i="3" s="1"/>
  <c r="DG613" i="3"/>
  <c r="DH613" i="3"/>
  <c r="FY589" i="1"/>
  <c r="EP614" i="1"/>
  <c r="GM809" i="1"/>
  <c r="GN809" i="1" s="1"/>
  <c r="DI283" i="3"/>
  <c r="DF283" i="3"/>
  <c r="DG283" i="3"/>
  <c r="DJ283" i="3" s="1"/>
  <c r="DH283" i="3"/>
  <c r="EC667" i="1"/>
  <c r="CY117" i="1"/>
  <c r="X117" i="1" s="1"/>
  <c r="CZ117" i="1"/>
  <c r="Y117" i="1" s="1"/>
  <c r="CP342" i="1"/>
  <c r="O342" i="1" s="1"/>
  <c r="DF621" i="3"/>
  <c r="DI621" i="3"/>
  <c r="DJ621" i="3" s="1"/>
  <c r="DG621" i="3"/>
  <c r="DH621" i="3"/>
  <c r="DF694" i="3"/>
  <c r="DI694" i="3"/>
  <c r="DH694" i="3"/>
  <c r="DG694" i="3"/>
  <c r="DJ694" i="3" s="1"/>
  <c r="GM608" i="1"/>
  <c r="GN608" i="1" s="1"/>
  <c r="CP945" i="1"/>
  <c r="O945" i="1" s="1"/>
  <c r="Q769" i="1"/>
  <c r="P769" i="1"/>
  <c r="T769" i="1"/>
  <c r="GX769" i="1"/>
  <c r="W769" i="1"/>
  <c r="U769" i="1"/>
  <c r="R769" i="1"/>
  <c r="GK769" i="1" s="1"/>
  <c r="S769" i="1"/>
  <c r="V769" i="1"/>
  <c r="P612" i="1"/>
  <c r="CP612" i="1" s="1"/>
  <c r="O612" i="1" s="1"/>
  <c r="EP771" i="1"/>
  <c r="FY756" i="1"/>
  <c r="DI664" i="3"/>
  <c r="DF664" i="3"/>
  <c r="DG664" i="3"/>
  <c r="DJ664" i="3" s="1"/>
  <c r="DH664" i="3"/>
  <c r="CP505" i="1"/>
  <c r="O505" i="1" s="1"/>
  <c r="CY527" i="1"/>
  <c r="X527" i="1" s="1"/>
  <c r="CZ527" i="1"/>
  <c r="Y527" i="1" s="1"/>
  <c r="AT830" i="1"/>
  <c r="CC803" i="1"/>
  <c r="BA938" i="1"/>
  <c r="F977" i="1"/>
  <c r="W64" i="1"/>
  <c r="F107" i="1"/>
  <c r="DN901" i="1"/>
  <c r="P929" i="1"/>
  <c r="CJ140" i="1"/>
  <c r="DI179" i="3"/>
  <c r="DF179" i="3"/>
  <c r="DJ179" i="3" s="1"/>
  <c r="DG179" i="3"/>
  <c r="DH179" i="3"/>
  <c r="DF461" i="3"/>
  <c r="DI461" i="3"/>
  <c r="DG461" i="3"/>
  <c r="DJ461" i="3" s="1"/>
  <c r="DH461" i="3"/>
  <c r="DF444" i="3"/>
  <c r="DJ444" i="3" s="1"/>
  <c r="DG444" i="3"/>
  <c r="DH444" i="3"/>
  <c r="DI444" i="3"/>
  <c r="DI253" i="3"/>
  <c r="DJ253" i="3" s="1"/>
  <c r="DF253" i="3"/>
  <c r="DG253" i="3"/>
  <c r="DH253" i="3"/>
  <c r="DI415" i="3"/>
  <c r="DG415" i="3"/>
  <c r="DF415" i="3"/>
  <c r="DJ415" i="3" s="1"/>
  <c r="DH415" i="3"/>
  <c r="EB83" i="1"/>
  <c r="EA115" i="1"/>
  <c r="DN140" i="1"/>
  <c r="DI514" i="3"/>
  <c r="DH514" i="3"/>
  <c r="DF514" i="3"/>
  <c r="DG514" i="3"/>
  <c r="DJ514" i="3" s="1"/>
  <c r="DG546" i="3"/>
  <c r="DJ546" i="3" s="1"/>
  <c r="DF546" i="3"/>
  <c r="DI546" i="3"/>
  <c r="DH546" i="3"/>
  <c r="P671" i="1"/>
  <c r="EG646" i="1"/>
  <c r="AX906" i="1"/>
  <c r="CG901" i="1"/>
  <c r="AH557" i="1"/>
  <c r="DI423" i="3"/>
  <c r="DF423" i="3"/>
  <c r="DJ423" i="3" s="1"/>
  <c r="DG423" i="3"/>
  <c r="DH423" i="3"/>
  <c r="BB589" i="1"/>
  <c r="F627" i="1"/>
  <c r="P618" i="1"/>
  <c r="EG589" i="1"/>
  <c r="DH537" i="3"/>
  <c r="DI537" i="3"/>
  <c r="DJ537" i="3" s="1"/>
  <c r="DF537" i="3"/>
  <c r="DG537" i="3"/>
  <c r="DI285" i="3"/>
  <c r="DF285" i="3"/>
  <c r="DJ285" i="3" s="1"/>
  <c r="DG285" i="3"/>
  <c r="DH285" i="3"/>
  <c r="CP651" i="1"/>
  <c r="O651" i="1" s="1"/>
  <c r="DU667" i="1"/>
  <c r="DW140" i="1"/>
  <c r="DH693" i="3"/>
  <c r="DF693" i="3"/>
  <c r="DG693" i="3"/>
  <c r="DJ693" i="3" s="1"/>
  <c r="DI693" i="3"/>
  <c r="CY123" i="1"/>
  <c r="X123" i="1" s="1"/>
  <c r="CZ123" i="1"/>
  <c r="Y123" i="1" s="1"/>
  <c r="EV589" i="1"/>
  <c r="P639" i="1"/>
  <c r="GX760" i="1"/>
  <c r="CP950" i="1"/>
  <c r="O950" i="1" s="1"/>
  <c r="AC957" i="1"/>
  <c r="CP722" i="1"/>
  <c r="O722" i="1" s="1"/>
  <c r="DG656" i="3"/>
  <c r="DH656" i="3"/>
  <c r="DI656" i="3"/>
  <c r="DF656" i="3"/>
  <c r="DJ656" i="3" s="1"/>
  <c r="R827" i="1"/>
  <c r="GK827" i="1" s="1"/>
  <c r="T827" i="1"/>
  <c r="U827" i="1"/>
  <c r="V827" i="1"/>
  <c r="Q827" i="1"/>
  <c r="GX827" i="1"/>
  <c r="P827" i="1"/>
  <c r="S827" i="1"/>
  <c r="F843" i="1"/>
  <c r="BB803" i="1"/>
  <c r="DG406" i="3"/>
  <c r="DH406" i="3"/>
  <c r="DI406" i="3"/>
  <c r="DJ406" i="3" s="1"/>
  <c r="DF406" i="3"/>
  <c r="EH406" i="1"/>
  <c r="P424" i="1"/>
  <c r="F933" i="1"/>
  <c r="Y901" i="1"/>
  <c r="DH264" i="3"/>
  <c r="DF264" i="3"/>
  <c r="DG264" i="3"/>
  <c r="DI264" i="3"/>
  <c r="DJ264" i="3" s="1"/>
  <c r="DF72" i="3"/>
  <c r="DG72" i="3"/>
  <c r="DH72" i="3"/>
  <c r="DI72" i="3"/>
  <c r="DJ72" i="3" s="1"/>
  <c r="DG188" i="3"/>
  <c r="DJ188" i="3" s="1"/>
  <c r="DH188" i="3"/>
  <c r="DI188" i="3"/>
  <c r="DF188" i="3"/>
  <c r="CY130" i="1"/>
  <c r="X130" i="1" s="1"/>
  <c r="CZ130" i="1"/>
  <c r="Y130" i="1" s="1"/>
  <c r="BA667" i="1"/>
  <c r="CJ646" i="1"/>
  <c r="DG324" i="3"/>
  <c r="DJ324" i="3" s="1"/>
  <c r="DH324" i="3"/>
  <c r="DI324" i="3"/>
  <c r="DF324" i="3"/>
  <c r="DF511" i="3"/>
  <c r="DJ511" i="3" s="1"/>
  <c r="DG511" i="3"/>
  <c r="DI511" i="3"/>
  <c r="DH511" i="3"/>
  <c r="EH862" i="1"/>
  <c r="P878" i="1"/>
  <c r="BB502" i="1"/>
  <c r="F570" i="1"/>
  <c r="DG38" i="3"/>
  <c r="DH38" i="3"/>
  <c r="DI38" i="3"/>
  <c r="DJ38" i="3" s="1"/>
  <c r="DF38" i="3"/>
  <c r="DI22" i="3"/>
  <c r="DF22" i="3"/>
  <c r="DJ22" i="3" s="1"/>
  <c r="DG22" i="3"/>
  <c r="DH22" i="3"/>
  <c r="DF434" i="3"/>
  <c r="DG434" i="3"/>
  <c r="DJ434" i="3" s="1"/>
  <c r="DH434" i="3"/>
  <c r="DI434" i="3"/>
  <c r="DG428" i="3"/>
  <c r="DF428" i="3"/>
  <c r="DJ428" i="3" s="1"/>
  <c r="DI428" i="3"/>
  <c r="DH428" i="3"/>
  <c r="DF364" i="3"/>
  <c r="DJ364" i="3" s="1"/>
  <c r="DH364" i="3"/>
  <c r="DG364" i="3"/>
  <c r="DI364" i="3"/>
  <c r="CP130" i="1"/>
  <c r="O130" i="1" s="1"/>
  <c r="DF340" i="3"/>
  <c r="DJ340" i="3" s="1"/>
  <c r="DG340" i="3"/>
  <c r="DH340" i="3"/>
  <c r="DI340" i="3"/>
  <c r="DF203" i="3"/>
  <c r="DG203" i="3"/>
  <c r="DH203" i="3"/>
  <c r="DI203" i="3"/>
  <c r="DJ203" i="3" s="1"/>
  <c r="F428" i="1"/>
  <c r="BB406" i="1"/>
  <c r="CY705" i="1"/>
  <c r="X705" i="1" s="1"/>
  <c r="CZ705" i="1"/>
  <c r="Y705" i="1" s="1"/>
  <c r="ET699" i="1"/>
  <c r="P737" i="1"/>
  <c r="DH9" i="3"/>
  <c r="DF9" i="3"/>
  <c r="DJ9" i="3" s="1"/>
  <c r="DG9" i="3"/>
  <c r="DI9" i="3"/>
  <c r="DF400" i="3"/>
  <c r="DJ400" i="3" s="1"/>
  <c r="DG400" i="3"/>
  <c r="DH400" i="3"/>
  <c r="DI400" i="3"/>
  <c r="DG470" i="3"/>
  <c r="DI470" i="3"/>
  <c r="DH470" i="3"/>
  <c r="DF470" i="3"/>
  <c r="DJ470" i="3" s="1"/>
  <c r="DH705" i="3"/>
  <c r="DI705" i="3"/>
  <c r="DF705" i="3"/>
  <c r="DG705" i="3"/>
  <c r="DJ705" i="3" s="1"/>
  <c r="DF544" i="3"/>
  <c r="DJ544" i="3" s="1"/>
  <c r="DH544" i="3"/>
  <c r="DI544" i="3"/>
  <c r="DG544" i="3"/>
  <c r="DF248" i="3"/>
  <c r="DG248" i="3"/>
  <c r="DJ248" i="3" s="1"/>
  <c r="DH248" i="3"/>
  <c r="DI248" i="3"/>
  <c r="DI231" i="3"/>
  <c r="DG231" i="3"/>
  <c r="DH231" i="3"/>
  <c r="DF231" i="3"/>
  <c r="DJ231" i="3" s="1"/>
  <c r="CP321" i="1"/>
  <c r="O321" i="1" s="1"/>
  <c r="AC374" i="1"/>
  <c r="P979" i="1"/>
  <c r="DM938" i="1"/>
  <c r="DF70" i="3"/>
  <c r="DJ70" i="3" s="1"/>
  <c r="DG70" i="3"/>
  <c r="DI70" i="3"/>
  <c r="DH70" i="3"/>
  <c r="DF48" i="3"/>
  <c r="DG48" i="3"/>
  <c r="DJ48" i="3" s="1"/>
  <c r="DH48" i="3"/>
  <c r="DI48" i="3"/>
  <c r="DG435" i="3"/>
  <c r="DH435" i="3"/>
  <c r="DI435" i="3"/>
  <c r="DF435" i="3"/>
  <c r="DJ435" i="3" s="1"/>
  <c r="DG521" i="3"/>
  <c r="DH521" i="3"/>
  <c r="DI521" i="3"/>
  <c r="DF521" i="3"/>
  <c r="DJ521" i="3" s="1"/>
  <c r="DI719" i="3"/>
  <c r="DJ719" i="3" s="1"/>
  <c r="DF719" i="3"/>
  <c r="DG719" i="3"/>
  <c r="DH719" i="3"/>
  <c r="DI228" i="3"/>
  <c r="DH228" i="3"/>
  <c r="DF228" i="3"/>
  <c r="DG228" i="3"/>
  <c r="DJ228" i="3" s="1"/>
  <c r="AI64" i="1"/>
  <c r="V83" i="1"/>
  <c r="DF343" i="3"/>
  <c r="DJ343" i="3" s="1"/>
  <c r="DG343" i="3"/>
  <c r="DH343" i="3"/>
  <c r="DI343" i="3"/>
  <c r="DF413" i="3"/>
  <c r="DH413" i="3"/>
  <c r="DI413" i="3"/>
  <c r="DG413" i="3"/>
  <c r="DJ413" i="3" s="1"/>
  <c r="DF725" i="3"/>
  <c r="DJ725" i="3" s="1"/>
  <c r="DG725" i="3"/>
  <c r="DH725" i="3"/>
  <c r="DI725" i="3"/>
  <c r="P570" i="1"/>
  <c r="ET502" i="1"/>
  <c r="DH171" i="3"/>
  <c r="DG171" i="3"/>
  <c r="DJ171" i="3" s="1"/>
  <c r="DI171" i="3"/>
  <c r="DF171" i="3"/>
  <c r="F293" i="1"/>
  <c r="AW282" i="1"/>
  <c r="AQ374" i="1"/>
  <c r="BZ319" i="1"/>
  <c r="CG374" i="1"/>
  <c r="EM172" i="1"/>
  <c r="P196" i="1"/>
  <c r="GK865" i="1"/>
  <c r="DW869" i="1"/>
  <c r="GM525" i="1"/>
  <c r="GN525" i="1" s="1"/>
  <c r="U938" i="1"/>
  <c r="F979" i="1"/>
  <c r="DI78" i="3"/>
  <c r="DF78" i="3"/>
  <c r="DJ78" i="3" s="1"/>
  <c r="DG78" i="3"/>
  <c r="DH78" i="3"/>
  <c r="DF73" i="3"/>
  <c r="DG73" i="3"/>
  <c r="DJ73" i="3" s="1"/>
  <c r="DH73" i="3"/>
  <c r="DI73" i="3"/>
  <c r="DI194" i="3"/>
  <c r="DG194" i="3"/>
  <c r="DH194" i="3"/>
  <c r="DF194" i="3"/>
  <c r="DJ194" i="3" s="1"/>
  <c r="DG524" i="3"/>
  <c r="DJ524" i="3" s="1"/>
  <c r="DH524" i="3"/>
  <c r="DI524" i="3"/>
  <c r="DF524" i="3"/>
  <c r="DH156" i="3"/>
  <c r="DI156" i="3"/>
  <c r="DF156" i="3"/>
  <c r="DJ156" i="3" s="1"/>
  <c r="DG156" i="3"/>
  <c r="DG88" i="3"/>
  <c r="DF88" i="3"/>
  <c r="DJ88" i="3" s="1"/>
  <c r="DH88" i="3"/>
  <c r="DI88" i="3"/>
  <c r="DG50" i="3"/>
  <c r="DJ50" i="3" s="1"/>
  <c r="DF50" i="3"/>
  <c r="DH50" i="3"/>
  <c r="DI50" i="3"/>
  <c r="CY546" i="1"/>
  <c r="X546" i="1" s="1"/>
  <c r="CZ546" i="1"/>
  <c r="Y546" i="1" s="1"/>
  <c r="GM598" i="1"/>
  <c r="GN598" i="1" s="1"/>
  <c r="CP75" i="1"/>
  <c r="O75" i="1" s="1"/>
  <c r="GM75" i="1" s="1"/>
  <c r="GN75" i="1" s="1"/>
  <c r="CY663" i="1"/>
  <c r="X663" i="1" s="1"/>
  <c r="CZ663" i="1"/>
  <c r="Y663" i="1" s="1"/>
  <c r="DG414" i="3"/>
  <c r="DF414" i="3"/>
  <c r="DJ414" i="3" s="1"/>
  <c r="DH414" i="3"/>
  <c r="DI414" i="3"/>
  <c r="DF489" i="3"/>
  <c r="DG489" i="3"/>
  <c r="DH489" i="3"/>
  <c r="DI489" i="3"/>
  <c r="DJ489" i="3" s="1"/>
  <c r="DI539" i="3"/>
  <c r="DH539" i="3"/>
  <c r="DF539" i="3"/>
  <c r="DG539" i="3"/>
  <c r="DJ539" i="3" s="1"/>
  <c r="DG363" i="3"/>
  <c r="DH363" i="3"/>
  <c r="DF363" i="3"/>
  <c r="DJ363" i="3" s="1"/>
  <c r="DI363" i="3"/>
  <c r="DH416" i="3"/>
  <c r="DG416" i="3"/>
  <c r="DI416" i="3"/>
  <c r="DF416" i="3"/>
  <c r="DJ416" i="3" s="1"/>
  <c r="DU287" i="1"/>
  <c r="CP285" i="1"/>
  <c r="O285" i="1" s="1"/>
  <c r="GM768" i="1"/>
  <c r="GN768" i="1" s="1"/>
  <c r="V597" i="1"/>
  <c r="AI614" i="1" s="1"/>
  <c r="CP67" i="1"/>
  <c r="O67" i="1" s="1"/>
  <c r="DU83" i="1"/>
  <c r="AD667" i="1"/>
  <c r="ER957" i="1"/>
  <c r="GA938" i="1"/>
  <c r="AQ502" i="1"/>
  <c r="F567" i="1"/>
  <c r="CY76" i="1"/>
  <c r="X76" i="1" s="1"/>
  <c r="GM76" i="1" s="1"/>
  <c r="GN76" i="1" s="1"/>
  <c r="CZ76" i="1"/>
  <c r="Y76" i="1" s="1"/>
  <c r="DG497" i="3"/>
  <c r="DH497" i="3"/>
  <c r="DI497" i="3"/>
  <c r="DJ497" i="3" s="1"/>
  <c r="DF497" i="3"/>
  <c r="AC83" i="1"/>
  <c r="CP66" i="1"/>
  <c r="O66" i="1" s="1"/>
  <c r="Q815" i="1"/>
  <c r="AD830" i="1" s="1"/>
  <c r="R815" i="1"/>
  <c r="GK815" i="1" s="1"/>
  <c r="S815" i="1"/>
  <c r="T815" i="1"/>
  <c r="U815" i="1"/>
  <c r="V815" i="1"/>
  <c r="AI830" i="1" s="1"/>
  <c r="W815" i="1"/>
  <c r="AJ830" i="1" s="1"/>
  <c r="P815" i="1"/>
  <c r="AG470" i="1"/>
  <c r="P92" i="1"/>
  <c r="EH64" i="1"/>
  <c r="DF636" i="3"/>
  <c r="DJ636" i="3" s="1"/>
  <c r="DH636" i="3"/>
  <c r="DG636" i="3"/>
  <c r="DI636" i="3"/>
  <c r="DG402" i="3"/>
  <c r="DJ402" i="3" s="1"/>
  <c r="DF402" i="3"/>
  <c r="DI402" i="3"/>
  <c r="DH402" i="3"/>
  <c r="P96" i="1"/>
  <c r="ET64" i="1"/>
  <c r="ET250" i="1"/>
  <c r="DG368" i="3"/>
  <c r="DF368" i="3"/>
  <c r="DJ368" i="3" s="1"/>
  <c r="DH368" i="3"/>
  <c r="DI368" i="3"/>
  <c r="DI173" i="3"/>
  <c r="DF173" i="3"/>
  <c r="DG173" i="3"/>
  <c r="DJ173" i="3" s="1"/>
  <c r="DH173" i="3"/>
  <c r="EB140" i="1"/>
  <c r="DH180" i="3"/>
  <c r="DI180" i="3"/>
  <c r="DG180" i="3"/>
  <c r="DF180" i="3"/>
  <c r="DJ180" i="3" s="1"/>
  <c r="DH166" i="3"/>
  <c r="DI166" i="3"/>
  <c r="DF166" i="3"/>
  <c r="DJ166" i="3" s="1"/>
  <c r="DG166" i="3"/>
  <c r="DF26" i="3"/>
  <c r="DG26" i="3"/>
  <c r="DH26" i="3"/>
  <c r="DI26" i="3"/>
  <c r="DJ26" i="3" s="1"/>
  <c r="DH583" i="3"/>
  <c r="DI583" i="3"/>
  <c r="DF583" i="3"/>
  <c r="DJ583" i="3" s="1"/>
  <c r="DG583" i="3"/>
  <c r="DX140" i="1"/>
  <c r="DI225" i="3"/>
  <c r="DF225" i="3"/>
  <c r="DJ225" i="3" s="1"/>
  <c r="DG225" i="3"/>
  <c r="DH225" i="3"/>
  <c r="DI395" i="3"/>
  <c r="DJ395" i="3" s="1"/>
  <c r="DH395" i="3"/>
  <c r="DF395" i="3"/>
  <c r="DG395" i="3"/>
  <c r="DG459" i="3"/>
  <c r="DI459" i="3"/>
  <c r="DJ459" i="3" s="1"/>
  <c r="DF459" i="3"/>
  <c r="DH459" i="3"/>
  <c r="R69" i="1"/>
  <c r="GK69" i="1" s="1"/>
  <c r="T69" i="1"/>
  <c r="DY83" i="1" s="1"/>
  <c r="P69" i="1"/>
  <c r="W69" i="1"/>
  <c r="Q69" i="1"/>
  <c r="V69" i="1"/>
  <c r="EA83" i="1" s="1"/>
  <c r="GX69" i="1"/>
  <c r="GB83" i="1" s="1"/>
  <c r="S69" i="1"/>
  <c r="U69" i="1"/>
  <c r="DZ83" i="1" s="1"/>
  <c r="P378" i="1"/>
  <c r="EG319" i="1"/>
  <c r="DG481" i="3"/>
  <c r="DF481" i="3"/>
  <c r="DJ481" i="3" s="1"/>
  <c r="DH481" i="3"/>
  <c r="DI481" i="3"/>
  <c r="AG64" i="1"/>
  <c r="T83" i="1"/>
  <c r="Q530" i="1"/>
  <c r="CP530" i="1" s="1"/>
  <c r="O530" i="1" s="1"/>
  <c r="R530" i="1"/>
  <c r="GK530" i="1" s="1"/>
  <c r="V530" i="1"/>
  <c r="W530" i="1"/>
  <c r="S530" i="1"/>
  <c r="GX530" i="1"/>
  <c r="CJ557" i="1" s="1"/>
  <c r="U530" i="1"/>
  <c r="GM534" i="1"/>
  <c r="GN534" i="1" s="1"/>
  <c r="CY369" i="1"/>
  <c r="X369" i="1" s="1"/>
  <c r="CZ369" i="1"/>
  <c r="Y369" i="1" s="1"/>
  <c r="DF422" i="3"/>
  <c r="DJ422" i="3" s="1"/>
  <c r="DG422" i="3"/>
  <c r="DI422" i="3"/>
  <c r="DH422" i="3"/>
  <c r="Q610" i="1"/>
  <c r="V610" i="1"/>
  <c r="W610" i="1"/>
  <c r="T610" i="1"/>
  <c r="U610" i="1"/>
  <c r="GX610" i="1"/>
  <c r="P610" i="1"/>
  <c r="CP211" i="1"/>
  <c r="O211" i="1" s="1"/>
  <c r="DH286" i="3"/>
  <c r="DF286" i="3"/>
  <c r="DJ286" i="3" s="1"/>
  <c r="DG286" i="3"/>
  <c r="DI286" i="3"/>
  <c r="Q703" i="1"/>
  <c r="AD724" i="1" s="1"/>
  <c r="P703" i="1"/>
  <c r="S703" i="1"/>
  <c r="W703" i="1"/>
  <c r="V703" i="1"/>
  <c r="R703" i="1"/>
  <c r="GK703" i="1" s="1"/>
  <c r="T703" i="1"/>
  <c r="GX703" i="1"/>
  <c r="DF624" i="3"/>
  <c r="DJ624" i="3" s="1"/>
  <c r="DG624" i="3"/>
  <c r="DH624" i="3"/>
  <c r="DI624" i="3"/>
  <c r="GK759" i="1"/>
  <c r="DW771" i="1"/>
  <c r="Q553" i="1"/>
  <c r="S553" i="1"/>
  <c r="P553" i="1"/>
  <c r="R553" i="1"/>
  <c r="GK553" i="1" s="1"/>
  <c r="U553" i="1"/>
  <c r="V553" i="1"/>
  <c r="T612" i="1"/>
  <c r="CY657" i="1"/>
  <c r="X657" i="1" s="1"/>
  <c r="CZ657" i="1"/>
  <c r="Y657" i="1" s="1"/>
  <c r="DI665" i="3"/>
  <c r="DF665" i="3"/>
  <c r="DG665" i="3"/>
  <c r="DJ665" i="3" s="1"/>
  <c r="DH665" i="3"/>
  <c r="CP215" i="1"/>
  <c r="O215" i="1" s="1"/>
  <c r="FR862" i="1"/>
  <c r="EI869" i="1"/>
  <c r="FY869" i="1"/>
  <c r="GA869" i="1"/>
  <c r="DH718" i="3"/>
  <c r="DF718" i="3"/>
  <c r="DJ718" i="3" s="1"/>
  <c r="DG718" i="3"/>
  <c r="DI718" i="3"/>
  <c r="CZ592" i="1"/>
  <c r="Y592" i="1" s="1"/>
  <c r="CY592" i="1"/>
  <c r="X592" i="1" s="1"/>
  <c r="DX614" i="1"/>
  <c r="DG571" i="3"/>
  <c r="DI571" i="3"/>
  <c r="DF571" i="3"/>
  <c r="DJ571" i="3" s="1"/>
  <c r="DH571" i="3"/>
  <c r="DF708" i="3"/>
  <c r="DH708" i="3"/>
  <c r="DI708" i="3"/>
  <c r="DG708" i="3"/>
  <c r="DJ708" i="3" s="1"/>
  <c r="DF543" i="3"/>
  <c r="DG543" i="3"/>
  <c r="DJ543" i="3" s="1"/>
  <c r="DH543" i="3"/>
  <c r="DI543" i="3"/>
  <c r="DF267" i="3"/>
  <c r="DG267" i="3"/>
  <c r="DJ267" i="3" s="1"/>
  <c r="DH267" i="3"/>
  <c r="DI267" i="3"/>
  <c r="T901" i="1"/>
  <c r="F927" i="1"/>
  <c r="EL172" i="1"/>
  <c r="P195" i="1"/>
  <c r="AP319" i="1"/>
  <c r="F383" i="1"/>
  <c r="V172" i="1"/>
  <c r="F200" i="1"/>
  <c r="DH652" i="3"/>
  <c r="DF652" i="3"/>
  <c r="DI652" i="3"/>
  <c r="DG652" i="3"/>
  <c r="DJ652" i="3" s="1"/>
  <c r="DI700" i="3"/>
  <c r="DH700" i="3"/>
  <c r="DF700" i="3"/>
  <c r="DJ700" i="3" s="1"/>
  <c r="DG700" i="3"/>
  <c r="DF519" i="3"/>
  <c r="DJ519" i="3" s="1"/>
  <c r="DH519" i="3"/>
  <c r="DI519" i="3"/>
  <c r="DG519" i="3"/>
  <c r="Q465" i="1"/>
  <c r="T465" i="1"/>
  <c r="R465" i="1"/>
  <c r="GK465" i="1" s="1"/>
  <c r="V465" i="1"/>
  <c r="W465" i="1"/>
  <c r="GX465" i="1"/>
  <c r="S465" i="1"/>
  <c r="U465" i="1"/>
  <c r="AH470" i="1" s="1"/>
  <c r="P465" i="1"/>
  <c r="CP465" i="1" s="1"/>
  <c r="O465" i="1" s="1"/>
  <c r="DH355" i="3"/>
  <c r="DI355" i="3"/>
  <c r="DF355" i="3"/>
  <c r="DJ355" i="3" s="1"/>
  <c r="DG355" i="3"/>
  <c r="DI269" i="3"/>
  <c r="DF269" i="3"/>
  <c r="DJ269" i="3" s="1"/>
  <c r="DG269" i="3"/>
  <c r="DH269" i="3"/>
  <c r="U282" i="1"/>
  <c r="F309" i="1"/>
  <c r="CP450" i="1"/>
  <c r="O450" i="1" s="1"/>
  <c r="DU470" i="1"/>
  <c r="DN415" i="1"/>
  <c r="EA406" i="1"/>
  <c r="AZ906" i="1"/>
  <c r="CI901" i="1"/>
  <c r="CY806" i="1"/>
  <c r="X806" i="1" s="1"/>
  <c r="CZ806" i="1"/>
  <c r="Y806" i="1" s="1"/>
  <c r="DF563" i="3"/>
  <c r="DJ563" i="3" s="1"/>
  <c r="DG563" i="3"/>
  <c r="DH563" i="3"/>
  <c r="DI563" i="3"/>
  <c r="CG699" i="1"/>
  <c r="AX724" i="1"/>
  <c r="P839" i="1"/>
  <c r="EH803" i="1"/>
  <c r="DI284" i="3"/>
  <c r="DH284" i="3"/>
  <c r="DF284" i="3"/>
  <c r="DJ284" i="3" s="1"/>
  <c r="DG284" i="3"/>
  <c r="DH522" i="3"/>
  <c r="DI522" i="3"/>
  <c r="DF522" i="3"/>
  <c r="DJ522" i="3" s="1"/>
  <c r="DG522" i="3"/>
  <c r="DI667" i="3"/>
  <c r="DF667" i="3"/>
  <c r="DJ667" i="3" s="1"/>
  <c r="DG667" i="3"/>
  <c r="DH667" i="3"/>
  <c r="DI325" i="3"/>
  <c r="DF325" i="3"/>
  <c r="DG325" i="3"/>
  <c r="DJ325" i="3" s="1"/>
  <c r="DH325" i="3"/>
  <c r="DF534" i="3"/>
  <c r="DJ534" i="3" s="1"/>
  <c r="DG534" i="3"/>
  <c r="DH534" i="3"/>
  <c r="DI534" i="3"/>
  <c r="DH566" i="3"/>
  <c r="DI566" i="3"/>
  <c r="DF566" i="3"/>
  <c r="DJ566" i="3" s="1"/>
  <c r="DG566" i="3"/>
  <c r="DH695" i="3"/>
  <c r="DI695" i="3"/>
  <c r="DF695" i="3"/>
  <c r="DG695" i="3"/>
  <c r="DJ695" i="3" s="1"/>
  <c r="DI193" i="3"/>
  <c r="DF193" i="3"/>
  <c r="DJ193" i="3" s="1"/>
  <c r="DG193" i="3"/>
  <c r="DH193" i="3"/>
  <c r="AQ470" i="1"/>
  <c r="CG470" i="1"/>
  <c r="BZ447" i="1"/>
  <c r="DF662" i="3"/>
  <c r="DJ662" i="3" s="1"/>
  <c r="DG662" i="3"/>
  <c r="DI662" i="3"/>
  <c r="DH662" i="3"/>
  <c r="DG603" i="3"/>
  <c r="DJ603" i="3" s="1"/>
  <c r="DF603" i="3"/>
  <c r="DH603" i="3"/>
  <c r="DI603" i="3"/>
  <c r="GK66" i="1"/>
  <c r="AE83" i="1"/>
  <c r="DG323" i="3"/>
  <c r="DJ323" i="3" s="1"/>
  <c r="DH323" i="3"/>
  <c r="DI323" i="3"/>
  <c r="DF323" i="3"/>
  <c r="CI282" i="1"/>
  <c r="AZ287" i="1"/>
  <c r="CJ771" i="1"/>
  <c r="DG309" i="3"/>
  <c r="DF309" i="3"/>
  <c r="DJ309" i="3" s="1"/>
  <c r="DH309" i="3"/>
  <c r="DI309" i="3"/>
  <c r="CG589" i="1"/>
  <c r="AX614" i="1"/>
  <c r="P543" i="1"/>
  <c r="T543" i="1"/>
  <c r="Q543" i="1"/>
  <c r="S543" i="1"/>
  <c r="GX543" i="1"/>
  <c r="V543" i="1"/>
  <c r="U543" i="1"/>
  <c r="DF27" i="3"/>
  <c r="DJ27" i="3" s="1"/>
  <c r="DG27" i="3"/>
  <c r="DI27" i="3"/>
  <c r="DH27" i="3"/>
  <c r="DF526" i="3"/>
  <c r="DJ526" i="3" s="1"/>
  <c r="DG526" i="3"/>
  <c r="DH526" i="3"/>
  <c r="DI526" i="3"/>
  <c r="DI29" i="3"/>
  <c r="DJ29" i="3" s="1"/>
  <c r="DG29" i="3"/>
  <c r="DH29" i="3"/>
  <c r="DF29" i="3"/>
  <c r="DI686" i="3"/>
  <c r="DF686" i="3"/>
  <c r="DG686" i="3"/>
  <c r="DJ686" i="3" s="1"/>
  <c r="DH686" i="3"/>
  <c r="AG319" i="1"/>
  <c r="T374" i="1"/>
  <c r="DI357" i="3"/>
  <c r="DF357" i="3"/>
  <c r="DJ357" i="3" s="1"/>
  <c r="DG357" i="3"/>
  <c r="DH357" i="3"/>
  <c r="CP866" i="1"/>
  <c r="O866" i="1" s="1"/>
  <c r="GM866" i="1" s="1"/>
  <c r="GN866" i="1" s="1"/>
  <c r="AC869" i="1"/>
  <c r="DN172" i="1"/>
  <c r="P200" i="1"/>
  <c r="GM70" i="1"/>
  <c r="GN70" i="1" s="1"/>
  <c r="DF579" i="3"/>
  <c r="DJ579" i="3" s="1"/>
  <c r="DG579" i="3"/>
  <c r="DH579" i="3"/>
  <c r="DI579" i="3"/>
  <c r="CP591" i="1"/>
  <c r="O591" i="1" s="1"/>
  <c r="DU220" i="1"/>
  <c r="CP212" i="1"/>
  <c r="O212" i="1" s="1"/>
  <c r="AH220" i="1"/>
  <c r="DI119" i="3"/>
  <c r="DJ119" i="3" s="1"/>
  <c r="DG119" i="3"/>
  <c r="DF119" i="3"/>
  <c r="DH119" i="3"/>
  <c r="DF41" i="3"/>
  <c r="DG41" i="3"/>
  <c r="DI41" i="3"/>
  <c r="DJ41" i="3" s="1"/>
  <c r="DH41" i="3"/>
  <c r="DH307" i="3"/>
  <c r="DG307" i="3"/>
  <c r="DI307" i="3"/>
  <c r="DF307" i="3"/>
  <c r="DJ307" i="3" s="1"/>
  <c r="DG148" i="3"/>
  <c r="DJ148" i="3" s="1"/>
  <c r="DH148" i="3"/>
  <c r="DI148" i="3"/>
  <c r="DF148" i="3"/>
  <c r="DF367" i="3"/>
  <c r="DJ367" i="3" s="1"/>
  <c r="DH367" i="3"/>
  <c r="DG367" i="3"/>
  <c r="DI367" i="3"/>
  <c r="DI596" i="3"/>
  <c r="DF596" i="3"/>
  <c r="DJ596" i="3" s="1"/>
  <c r="DG596" i="3"/>
  <c r="DH596" i="3"/>
  <c r="DH638" i="3"/>
  <c r="DF638" i="3"/>
  <c r="DG638" i="3"/>
  <c r="DJ638" i="3" s="1"/>
  <c r="DI638" i="3"/>
  <c r="DF272" i="3"/>
  <c r="DJ272" i="3" s="1"/>
  <c r="DG272" i="3"/>
  <c r="DH272" i="3"/>
  <c r="DI272" i="3"/>
  <c r="DF131" i="3"/>
  <c r="DG131" i="3"/>
  <c r="DI131" i="3"/>
  <c r="DJ131" i="3" s="1"/>
  <c r="DH131" i="3"/>
  <c r="BZ589" i="1"/>
  <c r="AQ614" i="1"/>
  <c r="DH362" i="3"/>
  <c r="DG362" i="3"/>
  <c r="DF362" i="3"/>
  <c r="DJ362" i="3" s="1"/>
  <c r="DI362" i="3"/>
  <c r="AP938" i="1"/>
  <c r="F966" i="1"/>
  <c r="CP346" i="1"/>
  <c r="O346" i="1" s="1"/>
  <c r="GM346" i="1" s="1"/>
  <c r="GN346" i="1" s="1"/>
  <c r="GM463" i="1"/>
  <c r="GN463" i="1" s="1"/>
  <c r="F425" i="1"/>
  <c r="AQ406" i="1"/>
  <c r="FQ447" i="1"/>
  <c r="GA470" i="1"/>
  <c r="EH470" i="1"/>
  <c r="P924" i="1"/>
  <c r="EL901" i="1"/>
  <c r="DH106" i="3"/>
  <c r="DI106" i="3"/>
  <c r="DG106" i="3"/>
  <c r="DJ106" i="3" s="1"/>
  <c r="DF106" i="3"/>
  <c r="DG602" i="3"/>
  <c r="DJ602" i="3" s="1"/>
  <c r="DF602" i="3"/>
  <c r="DI602" i="3"/>
  <c r="DH602" i="3"/>
  <c r="DF738" i="3"/>
  <c r="DG738" i="3"/>
  <c r="DH738" i="3"/>
  <c r="DI738" i="3"/>
  <c r="DJ738" i="3" s="1"/>
  <c r="DI499" i="3"/>
  <c r="DF499" i="3"/>
  <c r="DG499" i="3"/>
  <c r="DJ499" i="3" s="1"/>
  <c r="DH499" i="3"/>
  <c r="CZ347" i="1"/>
  <c r="Y347" i="1" s="1"/>
  <c r="CY347" i="1"/>
  <c r="X347" i="1" s="1"/>
  <c r="CP347" i="1"/>
  <c r="O347" i="1" s="1"/>
  <c r="GM347" i="1" s="1"/>
  <c r="GN347" i="1" s="1"/>
  <c r="DW220" i="1"/>
  <c r="DH255" i="3"/>
  <c r="DI255" i="3"/>
  <c r="DF255" i="3"/>
  <c r="DG255" i="3"/>
  <c r="DJ255" i="3" s="1"/>
  <c r="GX217" i="1"/>
  <c r="BD938" i="1"/>
  <c r="F982" i="1"/>
  <c r="CP761" i="1"/>
  <c r="O761" i="1" s="1"/>
  <c r="DU771" i="1"/>
  <c r="CP663" i="1"/>
  <c r="O663" i="1" s="1"/>
  <c r="GM663" i="1" s="1"/>
  <c r="GN663" i="1" s="1"/>
  <c r="AQ699" i="1"/>
  <c r="F734" i="1"/>
  <c r="DI197" i="3"/>
  <c r="DH197" i="3"/>
  <c r="DG197" i="3"/>
  <c r="DF197" i="3"/>
  <c r="DJ197" i="3" s="1"/>
  <c r="DF42" i="3"/>
  <c r="DJ42" i="3" s="1"/>
  <c r="DG42" i="3"/>
  <c r="DH42" i="3"/>
  <c r="DI42" i="3"/>
  <c r="DG33" i="3"/>
  <c r="DH33" i="3"/>
  <c r="DI33" i="3"/>
  <c r="DF33" i="3"/>
  <c r="DJ33" i="3" s="1"/>
  <c r="DG209" i="3"/>
  <c r="DF209" i="3"/>
  <c r="DJ209" i="3" s="1"/>
  <c r="DH209" i="3"/>
  <c r="DI209" i="3"/>
  <c r="DF608" i="3"/>
  <c r="DJ608" i="3" s="1"/>
  <c r="DG608" i="3"/>
  <c r="DH608" i="3"/>
  <c r="DI608" i="3"/>
  <c r="F926" i="1"/>
  <c r="BA901" i="1"/>
  <c r="W135" i="1"/>
  <c r="CY513" i="1"/>
  <c r="X513" i="1" s="1"/>
  <c r="CZ513" i="1"/>
  <c r="Y513" i="1" s="1"/>
  <c r="BC22" i="1"/>
  <c r="BC1017" i="1"/>
  <c r="F1003" i="1"/>
  <c r="DX957" i="1"/>
  <c r="CY951" i="1"/>
  <c r="X951" i="1" s="1"/>
  <c r="EC957" i="1" s="1"/>
  <c r="CZ951" i="1"/>
  <c r="Y951" i="1" s="1"/>
  <c r="ED957" i="1" s="1"/>
  <c r="CP329" i="1"/>
  <c r="O329" i="1" s="1"/>
  <c r="GM329" i="1" s="1"/>
  <c r="GN329" i="1" s="1"/>
  <c r="DH743" i="3"/>
  <c r="DF743" i="3"/>
  <c r="DG743" i="3"/>
  <c r="DJ743" i="3" s="1"/>
  <c r="DI743" i="3"/>
  <c r="BB987" i="1"/>
  <c r="DF24" i="3"/>
  <c r="DJ24" i="3" s="1"/>
  <c r="DG24" i="3"/>
  <c r="DH24" i="3"/>
  <c r="DI24" i="3"/>
  <c r="DG412" i="3"/>
  <c r="DJ412" i="3" s="1"/>
  <c r="DI412" i="3"/>
  <c r="DF412" i="3"/>
  <c r="DH412" i="3"/>
  <c r="DH56" i="3"/>
  <c r="DF56" i="3"/>
  <c r="DG56" i="3"/>
  <c r="DJ56" i="3" s="1"/>
  <c r="DI56" i="3"/>
  <c r="DI545" i="3"/>
  <c r="DJ545" i="3" s="1"/>
  <c r="DF545" i="3"/>
  <c r="DG545" i="3"/>
  <c r="DH545" i="3"/>
  <c r="GK117" i="1"/>
  <c r="Q603" i="1"/>
  <c r="CP603" i="1" s="1"/>
  <c r="O603" i="1" s="1"/>
  <c r="T603" i="1"/>
  <c r="AG614" i="1" s="1"/>
  <c r="S603" i="1"/>
  <c r="W603" i="1"/>
  <c r="V603" i="1"/>
  <c r="U603" i="1"/>
  <c r="R603" i="1"/>
  <c r="GK603" i="1" s="1"/>
  <c r="GX603" i="1"/>
  <c r="CP813" i="1"/>
  <c r="O813" i="1" s="1"/>
  <c r="F292" i="1"/>
  <c r="AV282" i="1"/>
  <c r="T667" i="1"/>
  <c r="AG646" i="1"/>
  <c r="AX83" i="1"/>
  <c r="CG64" i="1"/>
  <c r="DF170" i="3"/>
  <c r="DG170" i="3"/>
  <c r="DJ170" i="3" s="1"/>
  <c r="DH170" i="3"/>
  <c r="DI170" i="3"/>
  <c r="DG175" i="3"/>
  <c r="DJ175" i="3" s="1"/>
  <c r="DI175" i="3"/>
  <c r="DF175" i="3"/>
  <c r="DH175" i="3"/>
  <c r="DG474" i="3"/>
  <c r="DH474" i="3"/>
  <c r="DI474" i="3"/>
  <c r="DF474" i="3"/>
  <c r="DJ474" i="3" s="1"/>
  <c r="DF610" i="3"/>
  <c r="DJ610" i="3" s="1"/>
  <c r="DG610" i="3"/>
  <c r="DH610" i="3"/>
  <c r="DI610" i="3"/>
  <c r="DZ140" i="1"/>
  <c r="DI226" i="3"/>
  <c r="DF226" i="3"/>
  <c r="DJ226" i="3" s="1"/>
  <c r="DG226" i="3"/>
  <c r="DH226" i="3"/>
  <c r="DG260" i="3"/>
  <c r="DH260" i="3"/>
  <c r="DI260" i="3"/>
  <c r="DF260" i="3"/>
  <c r="DJ260" i="3" s="1"/>
  <c r="DI4" i="3"/>
  <c r="DH4" i="3"/>
  <c r="DG4" i="3"/>
  <c r="DF4" i="3"/>
  <c r="DJ4" i="3" s="1"/>
  <c r="CY345" i="1"/>
  <c r="X345" i="1" s="1"/>
  <c r="GM345" i="1" s="1"/>
  <c r="GN345" i="1" s="1"/>
  <c r="CZ345" i="1"/>
  <c r="Y345" i="1" s="1"/>
  <c r="FY319" i="1"/>
  <c r="EP374" i="1"/>
  <c r="BA415" i="1"/>
  <c r="CJ406" i="1"/>
  <c r="DF549" i="3"/>
  <c r="DJ549" i="3" s="1"/>
  <c r="DG549" i="3"/>
  <c r="DH549" i="3"/>
  <c r="DI549" i="3"/>
  <c r="DF503" i="3"/>
  <c r="DG503" i="3"/>
  <c r="DJ503" i="3" s="1"/>
  <c r="DH503" i="3"/>
  <c r="DI503" i="3"/>
  <c r="CY709" i="1"/>
  <c r="X709" i="1" s="1"/>
  <c r="CZ709" i="1"/>
  <c r="Y709" i="1" s="1"/>
  <c r="DI572" i="3"/>
  <c r="DJ572" i="3" s="1"/>
  <c r="DF572" i="3"/>
  <c r="DG572" i="3"/>
  <c r="DH572" i="3"/>
  <c r="CY119" i="1"/>
  <c r="X119" i="1" s="1"/>
  <c r="CZ119" i="1"/>
  <c r="Y119" i="1" s="1"/>
  <c r="GM371" i="1"/>
  <c r="GN371" i="1" s="1"/>
  <c r="DF427" i="3"/>
  <c r="DJ427" i="3" s="1"/>
  <c r="DH427" i="3"/>
  <c r="DI427" i="3"/>
  <c r="DG427" i="3"/>
  <c r="EB220" i="1"/>
  <c r="AH406" i="1"/>
  <c r="U415" i="1"/>
  <c r="CZ458" i="1"/>
  <c r="Y458" i="1" s="1"/>
  <c r="CY458" i="1"/>
  <c r="X458" i="1" s="1"/>
  <c r="CZ512" i="1"/>
  <c r="Y512" i="1" s="1"/>
  <c r="CY512" i="1"/>
  <c r="X512" i="1" s="1"/>
  <c r="DF421" i="3"/>
  <c r="DJ421" i="3" s="1"/>
  <c r="DG421" i="3"/>
  <c r="DI421" i="3"/>
  <c r="DH421" i="3"/>
  <c r="CP131" i="1"/>
  <c r="O131" i="1" s="1"/>
  <c r="DJ287" i="1"/>
  <c r="DW282" i="1"/>
  <c r="FR447" i="1"/>
  <c r="FY470" i="1"/>
  <c r="EI470" i="1"/>
  <c r="GM522" i="1"/>
  <c r="GN522" i="1" s="1"/>
  <c r="DL282" i="1"/>
  <c r="P308" i="1"/>
  <c r="AF830" i="1"/>
  <c r="CY805" i="1"/>
  <c r="X805" i="1" s="1"/>
  <c r="CZ805" i="1"/>
  <c r="Y805" i="1" s="1"/>
  <c r="F834" i="1"/>
  <c r="AO803" i="1"/>
  <c r="DI436" i="3"/>
  <c r="DJ436" i="3" s="1"/>
  <c r="DG436" i="3"/>
  <c r="DH436" i="3"/>
  <c r="DF436" i="3"/>
  <c r="Q551" i="1"/>
  <c r="CP551" i="1" s="1"/>
  <c r="O551" i="1" s="1"/>
  <c r="T551" i="1"/>
  <c r="U551" i="1"/>
  <c r="S551" i="1"/>
  <c r="V551" i="1"/>
  <c r="W551" i="1"/>
  <c r="R551" i="1"/>
  <c r="GK551" i="1" s="1"/>
  <c r="ET589" i="1"/>
  <c r="P627" i="1"/>
  <c r="DN862" i="1"/>
  <c r="P892" i="1"/>
  <c r="GK701" i="1"/>
  <c r="AE724" i="1"/>
  <c r="DU830" i="1"/>
  <c r="W553" i="1"/>
  <c r="F685" i="1"/>
  <c r="AT646" i="1"/>
  <c r="GM814" i="1"/>
  <c r="GN814" i="1" s="1"/>
  <c r="EI699" i="1"/>
  <c r="P734" i="1"/>
  <c r="DG560" i="3"/>
  <c r="DJ560" i="3" s="1"/>
  <c r="DF560" i="3"/>
  <c r="DH560" i="3"/>
  <c r="DI560" i="3"/>
  <c r="CZ81" i="1"/>
  <c r="Y81" i="1" s="1"/>
  <c r="CY81" i="1"/>
  <c r="X81" i="1" s="1"/>
  <c r="GM81" i="1" s="1"/>
  <c r="GN81" i="1" s="1"/>
  <c r="Q368" i="1"/>
  <c r="DV374" i="1" s="1"/>
  <c r="GX368" i="1"/>
  <c r="GB374" i="1" s="1"/>
  <c r="U368" i="1"/>
  <c r="DZ374" i="1" s="1"/>
  <c r="S368" i="1"/>
  <c r="V368" i="1"/>
  <c r="EA374" i="1" s="1"/>
  <c r="P368" i="1"/>
  <c r="T368" i="1"/>
  <c r="W368" i="1"/>
  <c r="R368" i="1"/>
  <c r="GK368" i="1" s="1"/>
  <c r="P913" i="1"/>
  <c r="EP901" i="1"/>
  <c r="GM708" i="1"/>
  <c r="GO708" i="1" s="1"/>
  <c r="CY946" i="1"/>
  <c r="X946" i="1" s="1"/>
  <c r="CZ946" i="1"/>
  <c r="Y946" i="1" s="1"/>
  <c r="CY71" i="1"/>
  <c r="X71" i="1" s="1"/>
  <c r="CZ71" i="1"/>
  <c r="Y71" i="1" s="1"/>
  <c r="CP71" i="1"/>
  <c r="O71" i="1" s="1"/>
  <c r="DG249" i="3"/>
  <c r="DJ249" i="3" s="1"/>
  <c r="DH249" i="3"/>
  <c r="DI249" i="3"/>
  <c r="DF249" i="3"/>
  <c r="DI147" i="3"/>
  <c r="DJ147" i="3" s="1"/>
  <c r="DH147" i="3"/>
  <c r="DF147" i="3"/>
  <c r="DG147" i="3"/>
  <c r="DG158" i="3"/>
  <c r="DH158" i="3"/>
  <c r="DF158" i="3"/>
  <c r="DI158" i="3"/>
  <c r="DJ158" i="3" s="1"/>
  <c r="CZ412" i="1"/>
  <c r="Y412" i="1" s="1"/>
  <c r="CY412" i="1"/>
  <c r="X412" i="1" s="1"/>
  <c r="DH468" i="3"/>
  <c r="DF468" i="3"/>
  <c r="DG468" i="3"/>
  <c r="DJ468" i="3" s="1"/>
  <c r="DI468" i="3"/>
  <c r="DI425" i="3"/>
  <c r="DJ425" i="3" s="1"/>
  <c r="DF425" i="3"/>
  <c r="DG425" i="3"/>
  <c r="DH425" i="3"/>
  <c r="DF585" i="3"/>
  <c r="DJ585" i="3" s="1"/>
  <c r="DG585" i="3"/>
  <c r="DH585" i="3"/>
  <c r="DI585" i="3"/>
  <c r="FQ589" i="1"/>
  <c r="EH614" i="1"/>
  <c r="GA614" i="1"/>
  <c r="AJ406" i="1"/>
  <c r="W415" i="1"/>
  <c r="CY822" i="1"/>
  <c r="X822" i="1" s="1"/>
  <c r="CZ822" i="1"/>
  <c r="Y822" i="1" s="1"/>
  <c r="ED172" i="1"/>
  <c r="DQ177" i="1"/>
  <c r="DI69" i="3"/>
  <c r="DH69" i="3"/>
  <c r="DF69" i="3"/>
  <c r="DG69" i="3"/>
  <c r="DJ69" i="3" s="1"/>
  <c r="DF192" i="3"/>
  <c r="DG192" i="3"/>
  <c r="DJ192" i="3" s="1"/>
  <c r="DH192" i="3"/>
  <c r="DI192" i="3"/>
  <c r="DI152" i="3"/>
  <c r="DF152" i="3"/>
  <c r="DJ152" i="3" s="1"/>
  <c r="DG152" i="3"/>
  <c r="DH152" i="3"/>
  <c r="DH68" i="3"/>
  <c r="DI68" i="3"/>
  <c r="DF68" i="3"/>
  <c r="DG68" i="3"/>
  <c r="DJ68" i="3" s="1"/>
  <c r="DI77" i="3"/>
  <c r="DJ77" i="3" s="1"/>
  <c r="DG77" i="3"/>
  <c r="DH77" i="3"/>
  <c r="DF77" i="3"/>
  <c r="DI442" i="3"/>
  <c r="DG442" i="3"/>
  <c r="DJ442" i="3" s="1"/>
  <c r="DH442" i="3"/>
  <c r="DF442" i="3"/>
  <c r="DF94" i="3"/>
  <c r="DJ94" i="3" s="1"/>
  <c r="DG94" i="3"/>
  <c r="DI94" i="3"/>
  <c r="DH94" i="3"/>
  <c r="DH500" i="3"/>
  <c r="DF500" i="3"/>
  <c r="DJ500" i="3" s="1"/>
  <c r="DG500" i="3"/>
  <c r="DI500" i="3"/>
  <c r="DF5" i="3"/>
  <c r="DG5" i="3"/>
  <c r="DH5" i="3"/>
  <c r="DI5" i="3"/>
  <c r="DJ5" i="3" s="1"/>
  <c r="DG360" i="3"/>
  <c r="DI360" i="3"/>
  <c r="DF360" i="3"/>
  <c r="DJ360" i="3" s="1"/>
  <c r="DH360" i="3"/>
  <c r="AH64" i="1"/>
  <c r="U83" i="1"/>
  <c r="DF348" i="3"/>
  <c r="DH348" i="3"/>
  <c r="DI348" i="3"/>
  <c r="DG348" i="3"/>
  <c r="DJ348" i="3" s="1"/>
  <c r="EI83" i="1"/>
  <c r="FR64" i="1"/>
  <c r="FY83" i="1"/>
  <c r="DH721" i="3"/>
  <c r="DI721" i="3"/>
  <c r="DF721" i="3"/>
  <c r="DG721" i="3"/>
  <c r="DJ721" i="3" s="1"/>
  <c r="GK660" i="1"/>
  <c r="AE667" i="1"/>
  <c r="GM513" i="1"/>
  <c r="GN513" i="1" s="1"/>
  <c r="EC901" i="1"/>
  <c r="DP906" i="1"/>
  <c r="DH86" i="3"/>
  <c r="DF86" i="3"/>
  <c r="DG86" i="3"/>
  <c r="DJ86" i="3" s="1"/>
  <c r="DI86" i="3"/>
  <c r="DF164" i="3"/>
  <c r="DJ164" i="3" s="1"/>
  <c r="DI164" i="3"/>
  <c r="DH164" i="3"/>
  <c r="DG164" i="3"/>
  <c r="DH96" i="3"/>
  <c r="DF96" i="3"/>
  <c r="DJ96" i="3" s="1"/>
  <c r="DG96" i="3"/>
  <c r="DI96" i="3"/>
  <c r="DF172" i="3"/>
  <c r="DI172" i="3"/>
  <c r="DG172" i="3"/>
  <c r="DJ172" i="3" s="1"/>
  <c r="DH172" i="3"/>
  <c r="DG508" i="3"/>
  <c r="DI508" i="3"/>
  <c r="DF508" i="3"/>
  <c r="DJ508" i="3" s="1"/>
  <c r="DH508" i="3"/>
  <c r="CP214" i="1"/>
  <c r="O214" i="1" s="1"/>
  <c r="GM214" i="1" s="1"/>
  <c r="GN214" i="1" s="1"/>
  <c r="W543" i="1"/>
  <c r="AD64" i="1"/>
  <c r="Q83" i="1"/>
  <c r="DF338" i="3"/>
  <c r="DJ338" i="3" s="1"/>
  <c r="DG338" i="3"/>
  <c r="DH338" i="3"/>
  <c r="DI338" i="3"/>
  <c r="GM661" i="1"/>
  <c r="GN661" i="1" s="1"/>
  <c r="AS901" i="1"/>
  <c r="F923" i="1"/>
  <c r="EM756" i="1"/>
  <c r="P790" i="1"/>
  <c r="DG82" i="3"/>
  <c r="DF82" i="3"/>
  <c r="DJ82" i="3" s="1"/>
  <c r="DH82" i="3"/>
  <c r="DI82" i="3"/>
  <c r="DF7" i="3"/>
  <c r="DJ7" i="3" s="1"/>
  <c r="DG7" i="3"/>
  <c r="DI7" i="3"/>
  <c r="DH7" i="3"/>
  <c r="DI16" i="3"/>
  <c r="DF16" i="3"/>
  <c r="DH16" i="3"/>
  <c r="DG16" i="3"/>
  <c r="DJ16" i="3" s="1"/>
  <c r="DH452" i="3"/>
  <c r="DI452" i="3"/>
  <c r="DG452" i="3"/>
  <c r="DJ452" i="3" s="1"/>
  <c r="DF452" i="3"/>
  <c r="Q135" i="1"/>
  <c r="AD140" i="1" s="1"/>
  <c r="S135" i="1"/>
  <c r="T135" i="1"/>
  <c r="AG140" i="1" s="1"/>
  <c r="U135" i="1"/>
  <c r="AH140" i="1" s="1"/>
  <c r="V135" i="1"/>
  <c r="AI140" i="1" s="1"/>
  <c r="P135" i="1"/>
  <c r="CP135" i="1" s="1"/>
  <c r="O135" i="1" s="1"/>
  <c r="R135" i="1"/>
  <c r="GK135" i="1" s="1"/>
  <c r="EI557" i="1"/>
  <c r="FR502" i="1"/>
  <c r="GA557" i="1"/>
  <c r="FY557" i="1"/>
  <c r="DI205" i="3"/>
  <c r="DH205" i="3"/>
  <c r="DF205" i="3"/>
  <c r="DJ205" i="3" s="1"/>
  <c r="DG205" i="3"/>
  <c r="DI239" i="3"/>
  <c r="DJ239" i="3" s="1"/>
  <c r="DH239" i="3"/>
  <c r="DF239" i="3"/>
  <c r="DG239" i="3"/>
  <c r="DG37" i="3"/>
  <c r="DF37" i="3"/>
  <c r="DJ37" i="3" s="1"/>
  <c r="DH37" i="3"/>
  <c r="DI37" i="3"/>
  <c r="DG518" i="3"/>
  <c r="DI518" i="3"/>
  <c r="DF518" i="3"/>
  <c r="DJ518" i="3" s="1"/>
  <c r="DH518" i="3"/>
  <c r="DI291" i="3"/>
  <c r="DH291" i="3"/>
  <c r="DF291" i="3"/>
  <c r="DG291" i="3"/>
  <c r="DJ291" i="3" s="1"/>
  <c r="DF556" i="3"/>
  <c r="DJ556" i="3" s="1"/>
  <c r="DG556" i="3"/>
  <c r="DH556" i="3"/>
  <c r="DI556" i="3"/>
  <c r="DF55" i="3"/>
  <c r="DI55" i="3"/>
  <c r="DG55" i="3"/>
  <c r="DJ55" i="3" s="1"/>
  <c r="DH55" i="3"/>
  <c r="DV140" i="1"/>
  <c r="CD319" i="1"/>
  <c r="AU374" i="1"/>
  <c r="DF732" i="3"/>
  <c r="DJ732" i="3" s="1"/>
  <c r="DI732" i="3"/>
  <c r="DG732" i="3"/>
  <c r="DH732" i="3"/>
  <c r="U667" i="1"/>
  <c r="AH646" i="1"/>
  <c r="F975" i="1"/>
  <c r="AT938" i="1"/>
  <c r="DG89" i="3"/>
  <c r="DF89" i="3"/>
  <c r="DJ89" i="3" s="1"/>
  <c r="DH89" i="3"/>
  <c r="DI89" i="3"/>
  <c r="DF80" i="3"/>
  <c r="DH80" i="3"/>
  <c r="DI80" i="3"/>
  <c r="DJ80" i="3" s="1"/>
  <c r="DG80" i="3"/>
  <c r="DH219" i="3"/>
  <c r="DF219" i="3"/>
  <c r="DG219" i="3"/>
  <c r="DI219" i="3"/>
  <c r="DJ219" i="3" s="1"/>
  <c r="DF525" i="3"/>
  <c r="DJ525" i="3" s="1"/>
  <c r="DG525" i="3"/>
  <c r="DH525" i="3"/>
  <c r="DI525" i="3"/>
  <c r="DF510" i="3"/>
  <c r="DJ510" i="3" s="1"/>
  <c r="DG510" i="3"/>
  <c r="DI510" i="3"/>
  <c r="DH510" i="3"/>
  <c r="CZ456" i="1"/>
  <c r="Y456" i="1" s="1"/>
  <c r="CY456" i="1"/>
  <c r="X456" i="1" s="1"/>
  <c r="S597" i="1"/>
  <c r="P597" i="1"/>
  <c r="AC614" i="1" s="1"/>
  <c r="Q597" i="1"/>
  <c r="U597" i="1"/>
  <c r="AH614" i="1" s="1"/>
  <c r="W597" i="1"/>
  <c r="AJ614" i="1" s="1"/>
  <c r="R597" i="1"/>
  <c r="GK597" i="1" s="1"/>
  <c r="GX597" i="1"/>
  <c r="CJ614" i="1" s="1"/>
  <c r="ER415" i="1"/>
  <c r="GA406" i="1"/>
  <c r="DF330" i="3"/>
  <c r="DJ330" i="3" s="1"/>
  <c r="DG330" i="3"/>
  <c r="DH330" i="3"/>
  <c r="DI330" i="3"/>
  <c r="CY361" i="1"/>
  <c r="X361" i="1" s="1"/>
  <c r="CZ361" i="1"/>
  <c r="Y361" i="1" s="1"/>
  <c r="CP361" i="1"/>
  <c r="O361" i="1" s="1"/>
  <c r="GM361" i="1" s="1"/>
  <c r="GN361" i="1" s="1"/>
  <c r="GM121" i="1"/>
  <c r="GN121" i="1" s="1"/>
  <c r="FQ319" i="1"/>
  <c r="EH374" i="1"/>
  <c r="GA374" i="1"/>
  <c r="GM655" i="1"/>
  <c r="GN655" i="1" s="1"/>
  <c r="CZ952" i="1"/>
  <c r="Y952" i="1" s="1"/>
  <c r="CY952" i="1"/>
  <c r="X952" i="1" s="1"/>
  <c r="DH76" i="3"/>
  <c r="DI76" i="3"/>
  <c r="DF76" i="3"/>
  <c r="DJ76" i="3" s="1"/>
  <c r="DG76" i="3"/>
  <c r="DG191" i="3"/>
  <c r="DJ191" i="3" s="1"/>
  <c r="DH191" i="3"/>
  <c r="DI191" i="3"/>
  <c r="DF191" i="3"/>
  <c r="DH618" i="3"/>
  <c r="DF618" i="3"/>
  <c r="DJ618" i="3" s="1"/>
  <c r="DG618" i="3"/>
  <c r="DI618" i="3"/>
  <c r="DH154" i="3"/>
  <c r="DF154" i="3"/>
  <c r="DJ154" i="3" s="1"/>
  <c r="DG154" i="3"/>
  <c r="DI154" i="3"/>
  <c r="DI181" i="3"/>
  <c r="DH181" i="3"/>
  <c r="DF181" i="3"/>
  <c r="DJ181" i="3" s="1"/>
  <c r="DG181" i="3"/>
  <c r="DF697" i="3"/>
  <c r="DG697" i="3"/>
  <c r="DJ697" i="3" s="1"/>
  <c r="DH697" i="3"/>
  <c r="DI697" i="3"/>
  <c r="GM129" i="1"/>
  <c r="GN129" i="1" s="1"/>
  <c r="DI486" i="3"/>
  <c r="DG486" i="3"/>
  <c r="DJ486" i="3" s="1"/>
  <c r="DH486" i="3"/>
  <c r="DF486" i="3"/>
  <c r="DF28" i="3"/>
  <c r="DJ28" i="3" s="1"/>
  <c r="DH28" i="3"/>
  <c r="DG28" i="3"/>
  <c r="DI28" i="3"/>
  <c r="DG615" i="3"/>
  <c r="DI615" i="3"/>
  <c r="DH615" i="3"/>
  <c r="DF615" i="3"/>
  <c r="DJ615" i="3" s="1"/>
  <c r="DI224" i="3"/>
  <c r="DF224" i="3"/>
  <c r="DJ224" i="3" s="1"/>
  <c r="DG224" i="3"/>
  <c r="DH224" i="3"/>
  <c r="EV319" i="1"/>
  <c r="P399" i="1"/>
  <c r="DG163" i="3"/>
  <c r="DI163" i="3"/>
  <c r="DF163" i="3"/>
  <c r="DJ163" i="3" s="1"/>
  <c r="DH163" i="3"/>
  <c r="AD406" i="1"/>
  <c r="Q415" i="1"/>
  <c r="DI520" i="3"/>
  <c r="DF520" i="3"/>
  <c r="DJ520" i="3" s="1"/>
  <c r="DG520" i="3"/>
  <c r="DH520" i="3"/>
  <c r="CY460" i="1"/>
  <c r="X460" i="1" s="1"/>
  <c r="CZ460" i="1"/>
  <c r="Y460" i="1" s="1"/>
  <c r="DG322" i="3"/>
  <c r="DJ322" i="3" s="1"/>
  <c r="DI322" i="3"/>
  <c r="DF322" i="3"/>
  <c r="DH322" i="3"/>
  <c r="DF349" i="3"/>
  <c r="DG349" i="3"/>
  <c r="DJ349" i="3" s="1"/>
  <c r="DH349" i="3"/>
  <c r="DI349" i="3"/>
  <c r="DI467" i="3"/>
  <c r="DH467" i="3"/>
  <c r="DF467" i="3"/>
  <c r="DG467" i="3"/>
  <c r="DJ467" i="3" s="1"/>
  <c r="CY610" i="1"/>
  <c r="X610" i="1" s="1"/>
  <c r="CZ610" i="1"/>
  <c r="Y610" i="1" s="1"/>
  <c r="CY712" i="1"/>
  <c r="X712" i="1" s="1"/>
  <c r="CZ712" i="1"/>
  <c r="Y712" i="1" s="1"/>
  <c r="DH658" i="3"/>
  <c r="DF658" i="3"/>
  <c r="DG658" i="3"/>
  <c r="DJ658" i="3" s="1"/>
  <c r="DI658" i="3"/>
  <c r="GM331" i="1"/>
  <c r="GN331" i="1" s="1"/>
  <c r="CZ174" i="1"/>
  <c r="Y174" i="1" s="1"/>
  <c r="AL177" i="1" s="1"/>
  <c r="AF177" i="1"/>
  <c r="CY174" i="1"/>
  <c r="X174" i="1" s="1"/>
  <c r="AK177" i="1" s="1"/>
  <c r="CP174" i="1"/>
  <c r="O174" i="1" s="1"/>
  <c r="AI374" i="1"/>
  <c r="CP456" i="1"/>
  <c r="O456" i="1" s="1"/>
  <c r="GM456" i="1" s="1"/>
  <c r="GN456" i="1" s="1"/>
  <c r="DG577" i="3"/>
  <c r="DF577" i="3"/>
  <c r="DJ577" i="3" s="1"/>
  <c r="DH577" i="3"/>
  <c r="DI577" i="3"/>
  <c r="CY722" i="1"/>
  <c r="X722" i="1" s="1"/>
  <c r="CZ722" i="1"/>
  <c r="Y722" i="1" s="1"/>
  <c r="AP830" i="1"/>
  <c r="BY803" i="1"/>
  <c r="CI830" i="1"/>
  <c r="DV869" i="1"/>
  <c r="CP865" i="1"/>
  <c r="O865" i="1" s="1"/>
  <c r="F964" i="1"/>
  <c r="AX938" i="1"/>
  <c r="CY533" i="1"/>
  <c r="X533" i="1" s="1"/>
  <c r="CZ533" i="1"/>
  <c r="Y533" i="1" s="1"/>
  <c r="AO862" i="1"/>
  <c r="F873" i="1"/>
  <c r="GM337" i="1"/>
  <c r="GN337" i="1" s="1"/>
  <c r="CY596" i="1"/>
  <c r="X596" i="1" s="1"/>
  <c r="CZ596" i="1"/>
  <c r="Y596" i="1" s="1"/>
  <c r="CC319" i="1"/>
  <c r="AT374" i="1"/>
  <c r="P539" i="1"/>
  <c r="S539" i="1"/>
  <c r="T539" i="1"/>
  <c r="Q539" i="1"/>
  <c r="U539" i="1"/>
  <c r="W539" i="1"/>
  <c r="R539" i="1"/>
  <c r="GK539" i="1" s="1"/>
  <c r="P594" i="1"/>
  <c r="Q594" i="1"/>
  <c r="DV614" i="1" s="1"/>
  <c r="S594" i="1"/>
  <c r="U594" i="1"/>
  <c r="V594" i="1"/>
  <c r="T594" i="1"/>
  <c r="DY614" i="1" s="1"/>
  <c r="DH707" i="3"/>
  <c r="DI707" i="3"/>
  <c r="DG707" i="3"/>
  <c r="DJ707" i="3" s="1"/>
  <c r="DF707" i="3"/>
  <c r="Q372" i="1"/>
  <c r="CP372" i="1" s="1"/>
  <c r="O372" i="1" s="1"/>
  <c r="R372" i="1"/>
  <c r="GK372" i="1" s="1"/>
  <c r="S372" i="1"/>
  <c r="W372" i="1"/>
  <c r="T372" i="1"/>
  <c r="GX372" i="1"/>
  <c r="U372" i="1"/>
  <c r="CZ955" i="1"/>
  <c r="Y955" i="1" s="1"/>
  <c r="CY955" i="1"/>
  <c r="X955" i="1" s="1"/>
  <c r="DW172" i="1"/>
  <c r="DJ177" i="1"/>
  <c r="F728" i="1"/>
  <c r="AO699" i="1"/>
  <c r="ER771" i="1"/>
  <c r="GA756" i="1"/>
  <c r="CY867" i="1"/>
  <c r="X867" i="1" s="1"/>
  <c r="CZ867" i="1"/>
  <c r="Y867" i="1" s="1"/>
  <c r="CP867" i="1"/>
  <c r="O867" i="1" s="1"/>
  <c r="GM867" i="1" s="1"/>
  <c r="GN867" i="1" s="1"/>
  <c r="AF938" i="1"/>
  <c r="S957" i="1"/>
  <c r="CY591" i="1"/>
  <c r="X591" i="1" s="1"/>
  <c r="CZ591" i="1"/>
  <c r="Y591" i="1" s="1"/>
  <c r="CP514" i="1"/>
  <c r="O514" i="1" s="1"/>
  <c r="GM413" i="1"/>
  <c r="GN413" i="1" s="1"/>
  <c r="CP412" i="1"/>
  <c r="O412" i="1" s="1"/>
  <c r="GM412" i="1" s="1"/>
  <c r="GN412" i="1" s="1"/>
  <c r="F440" i="1"/>
  <c r="BD406" i="1"/>
  <c r="DI491" i="3"/>
  <c r="DG491" i="3"/>
  <c r="DH491" i="3"/>
  <c r="DF491" i="3"/>
  <c r="DJ491" i="3" s="1"/>
  <c r="FR646" i="1"/>
  <c r="EI667" i="1"/>
  <c r="GA667" i="1"/>
  <c r="AT589" i="1"/>
  <c r="F632" i="1"/>
  <c r="CP607" i="1"/>
  <c r="O607" i="1" s="1"/>
  <c r="DI23" i="3"/>
  <c r="DJ23" i="3" s="1"/>
  <c r="DF23" i="3"/>
  <c r="DH23" i="3"/>
  <c r="DG23" i="3"/>
  <c r="DI45" i="3"/>
  <c r="DG45" i="3"/>
  <c r="DF45" i="3"/>
  <c r="DJ45" i="3" s="1"/>
  <c r="DH45" i="3"/>
  <c r="DF429" i="3"/>
  <c r="DG429" i="3"/>
  <c r="DH429" i="3"/>
  <c r="DI429" i="3"/>
  <c r="DJ429" i="3" s="1"/>
  <c r="DG311" i="3"/>
  <c r="DF311" i="3"/>
  <c r="DH311" i="3"/>
  <c r="DI311" i="3"/>
  <c r="DJ311" i="3" s="1"/>
  <c r="DG234" i="3"/>
  <c r="DI234" i="3"/>
  <c r="DF234" i="3"/>
  <c r="DJ234" i="3" s="1"/>
  <c r="DH234" i="3"/>
  <c r="DF620" i="3"/>
  <c r="DJ620" i="3" s="1"/>
  <c r="DG620" i="3"/>
  <c r="DH620" i="3"/>
  <c r="DI620" i="3"/>
  <c r="DH453" i="3"/>
  <c r="DI453" i="3"/>
  <c r="DF453" i="3"/>
  <c r="DG453" i="3"/>
  <c r="DJ453" i="3" s="1"/>
  <c r="EL282" i="1"/>
  <c r="P305" i="1"/>
  <c r="DI538" i="3"/>
  <c r="DH538" i="3"/>
  <c r="DF538" i="3"/>
  <c r="DG538" i="3"/>
  <c r="DJ538" i="3" s="1"/>
  <c r="CZ341" i="1"/>
  <c r="Y341" i="1" s="1"/>
  <c r="CY341" i="1"/>
  <c r="X341" i="1" s="1"/>
  <c r="DI411" i="3"/>
  <c r="DJ411" i="3" s="1"/>
  <c r="DG411" i="3"/>
  <c r="DH411" i="3"/>
  <c r="DF411" i="3"/>
  <c r="CP119" i="1"/>
  <c r="O119" i="1" s="1"/>
  <c r="GM119" i="1" s="1"/>
  <c r="GN119" i="1" s="1"/>
  <c r="DI206" i="3"/>
  <c r="DF206" i="3"/>
  <c r="DJ206" i="3" s="1"/>
  <c r="DG206" i="3"/>
  <c r="DH206" i="3"/>
  <c r="W938" i="1"/>
  <c r="F981" i="1"/>
  <c r="EI282" i="1"/>
  <c r="P297" i="1"/>
  <c r="W901" i="1"/>
  <c r="F930" i="1"/>
  <c r="CP904" i="1"/>
  <c r="O904" i="1" s="1"/>
  <c r="DU906" i="1"/>
  <c r="AU470" i="1"/>
  <c r="CD447" i="1"/>
  <c r="P885" i="1"/>
  <c r="EU862" i="1"/>
  <c r="P238" i="1"/>
  <c r="EL209" i="1"/>
  <c r="DF490" i="3"/>
  <c r="DG490" i="3"/>
  <c r="DJ490" i="3" s="1"/>
  <c r="DH490" i="3"/>
  <c r="DI490" i="3"/>
  <c r="R821" i="1"/>
  <c r="GK821" i="1" s="1"/>
  <c r="Q821" i="1"/>
  <c r="CP821" i="1" s="1"/>
  <c r="O821" i="1" s="1"/>
  <c r="S821" i="1"/>
  <c r="AL938" i="1"/>
  <c r="Y957" i="1"/>
  <c r="DF3" i="3"/>
  <c r="DG3" i="3"/>
  <c r="DH3" i="3"/>
  <c r="DI3" i="3"/>
  <c r="DJ3" i="3" s="1"/>
  <c r="DF305" i="3"/>
  <c r="DJ305" i="3" s="1"/>
  <c r="DG305" i="3"/>
  <c r="DH305" i="3"/>
  <c r="DI305" i="3"/>
  <c r="DF756" i="3"/>
  <c r="DG756" i="3"/>
  <c r="DJ756" i="3" s="1"/>
  <c r="DH756" i="3"/>
  <c r="DI756" i="3"/>
  <c r="GM78" i="1"/>
  <c r="GN78" i="1" s="1"/>
  <c r="DI240" i="3"/>
  <c r="DH240" i="3"/>
  <c r="DF240" i="3"/>
  <c r="DG240" i="3"/>
  <c r="DJ240" i="3" s="1"/>
  <c r="GM349" i="1"/>
  <c r="GN349" i="1" s="1"/>
  <c r="AJ140" i="1"/>
  <c r="DI529" i="3"/>
  <c r="DG529" i="3"/>
  <c r="DH529" i="3"/>
  <c r="DF529" i="3"/>
  <c r="DJ529" i="3" s="1"/>
  <c r="DH53" i="3"/>
  <c r="DI53" i="3"/>
  <c r="DJ53" i="3" s="1"/>
  <c r="DF53" i="3"/>
  <c r="DG53" i="3"/>
  <c r="GK505" i="1"/>
  <c r="CZ321" i="1"/>
  <c r="Y321" i="1" s="1"/>
  <c r="AF374" i="1"/>
  <c r="CY321" i="1"/>
  <c r="X321" i="1" s="1"/>
  <c r="GK593" i="1"/>
  <c r="CP526" i="1"/>
  <c r="O526" i="1" s="1"/>
  <c r="GM526" i="1" s="1"/>
  <c r="GN526" i="1" s="1"/>
  <c r="CD756" i="1"/>
  <c r="AU771" i="1"/>
  <c r="AD862" i="1"/>
  <c r="Q869" i="1"/>
  <c r="F181" i="1"/>
  <c r="AO172" i="1"/>
  <c r="Q826" i="1"/>
  <c r="R826" i="1"/>
  <c r="GK826" i="1" s="1"/>
  <c r="W826" i="1"/>
  <c r="CH282" i="1"/>
  <c r="AY287" i="1"/>
  <c r="P825" i="1"/>
  <c r="R825" i="1"/>
  <c r="GK825" i="1" s="1"/>
  <c r="T825" i="1"/>
  <c r="S825" i="1"/>
  <c r="Q825" i="1"/>
  <c r="DL938" i="1"/>
  <c r="P978" i="1"/>
  <c r="CI862" i="1"/>
  <c r="AZ869" i="1"/>
  <c r="F932" i="1"/>
  <c r="X901" i="1"/>
  <c r="ES901" i="1"/>
  <c r="P926" i="1"/>
  <c r="P781" i="1"/>
  <c r="EI756" i="1"/>
  <c r="P981" i="1"/>
  <c r="DO938" i="1"/>
  <c r="AZ557" i="1"/>
  <c r="CI502" i="1"/>
  <c r="DF20" i="3"/>
  <c r="DJ20" i="3" s="1"/>
  <c r="DG20" i="3"/>
  <c r="DH20" i="3"/>
  <c r="DI20" i="3"/>
  <c r="CY129" i="1"/>
  <c r="X129" i="1" s="1"/>
  <c r="CZ129" i="1"/>
  <c r="Y129" i="1" s="1"/>
  <c r="EL140" i="1"/>
  <c r="FU115" i="1"/>
  <c r="CP327" i="1"/>
  <c r="O327" i="1" s="1"/>
  <c r="GM327" i="1" s="1"/>
  <c r="GN327" i="1" s="1"/>
  <c r="DG351" i="3"/>
  <c r="DJ351" i="3" s="1"/>
  <c r="DI351" i="3"/>
  <c r="DF351" i="3"/>
  <c r="DH351" i="3"/>
  <c r="DH687" i="3"/>
  <c r="DG687" i="3"/>
  <c r="DI687" i="3"/>
  <c r="DF687" i="3"/>
  <c r="DJ687" i="3" s="1"/>
  <c r="F888" i="1"/>
  <c r="AU862" i="1"/>
  <c r="GM449" i="1"/>
  <c r="DF204" i="3"/>
  <c r="DJ204" i="3" s="1"/>
  <c r="DI204" i="3"/>
  <c r="DH204" i="3"/>
  <c r="DG204" i="3"/>
  <c r="DF586" i="3"/>
  <c r="DJ586" i="3" s="1"/>
  <c r="DI586" i="3"/>
  <c r="DG586" i="3"/>
  <c r="DH586" i="3"/>
  <c r="CG172" i="1"/>
  <c r="AX177" i="1"/>
  <c r="Q555" i="1"/>
  <c r="V555" i="1"/>
  <c r="W555" i="1"/>
  <c r="S555" i="1"/>
  <c r="P555" i="1"/>
  <c r="CP555" i="1" s="1"/>
  <c r="O555" i="1" s="1"/>
  <c r="CY408" i="1"/>
  <c r="X408" i="1" s="1"/>
  <c r="AK415" i="1" s="1"/>
  <c r="CZ408" i="1"/>
  <c r="Y408" i="1" s="1"/>
  <c r="AL415" i="1" s="1"/>
  <c r="AF415" i="1"/>
  <c r="EH724" i="1"/>
  <c r="GA724" i="1"/>
  <c r="FQ699" i="1"/>
  <c r="DH558" i="3"/>
  <c r="DI558" i="3"/>
  <c r="DF558" i="3"/>
  <c r="DG558" i="3"/>
  <c r="DJ558" i="3" s="1"/>
  <c r="AJ667" i="1"/>
  <c r="DI734" i="3"/>
  <c r="DG734" i="3"/>
  <c r="DH734" i="3"/>
  <c r="DF734" i="3"/>
  <c r="DJ734" i="3" s="1"/>
  <c r="GM351" i="1"/>
  <c r="GN351" i="1" s="1"/>
  <c r="Q901" i="1"/>
  <c r="F918" i="1"/>
  <c r="Q531" i="1"/>
  <c r="CP531" i="1" s="1"/>
  <c r="O531" i="1" s="1"/>
  <c r="S531" i="1"/>
  <c r="U531" i="1"/>
  <c r="P566" i="1"/>
  <c r="EH502" i="1"/>
  <c r="CY343" i="1"/>
  <c r="X343" i="1" s="1"/>
  <c r="GM343" i="1" s="1"/>
  <c r="GN343" i="1" s="1"/>
  <c r="CZ343" i="1"/>
  <c r="Y343" i="1" s="1"/>
  <c r="U825" i="1"/>
  <c r="AH830" i="1" s="1"/>
  <c r="DG485" i="3"/>
  <c r="DH485" i="3"/>
  <c r="DI485" i="3"/>
  <c r="DJ485" i="3" s="1"/>
  <c r="DF485" i="3"/>
  <c r="GA901" i="1"/>
  <c r="ER906" i="1"/>
  <c r="DH457" i="3"/>
  <c r="DI457" i="3"/>
  <c r="DF457" i="3"/>
  <c r="DJ457" i="3" s="1"/>
  <c r="DG457" i="3"/>
  <c r="CY648" i="1"/>
  <c r="X648" i="1" s="1"/>
  <c r="AF667" i="1"/>
  <c r="CZ648" i="1"/>
  <c r="Y648" i="1" s="1"/>
  <c r="CY817" i="1"/>
  <c r="X817" i="1" s="1"/>
  <c r="CZ817" i="1"/>
  <c r="Y817" i="1" s="1"/>
  <c r="CP596" i="1"/>
  <c r="O596" i="1" s="1"/>
  <c r="CF901" i="1"/>
  <c r="AW906" i="1"/>
  <c r="FU319" i="1"/>
  <c r="EL374" i="1"/>
  <c r="EM447" i="1"/>
  <c r="P489" i="1"/>
  <c r="CP660" i="1"/>
  <c r="O660" i="1" s="1"/>
  <c r="GM660" i="1" s="1"/>
  <c r="GN660" i="1" s="1"/>
  <c r="CP817" i="1"/>
  <c r="O817" i="1" s="1"/>
  <c r="GM817" i="1" s="1"/>
  <c r="GN817" i="1" s="1"/>
  <c r="AF282" i="1"/>
  <c r="S287" i="1"/>
  <c r="DI71" i="3"/>
  <c r="DF71" i="3"/>
  <c r="DJ71" i="3" s="1"/>
  <c r="DG71" i="3"/>
  <c r="DH71" i="3"/>
  <c r="V531" i="1"/>
  <c r="F780" i="1"/>
  <c r="AP756" i="1"/>
  <c r="GM520" i="1"/>
  <c r="GN520" i="1" s="1"/>
  <c r="T821" i="1"/>
  <c r="DG52" i="3"/>
  <c r="DF52" i="3"/>
  <c r="DJ52" i="3" s="1"/>
  <c r="DH52" i="3"/>
  <c r="DI52" i="3"/>
  <c r="DF160" i="3"/>
  <c r="DH160" i="3"/>
  <c r="DI160" i="3"/>
  <c r="DG160" i="3"/>
  <c r="DJ160" i="3" s="1"/>
  <c r="DI223" i="3"/>
  <c r="DF223" i="3"/>
  <c r="DJ223" i="3" s="1"/>
  <c r="DG223" i="3"/>
  <c r="DH223" i="3"/>
  <c r="DH302" i="3"/>
  <c r="DG302" i="3"/>
  <c r="DJ302" i="3" s="1"/>
  <c r="DI302" i="3"/>
  <c r="DF302" i="3"/>
  <c r="DH294" i="3"/>
  <c r="DF294" i="3"/>
  <c r="DJ294" i="3" s="1"/>
  <c r="DG294" i="3"/>
  <c r="DI294" i="3"/>
  <c r="DI31" i="3"/>
  <c r="DF31" i="3"/>
  <c r="DJ31" i="3" s="1"/>
  <c r="DG31" i="3"/>
  <c r="DH31" i="3"/>
  <c r="DH540" i="3"/>
  <c r="DF540" i="3"/>
  <c r="DJ540" i="3" s="1"/>
  <c r="DG540" i="3"/>
  <c r="DI540" i="3"/>
  <c r="DG335" i="3"/>
  <c r="DF335" i="3"/>
  <c r="DJ335" i="3" s="1"/>
  <c r="DI335" i="3"/>
  <c r="DH335" i="3"/>
  <c r="DI666" i="3"/>
  <c r="DH666" i="3"/>
  <c r="DF666" i="3"/>
  <c r="DJ666" i="3" s="1"/>
  <c r="DG666" i="3"/>
  <c r="DI353" i="3"/>
  <c r="DF353" i="3"/>
  <c r="DJ353" i="3" s="1"/>
  <c r="DH353" i="3"/>
  <c r="DG353" i="3"/>
  <c r="DI332" i="3"/>
  <c r="DF332" i="3"/>
  <c r="DJ332" i="3" s="1"/>
  <c r="DG332" i="3"/>
  <c r="DH332" i="3"/>
  <c r="DF669" i="3"/>
  <c r="DG669" i="3"/>
  <c r="DH669" i="3"/>
  <c r="DI669" i="3"/>
  <c r="DJ669" i="3" s="1"/>
  <c r="DH668" i="3"/>
  <c r="DF668" i="3"/>
  <c r="DJ668" i="3" s="1"/>
  <c r="DG668" i="3"/>
  <c r="DI668" i="3"/>
  <c r="DI749" i="3"/>
  <c r="DF749" i="3"/>
  <c r="DG749" i="3"/>
  <c r="DJ749" i="3" s="1"/>
  <c r="DH749" i="3"/>
  <c r="DG744" i="3"/>
  <c r="DJ744" i="3" s="1"/>
  <c r="DI744" i="3"/>
  <c r="DF744" i="3"/>
  <c r="DH744" i="3"/>
  <c r="DH408" i="3"/>
  <c r="DF408" i="3"/>
  <c r="DG408" i="3"/>
  <c r="DJ408" i="3" s="1"/>
  <c r="DI408" i="3"/>
  <c r="DF480" i="3"/>
  <c r="DH480" i="3"/>
  <c r="DG480" i="3"/>
  <c r="DJ480" i="3" s="1"/>
  <c r="DI480" i="3"/>
  <c r="DG19" i="3"/>
  <c r="DH19" i="3"/>
  <c r="DI19" i="3"/>
  <c r="DJ19" i="3" s="1"/>
  <c r="DF19" i="3"/>
  <c r="DF448" i="3"/>
  <c r="DJ448" i="3" s="1"/>
  <c r="DG448" i="3"/>
  <c r="DH448" i="3"/>
  <c r="DI448" i="3"/>
  <c r="BY209" i="1"/>
  <c r="AP220" i="1"/>
  <c r="CI220" i="1"/>
  <c r="DF352" i="3"/>
  <c r="DJ352" i="3" s="1"/>
  <c r="DH352" i="3"/>
  <c r="DI352" i="3"/>
  <c r="DG352" i="3"/>
  <c r="DF630" i="3"/>
  <c r="DJ630" i="3" s="1"/>
  <c r="DG630" i="3"/>
  <c r="DH630" i="3"/>
  <c r="DI630" i="3"/>
  <c r="DF696" i="3"/>
  <c r="DG696" i="3"/>
  <c r="DJ696" i="3" s="1"/>
  <c r="DH696" i="3"/>
  <c r="DI696" i="3"/>
  <c r="DF261" i="3"/>
  <c r="DJ261" i="3" s="1"/>
  <c r="DG261" i="3"/>
  <c r="DH261" i="3"/>
  <c r="DI261" i="3"/>
  <c r="Q515" i="1"/>
  <c r="DV557" i="1" s="1"/>
  <c r="P515" i="1"/>
  <c r="W515" i="1"/>
  <c r="DH218" i="3"/>
  <c r="DF218" i="3"/>
  <c r="DJ218" i="3" s="1"/>
  <c r="DG218" i="3"/>
  <c r="DI218" i="3"/>
  <c r="CP451" i="1"/>
  <c r="O451" i="1" s="1"/>
  <c r="GM451" i="1" s="1"/>
  <c r="GN451" i="1" s="1"/>
  <c r="AD470" i="1"/>
  <c r="DG528" i="3"/>
  <c r="DH528" i="3"/>
  <c r="DI528" i="3"/>
  <c r="DF528" i="3"/>
  <c r="DJ528" i="3" s="1"/>
  <c r="DG661" i="3"/>
  <c r="DF661" i="3"/>
  <c r="DJ661" i="3" s="1"/>
  <c r="DI661" i="3"/>
  <c r="DH661" i="3"/>
  <c r="DG167" i="3"/>
  <c r="DH167" i="3"/>
  <c r="DI167" i="3"/>
  <c r="DF167" i="3"/>
  <c r="DJ167" i="3" s="1"/>
  <c r="BC319" i="1"/>
  <c r="F390" i="1"/>
  <c r="GX555" i="1"/>
  <c r="CZ656" i="1"/>
  <c r="Y656" i="1" s="1"/>
  <c r="CY656" i="1"/>
  <c r="X656" i="1" s="1"/>
  <c r="GM656" i="1" s="1"/>
  <c r="GN656" i="1" s="1"/>
  <c r="DH598" i="3"/>
  <c r="DI598" i="3"/>
  <c r="DF598" i="3"/>
  <c r="DJ598" i="3" s="1"/>
  <c r="DG598" i="3"/>
  <c r="GM80" i="1"/>
  <c r="GN80" i="1" s="1"/>
  <c r="CY720" i="1"/>
  <c r="X720" i="1" s="1"/>
  <c r="CZ720" i="1"/>
  <c r="Y720" i="1" s="1"/>
  <c r="GM720" i="1" s="1"/>
  <c r="GO720" i="1" s="1"/>
  <c r="DG47" i="3"/>
  <c r="DH47" i="3"/>
  <c r="DI47" i="3"/>
  <c r="DJ47" i="3" s="1"/>
  <c r="DF47" i="3"/>
  <c r="DG326" i="3"/>
  <c r="DJ326" i="3" s="1"/>
  <c r="DF326" i="3"/>
  <c r="DH326" i="3"/>
  <c r="DI326" i="3"/>
  <c r="DG345" i="3"/>
  <c r="DF345" i="3"/>
  <c r="DH345" i="3"/>
  <c r="DI345" i="3"/>
  <c r="DJ345" i="3" s="1"/>
  <c r="R555" i="1"/>
  <c r="GK555" i="1" s="1"/>
  <c r="CP805" i="1"/>
  <c r="O805" i="1" s="1"/>
  <c r="AC830" i="1"/>
  <c r="AO319" i="1"/>
  <c r="F378" i="1"/>
  <c r="CC502" i="1"/>
  <c r="AT557" i="1"/>
  <c r="DI471" i="3"/>
  <c r="DJ471" i="3" s="1"/>
  <c r="DH471" i="3"/>
  <c r="DF471" i="3"/>
  <c r="DG471" i="3"/>
  <c r="EU646" i="1"/>
  <c r="P683" i="1"/>
  <c r="CG406" i="1"/>
  <c r="AX415" i="1"/>
  <c r="DI317" i="3"/>
  <c r="DH317" i="3"/>
  <c r="DG317" i="3"/>
  <c r="DJ317" i="3" s="1"/>
  <c r="DF317" i="3"/>
  <c r="DF85" i="3"/>
  <c r="DG85" i="3"/>
  <c r="DI85" i="3"/>
  <c r="DJ85" i="3" s="1"/>
  <c r="DH85" i="3"/>
  <c r="CZ535" i="1"/>
  <c r="Y535" i="1" s="1"/>
  <c r="CY535" i="1"/>
  <c r="X535" i="1" s="1"/>
  <c r="CY450" i="1"/>
  <c r="X450" i="1" s="1"/>
  <c r="CZ450" i="1"/>
  <c r="Y450" i="1" s="1"/>
  <c r="DX470" i="1"/>
  <c r="CP524" i="1"/>
  <c r="O524" i="1" s="1"/>
  <c r="R547" i="1"/>
  <c r="GK547" i="1" s="1"/>
  <c r="CP602" i="1"/>
  <c r="O602" i="1" s="1"/>
  <c r="CP659" i="1"/>
  <c r="O659" i="1" s="1"/>
  <c r="CP369" i="1"/>
  <c r="O369" i="1" s="1"/>
  <c r="GM369" i="1" s="1"/>
  <c r="GN369" i="1" s="1"/>
  <c r="CZ595" i="1"/>
  <c r="Y595" i="1" s="1"/>
  <c r="CY595" i="1"/>
  <c r="X595" i="1" s="1"/>
  <c r="GM595" i="1" s="1"/>
  <c r="GN595" i="1" s="1"/>
  <c r="Q454" i="1"/>
  <c r="CP454" i="1" s="1"/>
  <c r="O454" i="1" s="1"/>
  <c r="S454" i="1"/>
  <c r="GM455" i="1"/>
  <c r="GN455" i="1" s="1"/>
  <c r="CP364" i="1"/>
  <c r="O364" i="1" s="1"/>
  <c r="GM364" i="1" s="1"/>
  <c r="GN364" i="1" s="1"/>
  <c r="DG611" i="3"/>
  <c r="DF611" i="3"/>
  <c r="DH611" i="3"/>
  <c r="DI611" i="3"/>
  <c r="DJ611" i="3" s="1"/>
  <c r="GM363" i="1"/>
  <c r="GN363" i="1" s="1"/>
  <c r="CZ215" i="1"/>
  <c r="Y215" i="1" s="1"/>
  <c r="CY215" i="1"/>
  <c r="X215" i="1" s="1"/>
  <c r="CB699" i="1"/>
  <c r="AS724" i="1"/>
  <c r="Q820" i="1"/>
  <c r="CP820" i="1" s="1"/>
  <c r="O820" i="1" s="1"/>
  <c r="GX820" i="1"/>
  <c r="GB830" i="1" s="1"/>
  <c r="R820" i="1"/>
  <c r="GK820" i="1" s="1"/>
  <c r="S820" i="1"/>
  <c r="U820" i="1"/>
  <c r="V820" i="1"/>
  <c r="W820" i="1"/>
  <c r="S901" i="1"/>
  <c r="F921" i="1"/>
  <c r="GX605" i="1"/>
  <c r="CP709" i="1"/>
  <c r="O709" i="1" s="1"/>
  <c r="Q816" i="1"/>
  <c r="DV830" i="1" s="1"/>
  <c r="R816" i="1"/>
  <c r="GK816" i="1" s="1"/>
  <c r="S816" i="1"/>
  <c r="CY706" i="1"/>
  <c r="X706" i="1" s="1"/>
  <c r="GM706" i="1" s="1"/>
  <c r="GO706" i="1" s="1"/>
  <c r="CZ706" i="1"/>
  <c r="Y706" i="1" s="1"/>
  <c r="CZ336" i="1"/>
  <c r="Y336" i="1" s="1"/>
  <c r="CY336" i="1"/>
  <c r="X336" i="1" s="1"/>
  <c r="DH479" i="3"/>
  <c r="DI479" i="3"/>
  <c r="DG479" i="3"/>
  <c r="DJ479" i="3" s="1"/>
  <c r="DF479" i="3"/>
  <c r="AG220" i="1"/>
  <c r="CP955" i="1"/>
  <c r="O955" i="1" s="1"/>
  <c r="GM955" i="1" s="1"/>
  <c r="GP955" i="1" s="1"/>
  <c r="V816" i="1"/>
  <c r="P461" i="1"/>
  <c r="Q824" i="1"/>
  <c r="P824" i="1"/>
  <c r="CP824" i="1" s="1"/>
  <c r="O824" i="1" s="1"/>
  <c r="R824" i="1"/>
  <c r="GK824" i="1" s="1"/>
  <c r="W824" i="1"/>
  <c r="EB830" i="1" s="1"/>
  <c r="DG431" i="3"/>
  <c r="DF431" i="3"/>
  <c r="DJ431" i="3" s="1"/>
  <c r="DI431" i="3"/>
  <c r="DH431" i="3"/>
  <c r="EM374" i="1"/>
  <c r="FV319" i="1"/>
  <c r="W604" i="1"/>
  <c r="EB614" i="1" s="1"/>
  <c r="P282" i="1"/>
  <c r="F290" i="1"/>
  <c r="BZ646" i="1"/>
  <c r="AQ667" i="1"/>
  <c r="CZ331" i="1"/>
  <c r="Y331" i="1" s="1"/>
  <c r="CY331" i="1"/>
  <c r="X331" i="1" s="1"/>
  <c r="S605" i="1"/>
  <c r="P915" i="1"/>
  <c r="EH901" i="1"/>
  <c r="DH567" i="3"/>
  <c r="DI567" i="3"/>
  <c r="DG567" i="3"/>
  <c r="DF567" i="3"/>
  <c r="DJ567" i="3" s="1"/>
  <c r="DI717" i="3"/>
  <c r="DG717" i="3"/>
  <c r="DH717" i="3"/>
  <c r="DF717" i="3"/>
  <c r="DJ717" i="3" s="1"/>
  <c r="P370" i="1"/>
  <c r="Q370" i="1"/>
  <c r="T370" i="1"/>
  <c r="U370" i="1"/>
  <c r="R370" i="1"/>
  <c r="GK370" i="1" s="1"/>
  <c r="S370" i="1"/>
  <c r="P731" i="1"/>
  <c r="EP699" i="1"/>
  <c r="DJ938" i="1"/>
  <c r="P971" i="1"/>
  <c r="AT209" i="1"/>
  <c r="F238" i="1"/>
  <c r="CE901" i="1"/>
  <c r="AV906" i="1"/>
  <c r="AT470" i="1"/>
  <c r="CC447" i="1"/>
  <c r="BY699" i="1"/>
  <c r="AP724" i="1"/>
  <c r="CI724" i="1"/>
  <c r="CY125" i="1"/>
  <c r="X125" i="1" s="1"/>
  <c r="CZ125" i="1"/>
  <c r="Y125" i="1" s="1"/>
  <c r="F306" i="1"/>
  <c r="AU282" i="1"/>
  <c r="V826" i="1"/>
  <c r="EP220" i="1"/>
  <c r="FY209" i="1"/>
  <c r="AU589" i="1"/>
  <c r="F633" i="1"/>
  <c r="CP943" i="1"/>
  <c r="O943" i="1" s="1"/>
  <c r="U604" i="1"/>
  <c r="P889" i="1"/>
  <c r="ES862" i="1"/>
  <c r="CZ660" i="1"/>
  <c r="Y660" i="1" s="1"/>
  <c r="CY660" i="1"/>
  <c r="X660" i="1" s="1"/>
  <c r="EP287" i="1"/>
  <c r="FY282" i="1"/>
  <c r="CY366" i="1"/>
  <c r="X366" i="1" s="1"/>
  <c r="GM366" i="1" s="1"/>
  <c r="GN366" i="1" s="1"/>
  <c r="CZ366" i="1"/>
  <c r="Y366" i="1" s="1"/>
  <c r="CY813" i="1"/>
  <c r="X813" i="1" s="1"/>
  <c r="CZ813" i="1"/>
  <c r="Y813" i="1" s="1"/>
  <c r="AK282" i="1"/>
  <c r="X287" i="1"/>
  <c r="AQ862" i="1"/>
  <c r="F879" i="1"/>
  <c r="DF315" i="3"/>
  <c r="DJ315" i="3" s="1"/>
  <c r="DI315" i="3"/>
  <c r="DH315" i="3"/>
  <c r="DG315" i="3"/>
  <c r="DG157" i="3"/>
  <c r="DI157" i="3"/>
  <c r="DH157" i="3"/>
  <c r="DF157" i="3"/>
  <c r="DJ157" i="3" s="1"/>
  <c r="DF555" i="3"/>
  <c r="DJ555" i="3" s="1"/>
  <c r="DG555" i="3"/>
  <c r="DH555" i="3"/>
  <c r="DI555" i="3"/>
  <c r="DF626" i="3"/>
  <c r="DG626" i="3"/>
  <c r="DJ626" i="3" s="1"/>
  <c r="DI626" i="3"/>
  <c r="DH626" i="3"/>
  <c r="DF663" i="3"/>
  <c r="DH663" i="3"/>
  <c r="DI663" i="3"/>
  <c r="DJ663" i="3" s="1"/>
  <c r="DG663" i="3"/>
  <c r="DG151" i="3"/>
  <c r="DJ151" i="3" s="1"/>
  <c r="DH151" i="3"/>
  <c r="DI151" i="3"/>
  <c r="DF151" i="3"/>
  <c r="CP68" i="1"/>
  <c r="O68" i="1" s="1"/>
  <c r="P440" i="1"/>
  <c r="EV406" i="1"/>
  <c r="DG498" i="3"/>
  <c r="DJ498" i="3" s="1"/>
  <c r="DH498" i="3"/>
  <c r="DI498" i="3"/>
  <c r="DF498" i="3"/>
  <c r="DG447" i="3"/>
  <c r="DH447" i="3"/>
  <c r="DI447" i="3"/>
  <c r="DF447" i="3"/>
  <c r="DJ447" i="3" s="1"/>
  <c r="GK322" i="1"/>
  <c r="DF562" i="3"/>
  <c r="DJ562" i="3" s="1"/>
  <c r="DG562" i="3"/>
  <c r="DH562" i="3"/>
  <c r="DI562" i="3"/>
  <c r="DF689" i="3"/>
  <c r="DJ689" i="3" s="1"/>
  <c r="DG689" i="3"/>
  <c r="DH689" i="3"/>
  <c r="DI689" i="3"/>
  <c r="DI49" i="3"/>
  <c r="DF49" i="3"/>
  <c r="DG49" i="3"/>
  <c r="DJ49" i="3" s="1"/>
  <c r="DH49" i="3"/>
  <c r="P466" i="1"/>
  <c r="Q466" i="1"/>
  <c r="CY826" i="1"/>
  <c r="X826" i="1" s="1"/>
  <c r="CZ826" i="1"/>
  <c r="Y826" i="1" s="1"/>
  <c r="Q462" i="1"/>
  <c r="GX462" i="1"/>
  <c r="GB470" i="1" s="1"/>
  <c r="U462" i="1"/>
  <c r="P462" i="1"/>
  <c r="W462" i="1"/>
  <c r="R462" i="1"/>
  <c r="GK462" i="1" s="1"/>
  <c r="S462" i="1"/>
  <c r="CP459" i="1"/>
  <c r="O459" i="1" s="1"/>
  <c r="GM459" i="1" s="1"/>
  <c r="GN459" i="1" s="1"/>
  <c r="DH530" i="3"/>
  <c r="DI530" i="3"/>
  <c r="DJ530" i="3" s="1"/>
  <c r="DG530" i="3"/>
  <c r="DF530" i="3"/>
  <c r="BB699" i="1"/>
  <c r="F737" i="1"/>
  <c r="CP946" i="1"/>
  <c r="O946" i="1" s="1"/>
  <c r="GK806" i="1"/>
  <c r="CY529" i="1"/>
  <c r="X529" i="1" s="1"/>
  <c r="CZ529" i="1"/>
  <c r="Y529" i="1" s="1"/>
  <c r="AQ830" i="1"/>
  <c r="BZ803" i="1"/>
  <c r="CY537" i="1"/>
  <c r="X537" i="1" s="1"/>
  <c r="GM537" i="1" s="1"/>
  <c r="GN537" i="1" s="1"/>
  <c r="CZ537" i="1"/>
  <c r="Y537" i="1" s="1"/>
  <c r="DI706" i="3"/>
  <c r="DG706" i="3"/>
  <c r="DJ706" i="3" s="1"/>
  <c r="DH706" i="3"/>
  <c r="DF706" i="3"/>
  <c r="CP216" i="1"/>
  <c r="O216" i="1" s="1"/>
  <c r="CY658" i="1"/>
  <c r="X658" i="1" s="1"/>
  <c r="CZ658" i="1"/>
  <c r="Y658" i="1" s="1"/>
  <c r="AP862" i="1"/>
  <c r="F878" i="1"/>
  <c r="DF633" i="3"/>
  <c r="DI633" i="3"/>
  <c r="DJ633" i="3" s="1"/>
  <c r="DH633" i="3"/>
  <c r="DG633" i="3"/>
  <c r="DG722" i="3"/>
  <c r="DJ722" i="3" s="1"/>
  <c r="DI722" i="3"/>
  <c r="DF722" i="3"/>
  <c r="DH722" i="3"/>
  <c r="DI46" i="3"/>
  <c r="DH46" i="3"/>
  <c r="DF46" i="3"/>
  <c r="DJ46" i="3" s="1"/>
  <c r="DG46" i="3"/>
  <c r="DI617" i="3"/>
  <c r="DF617" i="3"/>
  <c r="DG617" i="3"/>
  <c r="DJ617" i="3" s="1"/>
  <c r="DH617" i="3"/>
  <c r="DF584" i="3"/>
  <c r="DJ584" i="3" s="1"/>
  <c r="DG584" i="3"/>
  <c r="DH584" i="3"/>
  <c r="DI584" i="3"/>
  <c r="DG688" i="3"/>
  <c r="DI688" i="3"/>
  <c r="DH688" i="3"/>
  <c r="DF688" i="3"/>
  <c r="DJ688" i="3" s="1"/>
  <c r="DV724" i="1"/>
  <c r="DW667" i="1"/>
  <c r="GK649" i="1"/>
  <c r="CP721" i="1"/>
  <c r="O721" i="1" s="1"/>
  <c r="GM721" i="1" s="1"/>
  <c r="GO721" i="1" s="1"/>
  <c r="GB614" i="1"/>
  <c r="CY349" i="1"/>
  <c r="X349" i="1" s="1"/>
  <c r="CZ349" i="1"/>
  <c r="Y349" i="1" s="1"/>
  <c r="CY701" i="1"/>
  <c r="X701" i="1" s="1"/>
  <c r="CZ701" i="1"/>
  <c r="Y701" i="1" s="1"/>
  <c r="EI830" i="1"/>
  <c r="FY830" i="1"/>
  <c r="FR803" i="1"/>
  <c r="AX667" i="1"/>
  <c r="CG646" i="1"/>
  <c r="P197" i="1"/>
  <c r="ES172" i="1"/>
  <c r="AX771" i="1"/>
  <c r="CG756" i="1"/>
  <c r="AP470" i="1"/>
  <c r="BY447" i="1"/>
  <c r="CI470" i="1"/>
  <c r="CY70" i="1"/>
  <c r="X70" i="1" s="1"/>
  <c r="CZ70" i="1"/>
  <c r="Y70" i="1" s="1"/>
  <c r="CG830" i="1"/>
  <c r="GM606" i="1"/>
  <c r="GN606" i="1" s="1"/>
  <c r="FT699" i="1"/>
  <c r="EK724" i="1"/>
  <c r="AY906" i="1"/>
  <c r="CH901" i="1"/>
  <c r="CY662" i="1"/>
  <c r="X662" i="1" s="1"/>
  <c r="CZ662" i="1"/>
  <c r="Y662" i="1" s="1"/>
  <c r="CP806" i="1"/>
  <c r="O806" i="1" s="1"/>
  <c r="DH233" i="3"/>
  <c r="DI233" i="3"/>
  <c r="DF233" i="3"/>
  <c r="DJ233" i="3" s="1"/>
  <c r="DG233" i="3"/>
  <c r="CY355" i="1"/>
  <c r="X355" i="1" s="1"/>
  <c r="CZ355" i="1"/>
  <c r="Y355" i="1" s="1"/>
  <c r="CP355" i="1"/>
  <c r="O355" i="1" s="1"/>
  <c r="GM355" i="1" s="1"/>
  <c r="GN355" i="1" s="1"/>
  <c r="CY350" i="1"/>
  <c r="X350" i="1" s="1"/>
  <c r="CZ350" i="1"/>
  <c r="Y350" i="1" s="1"/>
  <c r="DF649" i="3"/>
  <c r="DJ649" i="3" s="1"/>
  <c r="DG649" i="3"/>
  <c r="DH649" i="3"/>
  <c r="DI649" i="3"/>
  <c r="Q367" i="1"/>
  <c r="AD374" i="1" s="1"/>
  <c r="P367" i="1"/>
  <c r="CP367" i="1" s="1"/>
  <c r="O367" i="1" s="1"/>
  <c r="R367" i="1"/>
  <c r="GK367" i="1" s="1"/>
  <c r="DH501" i="3"/>
  <c r="DF501" i="3"/>
  <c r="DG501" i="3"/>
  <c r="DI501" i="3"/>
  <c r="DJ501" i="3" s="1"/>
  <c r="EG406" i="1"/>
  <c r="P419" i="1"/>
  <c r="DH279" i="3"/>
  <c r="DI279" i="3"/>
  <c r="DF279" i="3"/>
  <c r="DJ279" i="3" s="1"/>
  <c r="DG279" i="3"/>
  <c r="DH625" i="3"/>
  <c r="DG625" i="3"/>
  <c r="DF625" i="3"/>
  <c r="DI625" i="3"/>
  <c r="DJ625" i="3" s="1"/>
  <c r="CP175" i="1"/>
  <c r="O175" i="1" s="1"/>
  <c r="CY717" i="1"/>
  <c r="X717" i="1" s="1"/>
  <c r="CZ717" i="1"/>
  <c r="Y717" i="1" s="1"/>
  <c r="DH462" i="3"/>
  <c r="DI462" i="3"/>
  <c r="DF462" i="3"/>
  <c r="DG462" i="3"/>
  <c r="DJ462" i="3" s="1"/>
  <c r="DI39" i="3"/>
  <c r="DG39" i="3"/>
  <c r="DF39" i="3"/>
  <c r="DJ39" i="3" s="1"/>
  <c r="DH39" i="3"/>
  <c r="DF344" i="3"/>
  <c r="DJ344" i="3" s="1"/>
  <c r="DG344" i="3"/>
  <c r="DH344" i="3"/>
  <c r="DI344" i="3"/>
  <c r="DF477" i="3"/>
  <c r="DJ477" i="3" s="1"/>
  <c r="DG477" i="3"/>
  <c r="DI477" i="3"/>
  <c r="DH477" i="3"/>
  <c r="DH32" i="3"/>
  <c r="DI32" i="3"/>
  <c r="DJ32" i="3" s="1"/>
  <c r="DF32" i="3"/>
  <c r="DG32" i="3"/>
  <c r="DF34" i="3"/>
  <c r="DJ34" i="3" s="1"/>
  <c r="DG34" i="3"/>
  <c r="DH34" i="3"/>
  <c r="DI34" i="3"/>
  <c r="CY819" i="1"/>
  <c r="X819" i="1" s="1"/>
  <c r="GM819" i="1" s="1"/>
  <c r="GN819" i="1" s="1"/>
  <c r="CZ819" i="1"/>
  <c r="Y819" i="1" s="1"/>
  <c r="F294" i="1"/>
  <c r="AX282" i="1"/>
  <c r="BC447" i="1"/>
  <c r="F486" i="1"/>
  <c r="DF87" i="3"/>
  <c r="DG87" i="3"/>
  <c r="DJ87" i="3" s="1"/>
  <c r="DI87" i="3"/>
  <c r="DH87" i="3"/>
  <c r="DF227" i="3"/>
  <c r="DI227" i="3"/>
  <c r="DJ227" i="3" s="1"/>
  <c r="DG227" i="3"/>
  <c r="DH227" i="3"/>
  <c r="DF387" i="3"/>
  <c r="DG387" i="3"/>
  <c r="DH387" i="3"/>
  <c r="DI387" i="3"/>
  <c r="DJ387" i="3" s="1"/>
  <c r="DI388" i="3"/>
  <c r="DF388" i="3"/>
  <c r="DG388" i="3"/>
  <c r="DJ388" i="3" s="1"/>
  <c r="DH388" i="3"/>
  <c r="DF43" i="3"/>
  <c r="DJ43" i="3" s="1"/>
  <c r="DG43" i="3"/>
  <c r="DH43" i="3"/>
  <c r="DI43" i="3"/>
  <c r="DH552" i="3"/>
  <c r="DF552" i="3"/>
  <c r="DG552" i="3"/>
  <c r="DJ552" i="3" s="1"/>
  <c r="DI552" i="3"/>
  <c r="DF691" i="3"/>
  <c r="DJ691" i="3" s="1"/>
  <c r="DG691" i="3"/>
  <c r="DH691" i="3"/>
  <c r="DI691" i="3"/>
  <c r="DH189" i="3"/>
  <c r="DF189" i="3"/>
  <c r="DG189" i="3"/>
  <c r="DJ189" i="3" s="1"/>
  <c r="DI189" i="3"/>
  <c r="DI356" i="3"/>
  <c r="DH356" i="3"/>
  <c r="DG356" i="3"/>
  <c r="DF356" i="3"/>
  <c r="DJ356" i="3" s="1"/>
  <c r="DI382" i="3"/>
  <c r="DG382" i="3"/>
  <c r="DJ382" i="3" s="1"/>
  <c r="DF382" i="3"/>
  <c r="DH382" i="3"/>
  <c r="DF211" i="3"/>
  <c r="DG211" i="3"/>
  <c r="DH211" i="3"/>
  <c r="DI211" i="3"/>
  <c r="DJ211" i="3" s="1"/>
  <c r="DF692" i="3"/>
  <c r="DH692" i="3"/>
  <c r="DI692" i="3"/>
  <c r="DJ692" i="3" s="1"/>
  <c r="DG692" i="3"/>
  <c r="DH165" i="3"/>
  <c r="DI165" i="3"/>
  <c r="DF165" i="3"/>
  <c r="DJ165" i="3" s="1"/>
  <c r="DG165" i="3"/>
  <c r="DH465" i="3"/>
  <c r="DI465" i="3"/>
  <c r="DJ465" i="3" s="1"/>
  <c r="DF465" i="3"/>
  <c r="DG465" i="3"/>
  <c r="DF750" i="3"/>
  <c r="DH750" i="3"/>
  <c r="DI750" i="3"/>
  <c r="DG750" i="3"/>
  <c r="DJ750" i="3" s="1"/>
  <c r="DF213" i="3"/>
  <c r="DJ213" i="3" s="1"/>
  <c r="DG213" i="3"/>
  <c r="DH213" i="3"/>
  <c r="DI213" i="3"/>
  <c r="DG426" i="3"/>
  <c r="DJ426" i="3" s="1"/>
  <c r="DI426" i="3"/>
  <c r="DH426" i="3"/>
  <c r="DF426" i="3"/>
  <c r="DF303" i="3"/>
  <c r="DH303" i="3"/>
  <c r="DI303" i="3"/>
  <c r="DG303" i="3"/>
  <c r="DJ303" i="3" s="1"/>
  <c r="DH551" i="3"/>
  <c r="DI551" i="3"/>
  <c r="DJ551" i="3" s="1"/>
  <c r="DF551" i="3"/>
  <c r="DG551" i="3"/>
  <c r="CP79" i="1"/>
  <c r="O79" i="1" s="1"/>
  <c r="DF92" i="3"/>
  <c r="DG92" i="3"/>
  <c r="DJ92" i="3" s="1"/>
  <c r="DH92" i="3"/>
  <c r="DI92" i="3"/>
  <c r="DF580" i="3"/>
  <c r="DJ580" i="3" s="1"/>
  <c r="DG580" i="3"/>
  <c r="DH580" i="3"/>
  <c r="DI580" i="3"/>
  <c r="GA220" i="1"/>
  <c r="EH220" i="1"/>
  <c r="FQ209" i="1"/>
  <c r="DG299" i="3"/>
  <c r="DF299" i="3"/>
  <c r="DJ299" i="3" s="1"/>
  <c r="DH299" i="3"/>
  <c r="DI299" i="3"/>
  <c r="DF650" i="3"/>
  <c r="DJ650" i="3" s="1"/>
  <c r="DG650" i="3"/>
  <c r="DH650" i="3"/>
  <c r="DI650" i="3"/>
  <c r="F87" i="1"/>
  <c r="AO64" i="1"/>
  <c r="AO250" i="1"/>
  <c r="BZ209" i="1"/>
  <c r="AQ220" i="1"/>
  <c r="CG220" i="1"/>
  <c r="DG254" i="3"/>
  <c r="DJ254" i="3" s="1"/>
  <c r="DI254" i="3"/>
  <c r="DH254" i="3"/>
  <c r="DF254" i="3"/>
  <c r="DF393" i="3"/>
  <c r="DJ393" i="3" s="1"/>
  <c r="DH393" i="3"/>
  <c r="DG393" i="3"/>
  <c r="DI393" i="3"/>
  <c r="DF187" i="3"/>
  <c r="DH187" i="3"/>
  <c r="DI187" i="3"/>
  <c r="DG187" i="3"/>
  <c r="DJ187" i="3" s="1"/>
  <c r="DG593" i="3"/>
  <c r="DJ593" i="3" s="1"/>
  <c r="DF593" i="3"/>
  <c r="DH593" i="3"/>
  <c r="DI593" i="3"/>
  <c r="DY470" i="1"/>
  <c r="CY548" i="1"/>
  <c r="X548" i="1" s="1"/>
  <c r="GM548" i="1" s="1"/>
  <c r="GN548" i="1" s="1"/>
  <c r="CZ548" i="1"/>
  <c r="Y548" i="1" s="1"/>
  <c r="DI95" i="3"/>
  <c r="DF95" i="3"/>
  <c r="DJ95" i="3" s="1"/>
  <c r="DG95" i="3"/>
  <c r="DH95" i="3"/>
  <c r="DG280" i="3"/>
  <c r="DH280" i="3"/>
  <c r="DI280" i="3"/>
  <c r="DF280" i="3"/>
  <c r="DJ280" i="3" s="1"/>
  <c r="CZ464" i="1"/>
  <c r="Y464" i="1" s="1"/>
  <c r="CY464" i="1"/>
  <c r="X464" i="1" s="1"/>
  <c r="GM464" i="1" s="1"/>
  <c r="GN464" i="1" s="1"/>
  <c r="DG527" i="3"/>
  <c r="DH527" i="3"/>
  <c r="DI527" i="3"/>
  <c r="DF527" i="3"/>
  <c r="DJ527" i="3" s="1"/>
  <c r="DG699" i="3"/>
  <c r="DH699" i="3"/>
  <c r="DI699" i="3"/>
  <c r="DF699" i="3"/>
  <c r="DJ699" i="3" s="1"/>
  <c r="P177" i="1"/>
  <c r="CF177" i="1"/>
  <c r="CH177" i="1"/>
  <c r="CE177" i="1"/>
  <c r="AC172" i="1"/>
  <c r="DI161" i="3"/>
  <c r="DG161" i="3"/>
  <c r="DJ161" i="3" s="1"/>
  <c r="DH161" i="3"/>
  <c r="DF161" i="3"/>
  <c r="Q519" i="1"/>
  <c r="P519" i="1"/>
  <c r="U519" i="1"/>
  <c r="DZ557" i="1" s="1"/>
  <c r="CZ659" i="1"/>
  <c r="Y659" i="1" s="1"/>
  <c r="CY659" i="1"/>
  <c r="X659" i="1" s="1"/>
  <c r="DF418" i="3"/>
  <c r="DG418" i="3"/>
  <c r="DH418" i="3"/>
  <c r="DI418" i="3"/>
  <c r="DJ418" i="3" s="1"/>
  <c r="BD319" i="1"/>
  <c r="F399" i="1"/>
  <c r="DF590" i="3"/>
  <c r="DJ590" i="3" s="1"/>
  <c r="DH590" i="3"/>
  <c r="DG590" i="3"/>
  <c r="DI590" i="3"/>
  <c r="DF354" i="3"/>
  <c r="DJ354" i="3" s="1"/>
  <c r="DG354" i="3"/>
  <c r="DH354" i="3"/>
  <c r="DI354" i="3"/>
  <c r="EA614" i="1"/>
  <c r="CY335" i="1"/>
  <c r="X335" i="1" s="1"/>
  <c r="CZ335" i="1"/>
  <c r="Y335" i="1" s="1"/>
  <c r="CP540" i="1"/>
  <c r="O540" i="1" s="1"/>
  <c r="W825" i="1"/>
  <c r="DF496" i="3"/>
  <c r="DJ496" i="3" s="1"/>
  <c r="DG496" i="3"/>
  <c r="DH496" i="3"/>
  <c r="DI496" i="3"/>
  <c r="F419" i="1"/>
  <c r="AO406" i="1"/>
  <c r="DH320" i="3"/>
  <c r="DI320" i="3"/>
  <c r="DG320" i="3"/>
  <c r="DF320" i="3"/>
  <c r="DJ320" i="3" s="1"/>
  <c r="Q651" i="1"/>
  <c r="V651" i="1"/>
  <c r="EA667" i="1" s="1"/>
  <c r="U651" i="1"/>
  <c r="DZ667" i="1" s="1"/>
  <c r="T651" i="1"/>
  <c r="DY667" i="1" s="1"/>
  <c r="P202" i="1"/>
  <c r="EV172" i="1"/>
  <c r="CP336" i="1"/>
  <c r="O336" i="1" s="1"/>
  <c r="GM336" i="1" s="1"/>
  <c r="GN336" i="1" s="1"/>
  <c r="Q452" i="1"/>
  <c r="DV470" i="1" s="1"/>
  <c r="V452" i="1"/>
  <c r="U452" i="1"/>
  <c r="DZ470" i="1" s="1"/>
  <c r="CP128" i="1"/>
  <c r="O128" i="1" s="1"/>
  <c r="DH532" i="3"/>
  <c r="DF532" i="3"/>
  <c r="DJ532" i="3" s="1"/>
  <c r="DI532" i="3"/>
  <c r="DG532" i="3"/>
  <c r="CY702" i="1"/>
  <c r="X702" i="1" s="1"/>
  <c r="CZ702" i="1"/>
  <c r="Y702" i="1" s="1"/>
  <c r="FU502" i="1"/>
  <c r="EL557" i="1"/>
  <c r="AQ140" i="1"/>
  <c r="BZ115" i="1"/>
  <c r="CG140" i="1"/>
  <c r="CI140" i="1"/>
  <c r="CZ520" i="1"/>
  <c r="Y520" i="1" s="1"/>
  <c r="CY520" i="1"/>
  <c r="X520" i="1" s="1"/>
  <c r="CZ719" i="1"/>
  <c r="Y719" i="1" s="1"/>
  <c r="CY719" i="1"/>
  <c r="X719" i="1" s="1"/>
  <c r="CY362" i="1"/>
  <c r="X362" i="1" s="1"/>
  <c r="GM362" i="1" s="1"/>
  <c r="GN362" i="1" s="1"/>
  <c r="CZ362" i="1"/>
  <c r="Y362" i="1" s="1"/>
  <c r="CY609" i="1"/>
  <c r="X609" i="1" s="1"/>
  <c r="GM609" i="1" s="1"/>
  <c r="GN609" i="1" s="1"/>
  <c r="CZ609" i="1"/>
  <c r="Y609" i="1" s="1"/>
  <c r="CP767" i="1"/>
  <c r="O767" i="1" s="1"/>
  <c r="GM767" i="1" s="1"/>
  <c r="GN767" i="1" s="1"/>
  <c r="T527" i="1"/>
  <c r="DF698" i="3"/>
  <c r="DJ698" i="3" s="1"/>
  <c r="DG698" i="3"/>
  <c r="DH698" i="3"/>
  <c r="DI698" i="3"/>
  <c r="CY606" i="1"/>
  <c r="X606" i="1" s="1"/>
  <c r="CZ606" i="1"/>
  <c r="Y606" i="1" s="1"/>
  <c r="GA172" i="1"/>
  <c r="ER177" i="1"/>
  <c r="DF483" i="3"/>
  <c r="DJ483" i="3" s="1"/>
  <c r="DG483" i="3"/>
  <c r="DH483" i="3"/>
  <c r="DI483" i="3"/>
  <c r="CP951" i="1"/>
  <c r="O951" i="1" s="1"/>
  <c r="DU957" i="1"/>
  <c r="CY506" i="1"/>
  <c r="X506" i="1" s="1"/>
  <c r="CZ506" i="1"/>
  <c r="Y506" i="1" s="1"/>
  <c r="GB771" i="1"/>
  <c r="CY811" i="1"/>
  <c r="X811" i="1" s="1"/>
  <c r="CZ811" i="1"/>
  <c r="Y811" i="1" s="1"/>
  <c r="T519" i="1"/>
  <c r="P99" i="1"/>
  <c r="EU64" i="1"/>
  <c r="EU250" i="1"/>
  <c r="CY126" i="1"/>
  <c r="X126" i="1" s="1"/>
  <c r="CZ126" i="1"/>
  <c r="Y126" i="1" s="1"/>
  <c r="CP504" i="1"/>
  <c r="O504" i="1" s="1"/>
  <c r="P87" i="1"/>
  <c r="EG64" i="1"/>
  <c r="EG250" i="1"/>
  <c r="DG587" i="3"/>
  <c r="DF587" i="3"/>
  <c r="DH587" i="3"/>
  <c r="DI587" i="3"/>
  <c r="DJ587" i="3" s="1"/>
  <c r="DF729" i="3"/>
  <c r="DJ729" i="3" s="1"/>
  <c r="DG729" i="3"/>
  <c r="DH729" i="3"/>
  <c r="DI729" i="3"/>
  <c r="CP952" i="1"/>
  <c r="O952" i="1" s="1"/>
  <c r="CZ764" i="1"/>
  <c r="Y764" i="1" s="1"/>
  <c r="CY764" i="1"/>
  <c r="X764" i="1" s="1"/>
  <c r="DF716" i="3"/>
  <c r="DJ716" i="3" s="1"/>
  <c r="DG716" i="3"/>
  <c r="DH716" i="3"/>
  <c r="DI716" i="3"/>
  <c r="CY593" i="1"/>
  <c r="X593" i="1" s="1"/>
  <c r="CZ593" i="1"/>
  <c r="Y593" i="1" s="1"/>
  <c r="GM593" i="1" s="1"/>
  <c r="GN593" i="1" s="1"/>
  <c r="EV699" i="1"/>
  <c r="P749" i="1"/>
  <c r="CY814" i="1"/>
  <c r="X814" i="1" s="1"/>
  <c r="CZ814" i="1"/>
  <c r="Y814" i="1" s="1"/>
  <c r="DI564" i="3"/>
  <c r="DF564" i="3"/>
  <c r="DJ564" i="3" s="1"/>
  <c r="DG564" i="3"/>
  <c r="DH564" i="3"/>
  <c r="DI703" i="3"/>
  <c r="DJ703" i="3" s="1"/>
  <c r="DF703" i="3"/>
  <c r="DG703" i="3"/>
  <c r="DH703" i="3"/>
  <c r="DG709" i="3"/>
  <c r="DH709" i="3"/>
  <c r="DI709" i="3"/>
  <c r="DF709" i="3"/>
  <c r="DJ709" i="3" s="1"/>
  <c r="DH290" i="3"/>
  <c r="DI290" i="3"/>
  <c r="DF290" i="3"/>
  <c r="DG290" i="3"/>
  <c r="DJ290" i="3" s="1"/>
  <c r="CY332" i="1"/>
  <c r="X332" i="1" s="1"/>
  <c r="GM332" i="1" s="1"/>
  <c r="GN332" i="1" s="1"/>
  <c r="CZ332" i="1"/>
  <c r="Y332" i="1" s="1"/>
  <c r="DF266" i="3"/>
  <c r="DG266" i="3"/>
  <c r="DJ266" i="3" s="1"/>
  <c r="DH266" i="3"/>
  <c r="DI266" i="3"/>
  <c r="CZ330" i="1"/>
  <c r="Y330" i="1" s="1"/>
  <c r="CY330" i="1"/>
  <c r="X330" i="1" s="1"/>
  <c r="CP330" i="1"/>
  <c r="O330" i="1" s="1"/>
  <c r="GM330" i="1" s="1"/>
  <c r="GN330" i="1" s="1"/>
  <c r="F909" i="1"/>
  <c r="P901" i="1"/>
  <c r="GK592" i="1"/>
  <c r="DW614" i="1"/>
  <c r="CZ721" i="1"/>
  <c r="Y721" i="1" s="1"/>
  <c r="CY721" i="1"/>
  <c r="X721" i="1" s="1"/>
  <c r="W367" i="1"/>
  <c r="AJ374" i="1" s="1"/>
  <c r="W172" i="1"/>
  <c r="F201" i="1"/>
  <c r="CZ453" i="1"/>
  <c r="Y453" i="1" s="1"/>
  <c r="CY453" i="1"/>
  <c r="X453" i="1" s="1"/>
  <c r="F686" i="1"/>
  <c r="AU646" i="1"/>
  <c r="P150" i="1"/>
  <c r="EI115" i="1"/>
  <c r="EI209" i="1"/>
  <c r="P230" i="1"/>
  <c r="DL901" i="1"/>
  <c r="P927" i="1"/>
  <c r="CI756" i="1"/>
  <c r="AZ771" i="1"/>
  <c r="CP535" i="1"/>
  <c r="O535" i="1" s="1"/>
  <c r="FU756" i="1"/>
  <c r="EL771" i="1"/>
  <c r="Q704" i="1"/>
  <c r="W704" i="1"/>
  <c r="EB724" i="1" s="1"/>
  <c r="P704" i="1"/>
  <c r="T704" i="1"/>
  <c r="DY724" i="1" s="1"/>
  <c r="U704" i="1"/>
  <c r="DZ724" i="1" s="1"/>
  <c r="V704" i="1"/>
  <c r="EA724" i="1" s="1"/>
  <c r="DV172" i="1"/>
  <c r="DI177" i="1"/>
  <c r="EI374" i="1"/>
  <c r="FR319" i="1"/>
  <c r="AJ724" i="1"/>
  <c r="AZ938" i="1"/>
  <c r="F968" i="1"/>
  <c r="DF210" i="3"/>
  <c r="DJ210" i="3" s="1"/>
  <c r="DG210" i="3"/>
  <c r="DH210" i="3"/>
  <c r="DI210" i="3"/>
  <c r="CP665" i="1"/>
  <c r="O665" i="1" s="1"/>
  <c r="GM665" i="1" s="1"/>
  <c r="GN665" i="1" s="1"/>
  <c r="CY357" i="1"/>
  <c r="X357" i="1" s="1"/>
  <c r="CZ357" i="1"/>
  <c r="Y357" i="1" s="1"/>
  <c r="GX704" i="1"/>
  <c r="GB724" i="1" s="1"/>
  <c r="CZ338" i="1"/>
  <c r="Y338" i="1" s="1"/>
  <c r="CY338" i="1"/>
  <c r="X338" i="1" s="1"/>
  <c r="GM338" i="1" s="1"/>
  <c r="GN338" i="1" s="1"/>
  <c r="CY214" i="1"/>
  <c r="X214" i="1" s="1"/>
  <c r="EC220" i="1" s="1"/>
  <c r="CZ214" i="1"/>
  <c r="Y214" i="1" s="1"/>
  <c r="ED220" i="1" s="1"/>
  <c r="DI557" i="3"/>
  <c r="DJ557" i="3" s="1"/>
  <c r="DG557" i="3"/>
  <c r="DH557" i="3"/>
  <c r="DF557" i="3"/>
  <c r="F239" i="1"/>
  <c r="AU209" i="1"/>
  <c r="CZ466" i="1"/>
  <c r="Y466" i="1" s="1"/>
  <c r="CY466" i="1"/>
  <c r="X466" i="1" s="1"/>
  <c r="DG90" i="3"/>
  <c r="DF90" i="3"/>
  <c r="DJ90" i="3" s="1"/>
  <c r="DH90" i="3"/>
  <c r="DI90" i="3"/>
  <c r="DH430" i="3"/>
  <c r="DI430" i="3"/>
  <c r="DF430" i="3"/>
  <c r="DG430" i="3"/>
  <c r="DJ430" i="3" s="1"/>
  <c r="DF502" i="3"/>
  <c r="DG502" i="3"/>
  <c r="DJ502" i="3" s="1"/>
  <c r="DH502" i="3"/>
  <c r="DI502" i="3"/>
  <c r="ES667" i="1"/>
  <c r="GB646" i="1"/>
  <c r="DF328" i="3"/>
  <c r="DJ328" i="3" s="1"/>
  <c r="DG328" i="3"/>
  <c r="DH328" i="3"/>
  <c r="DI328" i="3"/>
  <c r="AE771" i="1"/>
  <c r="GK758" i="1"/>
  <c r="DI631" i="3"/>
  <c r="DJ631" i="3" s="1"/>
  <c r="DF631" i="3"/>
  <c r="DG631" i="3"/>
  <c r="DH631" i="3"/>
  <c r="CY534" i="1"/>
  <c r="X534" i="1" s="1"/>
  <c r="CZ534" i="1"/>
  <c r="Y534" i="1" s="1"/>
  <c r="P975" i="1"/>
  <c r="EL938" i="1"/>
  <c r="DF581" i="3"/>
  <c r="DJ581" i="3" s="1"/>
  <c r="DG581" i="3"/>
  <c r="DH581" i="3"/>
  <c r="DI581" i="3"/>
  <c r="CY661" i="1"/>
  <c r="X661" i="1" s="1"/>
  <c r="CZ661" i="1"/>
  <c r="Y661" i="1" s="1"/>
  <c r="DI478" i="3"/>
  <c r="DJ478" i="3" s="1"/>
  <c r="DF478" i="3"/>
  <c r="DG478" i="3"/>
  <c r="DH478" i="3"/>
  <c r="CY554" i="1"/>
  <c r="X554" i="1" s="1"/>
  <c r="GM554" i="1" s="1"/>
  <c r="GN554" i="1" s="1"/>
  <c r="CZ554" i="1"/>
  <c r="Y554" i="1" s="1"/>
  <c r="EP177" i="1"/>
  <c r="FY172" i="1"/>
  <c r="P307" i="1"/>
  <c r="ES282" i="1"/>
  <c r="CP705" i="1"/>
  <c r="O705" i="1" s="1"/>
  <c r="CY340" i="1"/>
  <c r="X340" i="1" s="1"/>
  <c r="CZ340" i="1"/>
  <c r="Y340" i="1" s="1"/>
  <c r="GM340" i="1" s="1"/>
  <c r="GN340" i="1" s="1"/>
  <c r="CZ549" i="1"/>
  <c r="Y549" i="1" s="1"/>
  <c r="CY549" i="1"/>
  <c r="X549" i="1" s="1"/>
  <c r="GM549" i="1" s="1"/>
  <c r="GN549" i="1" s="1"/>
  <c r="CY716" i="1"/>
  <c r="X716" i="1" s="1"/>
  <c r="CZ716" i="1"/>
  <c r="Y716" i="1" s="1"/>
  <c r="DI733" i="3"/>
  <c r="DF733" i="3"/>
  <c r="DJ733" i="3" s="1"/>
  <c r="DG733" i="3"/>
  <c r="DH733" i="3"/>
  <c r="DI569" i="3"/>
  <c r="DF569" i="3"/>
  <c r="DJ569" i="3" s="1"/>
  <c r="DG569" i="3"/>
  <c r="DH569" i="3"/>
  <c r="Y287" i="1"/>
  <c r="AL282" i="1"/>
  <c r="F566" i="1"/>
  <c r="AP502" i="1"/>
  <c r="DG574" i="3"/>
  <c r="DJ574" i="3" s="1"/>
  <c r="DI574" i="3"/>
  <c r="DF574" i="3"/>
  <c r="DH574" i="3"/>
  <c r="DF509" i="3"/>
  <c r="DJ509" i="3" s="1"/>
  <c r="DH509" i="3"/>
  <c r="DI509" i="3"/>
  <c r="DG509" i="3"/>
  <c r="DH632" i="3"/>
  <c r="DF632" i="3"/>
  <c r="DJ632" i="3" s="1"/>
  <c r="DG632" i="3"/>
  <c r="DI632" i="3"/>
  <c r="DI44" i="3"/>
  <c r="DJ44" i="3" s="1"/>
  <c r="DF44" i="3"/>
  <c r="DG44" i="3"/>
  <c r="DH44" i="3"/>
  <c r="DH229" i="3"/>
  <c r="DI229" i="3"/>
  <c r="DF229" i="3"/>
  <c r="DJ229" i="3" s="1"/>
  <c r="DG229" i="3"/>
  <c r="BA83" i="1"/>
  <c r="CJ64" i="1"/>
  <c r="CZ131" i="1"/>
  <c r="Y131" i="1" s="1"/>
  <c r="CY131" i="1"/>
  <c r="X131" i="1" s="1"/>
  <c r="CZ459" i="1"/>
  <c r="Y459" i="1" s="1"/>
  <c r="CY459" i="1"/>
  <c r="X459" i="1" s="1"/>
  <c r="CP132" i="1"/>
  <c r="O132" i="1" s="1"/>
  <c r="AC415" i="1"/>
  <c r="CP410" i="1"/>
  <c r="O410" i="1" s="1"/>
  <c r="GM410" i="1" s="1"/>
  <c r="GN410" i="1" s="1"/>
  <c r="CP322" i="1"/>
  <c r="O322" i="1" s="1"/>
  <c r="BY64" i="1"/>
  <c r="AP83" i="1"/>
  <c r="CI83" i="1"/>
  <c r="FW177" i="1"/>
  <c r="FX177" i="1"/>
  <c r="DU172" i="1"/>
  <c r="FZ177" i="1"/>
  <c r="DH177" i="1"/>
  <c r="CY651" i="1"/>
  <c r="X651" i="1" s="1"/>
  <c r="CZ651" i="1"/>
  <c r="Y651" i="1" s="1"/>
  <c r="DG329" i="3"/>
  <c r="DH329" i="3"/>
  <c r="DI329" i="3"/>
  <c r="DF329" i="3"/>
  <c r="DJ329" i="3" s="1"/>
  <c r="DF641" i="3"/>
  <c r="DG641" i="3"/>
  <c r="DH641" i="3"/>
  <c r="DI641" i="3"/>
  <c r="DJ641" i="3" s="1"/>
  <c r="CP123" i="1"/>
  <c r="O123" i="1" s="1"/>
  <c r="CP357" i="1"/>
  <c r="O357" i="1" s="1"/>
  <c r="P923" i="1"/>
  <c r="EK901" i="1"/>
  <c r="CP458" i="1"/>
  <c r="O458" i="1" s="1"/>
  <c r="GM458" i="1" s="1"/>
  <c r="GN458" i="1" s="1"/>
  <c r="EH756" i="1"/>
  <c r="P780" i="1"/>
  <c r="AE901" i="1"/>
  <c r="R906" i="1"/>
  <c r="DY862" i="1"/>
  <c r="DL869" i="1"/>
  <c r="GM339" i="1"/>
  <c r="GN339" i="1" s="1"/>
  <c r="CZ550" i="1"/>
  <c r="Y550" i="1" s="1"/>
  <c r="CY550" i="1"/>
  <c r="X550" i="1" s="1"/>
  <c r="DG482" i="3"/>
  <c r="DF482" i="3"/>
  <c r="DJ482" i="3" s="1"/>
  <c r="DH482" i="3"/>
  <c r="DI482" i="3"/>
  <c r="CY519" i="1"/>
  <c r="X519" i="1" s="1"/>
  <c r="CZ519" i="1"/>
  <c r="Y519" i="1" s="1"/>
  <c r="DH568" i="3"/>
  <c r="DI568" i="3"/>
  <c r="DF568" i="3"/>
  <c r="DJ568" i="3" s="1"/>
  <c r="DG568" i="3"/>
  <c r="DH270" i="3"/>
  <c r="DF270" i="3"/>
  <c r="DJ270" i="3" s="1"/>
  <c r="DG270" i="3"/>
  <c r="DI270" i="3"/>
  <c r="GM942" i="1"/>
  <c r="GP942" i="1" s="1"/>
  <c r="DH35" i="3"/>
  <c r="DF35" i="3"/>
  <c r="DG35" i="3"/>
  <c r="DI35" i="3"/>
  <c r="DJ35" i="3" s="1"/>
  <c r="DG282" i="3"/>
  <c r="DF282" i="3"/>
  <c r="DH282" i="3"/>
  <c r="DI282" i="3"/>
  <c r="DJ282" i="3" s="1"/>
  <c r="DF600" i="3"/>
  <c r="DJ600" i="3" s="1"/>
  <c r="DG600" i="3"/>
  <c r="DH600" i="3"/>
  <c r="DI600" i="3"/>
  <c r="DF327" i="3"/>
  <c r="DG327" i="3"/>
  <c r="DJ327" i="3" s="1"/>
  <c r="DH327" i="3"/>
  <c r="DI327" i="3"/>
  <c r="DI8" i="3"/>
  <c r="DJ8" i="3" s="1"/>
  <c r="DG8" i="3"/>
  <c r="DF8" i="3"/>
  <c r="DH8" i="3"/>
  <c r="DF554" i="3"/>
  <c r="DJ554" i="3" s="1"/>
  <c r="DG554" i="3"/>
  <c r="DI554" i="3"/>
  <c r="DH554" i="3"/>
  <c r="DG655" i="3"/>
  <c r="DH655" i="3"/>
  <c r="DI655" i="3"/>
  <c r="DF655" i="3"/>
  <c r="DJ655" i="3" s="1"/>
  <c r="DF398" i="3"/>
  <c r="DG398" i="3"/>
  <c r="DH398" i="3"/>
  <c r="DI398" i="3"/>
  <c r="DJ398" i="3" s="1"/>
  <c r="DF445" i="3"/>
  <c r="DJ445" i="3" s="1"/>
  <c r="DG445" i="3"/>
  <c r="DH445" i="3"/>
  <c r="DI445" i="3"/>
  <c r="DF432" i="3"/>
  <c r="DJ432" i="3" s="1"/>
  <c r="DG432" i="3"/>
  <c r="DH432" i="3"/>
  <c r="DI432" i="3"/>
  <c r="CZ67" i="1"/>
  <c r="Y67" i="1" s="1"/>
  <c r="CY67" i="1"/>
  <c r="X67" i="1" s="1"/>
  <c r="GM125" i="1"/>
  <c r="GN125" i="1" s="1"/>
  <c r="Q514" i="1"/>
  <c r="R514" i="1"/>
  <c r="S514" i="1"/>
  <c r="DG533" i="3"/>
  <c r="DF533" i="3"/>
  <c r="DJ533" i="3" s="1"/>
  <c r="DH533" i="3"/>
  <c r="DI533" i="3"/>
  <c r="GM718" i="1"/>
  <c r="GO718" i="1" s="1"/>
  <c r="CY353" i="1"/>
  <c r="X353" i="1" s="1"/>
  <c r="CZ353" i="1"/>
  <c r="Y353" i="1" s="1"/>
  <c r="EU699" i="1"/>
  <c r="P740" i="1"/>
  <c r="DY830" i="1"/>
  <c r="DI178" i="3"/>
  <c r="DH178" i="3"/>
  <c r="DF178" i="3"/>
  <c r="DJ178" i="3" s="1"/>
  <c r="DG178" i="3"/>
  <c r="DG214" i="3"/>
  <c r="DH214" i="3"/>
  <c r="DI214" i="3"/>
  <c r="DF214" i="3"/>
  <c r="DJ214" i="3" s="1"/>
  <c r="DF399" i="3"/>
  <c r="DH399" i="3"/>
  <c r="DI399" i="3"/>
  <c r="DG399" i="3"/>
  <c r="DJ399" i="3" s="1"/>
  <c r="DG553" i="3"/>
  <c r="DI553" i="3"/>
  <c r="DF553" i="3"/>
  <c r="DJ553" i="3" s="1"/>
  <c r="DH553" i="3"/>
  <c r="DI720" i="3"/>
  <c r="DF720" i="3"/>
  <c r="DG720" i="3"/>
  <c r="DJ720" i="3" s="1"/>
  <c r="DH720" i="3"/>
  <c r="DF314" i="3"/>
  <c r="DJ314" i="3" s="1"/>
  <c r="DH314" i="3"/>
  <c r="DI314" i="3"/>
  <c r="DG314" i="3"/>
  <c r="DF243" i="3"/>
  <c r="DH243" i="3"/>
  <c r="DI243" i="3"/>
  <c r="DG243" i="3"/>
  <c r="DJ243" i="3" s="1"/>
  <c r="BZ64" i="1"/>
  <c r="AQ83" i="1"/>
  <c r="CY137" i="1"/>
  <c r="X137" i="1" s="1"/>
  <c r="CZ137" i="1"/>
  <c r="Y137" i="1" s="1"/>
  <c r="CP137" i="1"/>
  <c r="O137" i="1" s="1"/>
  <c r="GA140" i="1"/>
  <c r="FQ115" i="1"/>
  <c r="EH140" i="1"/>
  <c r="DG295" i="3"/>
  <c r="DF295" i="3"/>
  <c r="DJ295" i="3" s="1"/>
  <c r="DH295" i="3"/>
  <c r="DI295" i="3"/>
  <c r="DG183" i="3"/>
  <c r="DI183" i="3"/>
  <c r="DF183" i="3"/>
  <c r="DJ183" i="3" s="1"/>
  <c r="DH183" i="3"/>
  <c r="DH247" i="3"/>
  <c r="DF247" i="3"/>
  <c r="DG247" i="3"/>
  <c r="DJ247" i="3" s="1"/>
  <c r="DI247" i="3"/>
  <c r="DH682" i="3"/>
  <c r="DG682" i="3"/>
  <c r="DJ682" i="3" s="1"/>
  <c r="DI682" i="3"/>
  <c r="DF682" i="3"/>
  <c r="DF714" i="3"/>
  <c r="DJ714" i="3" s="1"/>
  <c r="DG714" i="3"/>
  <c r="DH714" i="3"/>
  <c r="DI714" i="3"/>
  <c r="DF256" i="3"/>
  <c r="DH256" i="3"/>
  <c r="DI256" i="3"/>
  <c r="DG256" i="3"/>
  <c r="DJ256" i="3" s="1"/>
  <c r="DH275" i="3"/>
  <c r="DG275" i="3"/>
  <c r="DI275" i="3"/>
  <c r="DJ275" i="3" s="1"/>
  <c r="DF275" i="3"/>
  <c r="DI25" i="3"/>
  <c r="DG25" i="3"/>
  <c r="DH25" i="3"/>
  <c r="DF25" i="3"/>
  <c r="DJ25" i="3" s="1"/>
  <c r="GK211" i="1"/>
  <c r="AE220" i="1"/>
  <c r="DG215" i="3"/>
  <c r="DH215" i="3"/>
  <c r="DI215" i="3"/>
  <c r="DF215" i="3"/>
  <c r="DJ215" i="3" s="1"/>
  <c r="CY128" i="1"/>
  <c r="X128" i="1" s="1"/>
  <c r="CZ128" i="1"/>
  <c r="Y128" i="1" s="1"/>
  <c r="DI277" i="3"/>
  <c r="DG277" i="3"/>
  <c r="DF277" i="3"/>
  <c r="DJ277" i="3" s="1"/>
  <c r="DH277" i="3"/>
  <c r="GM521" i="1"/>
  <c r="GN521" i="1" s="1"/>
  <c r="CP719" i="1"/>
  <c r="O719" i="1" s="1"/>
  <c r="GM719" i="1" s="1"/>
  <c r="GO719" i="1" s="1"/>
  <c r="DH704" i="3"/>
  <c r="DI704" i="3"/>
  <c r="DG704" i="3"/>
  <c r="DJ704" i="3" s="1"/>
  <c r="DF704" i="3"/>
  <c r="DV220" i="1"/>
  <c r="DZ415" i="1"/>
  <c r="P604" i="1"/>
  <c r="CP604" i="1" s="1"/>
  <c r="O604" i="1" s="1"/>
  <c r="Q604" i="1"/>
  <c r="S604" i="1"/>
  <c r="T604" i="1"/>
  <c r="DH464" i="3"/>
  <c r="DI464" i="3"/>
  <c r="DG464" i="3"/>
  <c r="DF464" i="3"/>
  <c r="DJ464" i="3" s="1"/>
  <c r="DH595" i="3"/>
  <c r="DI595" i="3"/>
  <c r="DG595" i="3"/>
  <c r="DF595" i="3"/>
  <c r="DJ595" i="3" s="1"/>
  <c r="GM335" i="1"/>
  <c r="GN335" i="1" s="1"/>
  <c r="DI331" i="3"/>
  <c r="DG331" i="3"/>
  <c r="DH331" i="3"/>
  <c r="DF331" i="3"/>
  <c r="DJ331" i="3" s="1"/>
  <c r="GK450" i="1"/>
  <c r="DW470" i="1"/>
  <c r="CP529" i="1"/>
  <c r="O529" i="1" s="1"/>
  <c r="GM529" i="1" s="1"/>
  <c r="GN529" i="1" s="1"/>
  <c r="S704" i="1"/>
  <c r="DX724" i="1" s="1"/>
  <c r="DI493" i="3"/>
  <c r="DJ493" i="3" s="1"/>
  <c r="DF493" i="3"/>
  <c r="DG493" i="3"/>
  <c r="DH493" i="3"/>
  <c r="DI319" i="3"/>
  <c r="DG319" i="3"/>
  <c r="DH319" i="3"/>
  <c r="DF319" i="3"/>
  <c r="DJ319" i="3" s="1"/>
  <c r="CP649" i="1"/>
  <c r="O649" i="1" s="1"/>
  <c r="DV667" i="1"/>
  <c r="CP453" i="1"/>
  <c r="O453" i="1" s="1"/>
  <c r="GM453" i="1" s="1"/>
  <c r="GN453" i="1" s="1"/>
  <c r="EV209" i="1"/>
  <c r="P245" i="1"/>
  <c r="DY415" i="1"/>
  <c r="S515" i="1"/>
  <c r="DF536" i="3"/>
  <c r="DJ536" i="3" s="1"/>
  <c r="DH536" i="3"/>
  <c r="DI536" i="3"/>
  <c r="DG536" i="3"/>
  <c r="GM118" i="1"/>
  <c r="AZ415" i="1"/>
  <c r="CI406" i="1"/>
  <c r="EM557" i="1"/>
  <c r="FV502" i="1"/>
  <c r="DG575" i="3"/>
  <c r="DJ575" i="3" s="1"/>
  <c r="DH575" i="3"/>
  <c r="DI575" i="3"/>
  <c r="DF575" i="3"/>
  <c r="GK702" i="1"/>
  <c r="DW724" i="1"/>
  <c r="F149" i="1"/>
  <c r="AP115" i="1"/>
  <c r="DX220" i="1"/>
  <c r="AI470" i="1"/>
  <c r="P488" i="1"/>
  <c r="EL447" i="1"/>
  <c r="CY823" i="1"/>
  <c r="X823" i="1" s="1"/>
  <c r="GM823" i="1" s="1"/>
  <c r="GN823" i="1" s="1"/>
  <c r="CZ823" i="1"/>
  <c r="Y823" i="1" s="1"/>
  <c r="F108" i="1"/>
  <c r="BD64" i="1"/>
  <c r="BD250" i="1"/>
  <c r="DH701" i="3"/>
  <c r="DF701" i="3"/>
  <c r="DJ701" i="3" s="1"/>
  <c r="DG701" i="3"/>
  <c r="DI701" i="3"/>
  <c r="CY334" i="1"/>
  <c r="X334" i="1" s="1"/>
  <c r="GM334" i="1" s="1"/>
  <c r="GN334" i="1" s="1"/>
  <c r="CZ334" i="1"/>
  <c r="Y334" i="1" s="1"/>
  <c r="CP662" i="1"/>
  <c r="O662" i="1" s="1"/>
  <c r="GM662" i="1" s="1"/>
  <c r="GN662" i="1" s="1"/>
  <c r="Q717" i="1"/>
  <c r="CP717" i="1" s="1"/>
  <c r="O717" i="1" s="1"/>
  <c r="GM717" i="1" s="1"/>
  <c r="GO717" i="1" s="1"/>
  <c r="U717" i="1"/>
  <c r="V717" i="1"/>
  <c r="W717" i="1"/>
  <c r="P186" i="1"/>
  <c r="EH172" i="1"/>
  <c r="DF484" i="3"/>
  <c r="DJ484" i="3" s="1"/>
  <c r="DG484" i="3"/>
  <c r="DH484" i="3"/>
  <c r="DI484" i="3"/>
  <c r="DX771" i="1"/>
  <c r="CY759" i="1"/>
  <c r="X759" i="1" s="1"/>
  <c r="CZ759" i="1"/>
  <c r="Y759" i="1" s="1"/>
  <c r="CP822" i="1"/>
  <c r="O822" i="1" s="1"/>
  <c r="CP550" i="1"/>
  <c r="O550" i="1" s="1"/>
  <c r="GX761" i="1"/>
  <c r="Q761" i="1"/>
  <c r="DV771" i="1" s="1"/>
  <c r="T761" i="1"/>
  <c r="DY771" i="1" s="1"/>
  <c r="U761" i="1"/>
  <c r="R761" i="1"/>
  <c r="GK761" i="1" s="1"/>
  <c r="V761" i="1"/>
  <c r="W761" i="1"/>
  <c r="EB771" i="1" s="1"/>
  <c r="GM941" i="1"/>
  <c r="GP941" i="1" s="1"/>
  <c r="P980" i="1"/>
  <c r="DN938" i="1"/>
  <c r="CZ865" i="1"/>
  <c r="Y865" i="1" s="1"/>
  <c r="ED869" i="1" s="1"/>
  <c r="DX869" i="1"/>
  <c r="CY865" i="1"/>
  <c r="X865" i="1" s="1"/>
  <c r="EC869" i="1" s="1"/>
  <c r="P966" i="1"/>
  <c r="EH938" i="1"/>
  <c r="DF588" i="3"/>
  <c r="DJ588" i="3" s="1"/>
  <c r="DG588" i="3"/>
  <c r="DH588" i="3"/>
  <c r="DI588" i="3"/>
  <c r="CP648" i="1"/>
  <c r="O648" i="1" s="1"/>
  <c r="CP546" i="1"/>
  <c r="O546" i="1" s="1"/>
  <c r="AT64" i="1"/>
  <c r="F101" i="1"/>
  <c r="AT250" i="1"/>
  <c r="CP353" i="1"/>
  <c r="O353" i="1" s="1"/>
  <c r="GA830" i="1"/>
  <c r="AP589" i="1"/>
  <c r="F623" i="1"/>
  <c r="CY818" i="1"/>
  <c r="X818" i="1" s="1"/>
  <c r="GM818" i="1" s="1"/>
  <c r="GN818" i="1" s="1"/>
  <c r="CZ818" i="1"/>
  <c r="Y818" i="1" s="1"/>
  <c r="Q541" i="1"/>
  <c r="W541" i="1"/>
  <c r="T541" i="1"/>
  <c r="S541" i="1"/>
  <c r="U541" i="1"/>
  <c r="CZ540" i="1"/>
  <c r="Y540" i="1" s="1"/>
  <c r="CY540" i="1"/>
  <c r="X540" i="1" s="1"/>
  <c r="S664" i="1"/>
  <c r="P664" i="1"/>
  <c r="R664" i="1"/>
  <c r="GK664" i="1" s="1"/>
  <c r="Q664" i="1"/>
  <c r="CP758" i="1"/>
  <c r="O758" i="1" s="1"/>
  <c r="AC771" i="1"/>
  <c r="CZ943" i="1"/>
  <c r="Y943" i="1" s="1"/>
  <c r="CY943" i="1"/>
  <c r="X943" i="1" s="1"/>
  <c r="CP811" i="1"/>
  <c r="O811" i="1" s="1"/>
  <c r="T462" i="1"/>
  <c r="CP341" i="1"/>
  <c r="O341" i="1" s="1"/>
  <c r="AE415" i="1"/>
  <c r="DM901" i="1"/>
  <c r="P928" i="1"/>
  <c r="GX515" i="1"/>
  <c r="AP646" i="1"/>
  <c r="F676" i="1"/>
  <c r="U816" i="1"/>
  <c r="DZ830" i="1" s="1"/>
  <c r="GX825" i="1"/>
  <c r="DF711" i="3"/>
  <c r="DJ711" i="3" s="1"/>
  <c r="DG711" i="3"/>
  <c r="DH711" i="3"/>
  <c r="DI711" i="3"/>
  <c r="DK901" i="1"/>
  <c r="P921" i="1"/>
  <c r="CZ607" i="1"/>
  <c r="Y607" i="1" s="1"/>
  <c r="CY607" i="1"/>
  <c r="X607" i="1" s="1"/>
  <c r="P873" i="1"/>
  <c r="EG862" i="1"/>
  <c r="DG458" i="3"/>
  <c r="DH458" i="3"/>
  <c r="DI458" i="3"/>
  <c r="DF458" i="3"/>
  <c r="DJ458" i="3" s="1"/>
  <c r="DI67" i="3"/>
  <c r="DJ67" i="3" s="1"/>
  <c r="DH67" i="3"/>
  <c r="DF67" i="3"/>
  <c r="DG67" i="3"/>
  <c r="AK938" i="1"/>
  <c r="X957" i="1"/>
  <c r="DI306" i="3"/>
  <c r="DF306" i="3"/>
  <c r="DJ306" i="3" s="1"/>
  <c r="DG306" i="3"/>
  <c r="DH306" i="3"/>
  <c r="DH660" i="3"/>
  <c r="DF660" i="3"/>
  <c r="DJ660" i="3" s="1"/>
  <c r="DI660" i="3"/>
  <c r="DG660" i="3"/>
  <c r="DI723" i="3"/>
  <c r="DG723" i="3"/>
  <c r="DJ723" i="3" s="1"/>
  <c r="DH723" i="3"/>
  <c r="DF723" i="3"/>
  <c r="DG384" i="3"/>
  <c r="DF384" i="3"/>
  <c r="DH384" i="3"/>
  <c r="DI384" i="3"/>
  <c r="DJ384" i="3" s="1"/>
  <c r="FR406" i="1"/>
  <c r="EI415" i="1"/>
  <c r="DG57" i="3"/>
  <c r="DF57" i="3"/>
  <c r="DJ57" i="3" s="1"/>
  <c r="DI57" i="3"/>
  <c r="DH57" i="3"/>
  <c r="DF548" i="3"/>
  <c r="DJ548" i="3" s="1"/>
  <c r="DG548" i="3"/>
  <c r="DH548" i="3"/>
  <c r="DI548" i="3"/>
  <c r="GM467" i="1"/>
  <c r="GN467" i="1" s="1"/>
  <c r="CD502" i="1"/>
  <c r="AU557" i="1"/>
  <c r="DG472" i="3"/>
  <c r="DJ472" i="3" s="1"/>
  <c r="DI472" i="3"/>
  <c r="DF472" i="3"/>
  <c r="DH472" i="3"/>
  <c r="DF629" i="3"/>
  <c r="DG629" i="3"/>
  <c r="DI629" i="3"/>
  <c r="DJ629" i="3" s="1"/>
  <c r="DH629" i="3"/>
  <c r="CY328" i="1"/>
  <c r="X328" i="1" s="1"/>
  <c r="GM328" i="1" s="1"/>
  <c r="GN328" i="1" s="1"/>
  <c r="CZ328" i="1"/>
  <c r="Y328" i="1" s="1"/>
  <c r="U869" i="1"/>
  <c r="AH862" i="1"/>
  <c r="CY346" i="1"/>
  <c r="X346" i="1" s="1"/>
  <c r="CZ346" i="1"/>
  <c r="Y346" i="1" s="1"/>
  <c r="EU589" i="1"/>
  <c r="P630" i="1"/>
  <c r="AT282" i="1"/>
  <c r="F305" i="1"/>
  <c r="EV60" i="1"/>
  <c r="P275" i="1"/>
  <c r="CZ124" i="1"/>
  <c r="Y124" i="1" s="1"/>
  <c r="CY124" i="1"/>
  <c r="X124" i="1" s="1"/>
  <c r="GM124" i="1" s="1"/>
  <c r="GN124" i="1" s="1"/>
  <c r="CP541" i="1"/>
  <c r="O541" i="1" s="1"/>
  <c r="AU64" i="1"/>
  <c r="AU250" i="1"/>
  <c r="F102" i="1"/>
  <c r="DI174" i="3"/>
  <c r="DH174" i="3"/>
  <c r="DF174" i="3"/>
  <c r="DG174" i="3"/>
  <c r="DJ174" i="3" s="1"/>
  <c r="DF265" i="3"/>
  <c r="DG265" i="3"/>
  <c r="DJ265" i="3" s="1"/>
  <c r="DH265" i="3"/>
  <c r="DI265" i="3"/>
  <c r="CY322" i="1"/>
  <c r="X322" i="1" s="1"/>
  <c r="CZ322" i="1"/>
  <c r="Y322" i="1" s="1"/>
  <c r="DX374" i="1"/>
  <c r="GM344" i="1"/>
  <c r="GN344" i="1" s="1"/>
  <c r="DH623" i="3"/>
  <c r="DI623" i="3"/>
  <c r="DF623" i="3"/>
  <c r="DJ623" i="3" s="1"/>
  <c r="DG623" i="3"/>
  <c r="EM83" i="1"/>
  <c r="FV64" i="1"/>
  <c r="DI612" i="3"/>
  <c r="DF612" i="3"/>
  <c r="DG612" i="3"/>
  <c r="DJ612" i="3" s="1"/>
  <c r="DH612" i="3"/>
  <c r="DH565" i="3"/>
  <c r="DI565" i="3"/>
  <c r="DF565" i="3"/>
  <c r="DJ565" i="3" s="1"/>
  <c r="DG565" i="3"/>
  <c r="DF159" i="3"/>
  <c r="DG159" i="3"/>
  <c r="DJ159" i="3" s="1"/>
  <c r="DH159" i="3"/>
  <c r="DI159" i="3"/>
  <c r="DH346" i="3"/>
  <c r="DG346" i="3"/>
  <c r="DJ346" i="3" s="1"/>
  <c r="DI346" i="3"/>
  <c r="DF346" i="3"/>
  <c r="CY761" i="1"/>
  <c r="X761" i="1" s="1"/>
  <c r="CZ761" i="1"/>
  <c r="Y761" i="1" s="1"/>
  <c r="AT771" i="1"/>
  <c r="CC756" i="1"/>
  <c r="CY122" i="1"/>
  <c r="X122" i="1" s="1"/>
  <c r="GM122" i="1" s="1"/>
  <c r="GN122" i="1" s="1"/>
  <c r="CZ122" i="1"/>
  <c r="Y122" i="1" s="1"/>
  <c r="ET319" i="1"/>
  <c r="P387" i="1"/>
  <c r="CZ810" i="1"/>
  <c r="Y810" i="1" s="1"/>
  <c r="CY810" i="1"/>
  <c r="X810" i="1" s="1"/>
  <c r="GM810" i="1" s="1"/>
  <c r="GN810" i="1" s="1"/>
  <c r="DF81" i="3"/>
  <c r="DJ81" i="3" s="1"/>
  <c r="DG81" i="3"/>
  <c r="DH81" i="3"/>
  <c r="DI81" i="3"/>
  <c r="P187" i="1"/>
  <c r="EI172" i="1"/>
  <c r="CP592" i="1"/>
  <c r="O592" i="1" s="1"/>
  <c r="F311" i="1"/>
  <c r="W282" i="1"/>
  <c r="V462" i="1"/>
  <c r="CP468" i="1"/>
  <c r="O468" i="1" s="1"/>
  <c r="FY115" i="1"/>
  <c r="EP140" i="1"/>
  <c r="CP714" i="1"/>
  <c r="O714" i="1" s="1"/>
  <c r="GM714" i="1" s="1"/>
  <c r="GO714" i="1" s="1"/>
  <c r="GM507" i="1"/>
  <c r="GN507" i="1" s="1"/>
  <c r="T415" i="1"/>
  <c r="AG406" i="1"/>
  <c r="FR589" i="1"/>
  <c r="EI614" i="1"/>
  <c r="DF715" i="3"/>
  <c r="DJ715" i="3" s="1"/>
  <c r="DG715" i="3"/>
  <c r="DI715" i="3"/>
  <c r="DH715" i="3"/>
  <c r="GM324" i="1"/>
  <c r="GN324" i="1" s="1"/>
  <c r="CJ220" i="1"/>
  <c r="GM284" i="1"/>
  <c r="AB287" i="1"/>
  <c r="P561" i="1"/>
  <c r="EG502" i="1"/>
  <c r="GM765" i="1"/>
  <c r="GN765" i="1" s="1"/>
  <c r="DF74" i="3"/>
  <c r="DI74" i="3"/>
  <c r="DG74" i="3"/>
  <c r="DJ74" i="3" s="1"/>
  <c r="DH74" i="3"/>
  <c r="DF220" i="3"/>
  <c r="DH220" i="3"/>
  <c r="DI220" i="3"/>
  <c r="DG220" i="3"/>
  <c r="DJ220" i="3" s="1"/>
  <c r="DF300" i="3"/>
  <c r="DG300" i="3"/>
  <c r="DH300" i="3"/>
  <c r="DI300" i="3"/>
  <c r="DJ300" i="3" s="1"/>
  <c r="DH507" i="3"/>
  <c r="DI507" i="3"/>
  <c r="DF507" i="3"/>
  <c r="DJ507" i="3" s="1"/>
  <c r="DG507" i="3"/>
  <c r="DI506" i="3"/>
  <c r="DH506" i="3"/>
  <c r="DF506" i="3"/>
  <c r="DJ506" i="3" s="1"/>
  <c r="DG506" i="3"/>
  <c r="DF268" i="3"/>
  <c r="DJ268" i="3" s="1"/>
  <c r="DG268" i="3"/>
  <c r="DH268" i="3"/>
  <c r="DI268" i="3"/>
  <c r="DF342" i="3"/>
  <c r="DJ342" i="3" s="1"/>
  <c r="DG342" i="3"/>
  <c r="DH342" i="3"/>
  <c r="DI342" i="3"/>
  <c r="DH208" i="3"/>
  <c r="DF208" i="3"/>
  <c r="DJ208" i="3" s="1"/>
  <c r="DG208" i="3"/>
  <c r="DI208" i="3"/>
  <c r="DG186" i="3"/>
  <c r="DF186" i="3"/>
  <c r="DH186" i="3"/>
  <c r="DI186" i="3"/>
  <c r="DJ186" i="3" s="1"/>
  <c r="CY211" i="1"/>
  <c r="X211" i="1" s="1"/>
  <c r="CZ211" i="1"/>
  <c r="Y211" i="1" s="1"/>
  <c r="AF220" i="1"/>
  <c r="DG441" i="3"/>
  <c r="DJ441" i="3" s="1"/>
  <c r="DH441" i="3"/>
  <c r="DI441" i="3"/>
  <c r="DF441" i="3"/>
  <c r="DF339" i="3"/>
  <c r="DJ339" i="3" s="1"/>
  <c r="DG339" i="3"/>
  <c r="DH339" i="3"/>
  <c r="DI339" i="3"/>
  <c r="DG241" i="3"/>
  <c r="DJ241" i="3" s="1"/>
  <c r="DI241" i="3"/>
  <c r="DF241" i="3"/>
  <c r="DH241" i="3"/>
  <c r="DI523" i="3"/>
  <c r="DJ523" i="3" s="1"/>
  <c r="DF523" i="3"/>
  <c r="DG523" i="3"/>
  <c r="DH523" i="3"/>
  <c r="DG616" i="3"/>
  <c r="DH616" i="3"/>
  <c r="DI616" i="3"/>
  <c r="DJ616" i="3" s="1"/>
  <c r="DF616" i="3"/>
  <c r="DF168" i="3"/>
  <c r="DJ168" i="3" s="1"/>
  <c r="DG168" i="3"/>
  <c r="DH168" i="3"/>
  <c r="DI168" i="3"/>
  <c r="EB406" i="1"/>
  <c r="DO415" i="1"/>
  <c r="DF304" i="3"/>
  <c r="DG304" i="3"/>
  <c r="DJ304" i="3" s="1"/>
  <c r="DH304" i="3"/>
  <c r="DI304" i="3"/>
  <c r="AQ938" i="1"/>
  <c r="F967" i="1"/>
  <c r="CZ523" i="1"/>
  <c r="Y523" i="1" s="1"/>
  <c r="CY523" i="1"/>
  <c r="X523" i="1" s="1"/>
  <c r="GM523" i="1" s="1"/>
  <c r="GN523" i="1" s="1"/>
  <c r="EA830" i="1"/>
  <c r="CP716" i="1"/>
  <c r="O716" i="1" s="1"/>
  <c r="DH634" i="3"/>
  <c r="DF634" i="3"/>
  <c r="DG634" i="3"/>
  <c r="DJ634" i="3" s="1"/>
  <c r="DI634" i="3"/>
  <c r="DF438" i="3"/>
  <c r="DJ438" i="3" s="1"/>
  <c r="DG438" i="3"/>
  <c r="DI438" i="3"/>
  <c r="DH438" i="3"/>
  <c r="DG125" i="3"/>
  <c r="DF125" i="3"/>
  <c r="DH125" i="3"/>
  <c r="DI125" i="3"/>
  <c r="DJ125" i="3" s="1"/>
  <c r="DH389" i="3"/>
  <c r="DG389" i="3"/>
  <c r="DI389" i="3"/>
  <c r="DF389" i="3"/>
  <c r="DJ389" i="3" s="1"/>
  <c r="DI30" i="3"/>
  <c r="DF30" i="3"/>
  <c r="DJ30" i="3" s="1"/>
  <c r="DG30" i="3"/>
  <c r="DH30" i="3"/>
  <c r="DG58" i="3"/>
  <c r="DH58" i="3"/>
  <c r="DF58" i="3"/>
  <c r="DJ58" i="3" s="1"/>
  <c r="DI58" i="3"/>
  <c r="DI217" i="3"/>
  <c r="DF217" i="3"/>
  <c r="DJ217" i="3" s="1"/>
  <c r="DG217" i="3"/>
  <c r="DH217" i="3"/>
  <c r="DH487" i="3"/>
  <c r="DI487" i="3"/>
  <c r="DF487" i="3"/>
  <c r="DJ487" i="3" s="1"/>
  <c r="DG487" i="3"/>
  <c r="DI21" i="3"/>
  <c r="DJ21" i="3" s="1"/>
  <c r="DH21" i="3"/>
  <c r="DF21" i="3"/>
  <c r="DG21" i="3"/>
  <c r="DG259" i="3"/>
  <c r="DH259" i="3"/>
  <c r="DI259" i="3"/>
  <c r="DF259" i="3"/>
  <c r="DJ259" i="3" s="1"/>
  <c r="DF137" i="3"/>
  <c r="DG137" i="3"/>
  <c r="DI137" i="3"/>
  <c r="DJ137" i="3" s="1"/>
  <c r="DH137" i="3"/>
  <c r="DG390" i="3"/>
  <c r="DI390" i="3"/>
  <c r="DH390" i="3"/>
  <c r="DF390" i="3"/>
  <c r="DJ390" i="3" s="1"/>
  <c r="DI155" i="3"/>
  <c r="DH155" i="3"/>
  <c r="DF155" i="3"/>
  <c r="DJ155" i="3" s="1"/>
  <c r="DG155" i="3"/>
  <c r="DF397" i="3"/>
  <c r="DJ397" i="3" s="1"/>
  <c r="DG397" i="3"/>
  <c r="DH397" i="3"/>
  <c r="DI397" i="3"/>
  <c r="DH198" i="3"/>
  <c r="DF198" i="3"/>
  <c r="DJ198" i="3" s="1"/>
  <c r="DI198" i="3"/>
  <c r="DG198" i="3"/>
  <c r="DI455" i="3"/>
  <c r="DH455" i="3"/>
  <c r="DG455" i="3"/>
  <c r="DF455" i="3"/>
  <c r="DJ455" i="3" s="1"/>
  <c r="DF75" i="3"/>
  <c r="DJ75" i="3" s="1"/>
  <c r="DG75" i="3"/>
  <c r="DH75" i="3"/>
  <c r="DI75" i="3"/>
  <c r="DH318" i="3"/>
  <c r="DF318" i="3"/>
  <c r="DJ318" i="3" s="1"/>
  <c r="DG318" i="3"/>
  <c r="DI318" i="3"/>
  <c r="DG473" i="3"/>
  <c r="DJ473" i="3" s="1"/>
  <c r="DH473" i="3"/>
  <c r="DI473" i="3"/>
  <c r="DF473" i="3"/>
  <c r="DG494" i="3"/>
  <c r="DJ494" i="3" s="1"/>
  <c r="DF494" i="3"/>
  <c r="DH494" i="3"/>
  <c r="DI494" i="3"/>
  <c r="AF83" i="1"/>
  <c r="CZ66" i="1"/>
  <c r="Y66" i="1" s="1"/>
  <c r="AL83" i="1" s="1"/>
  <c r="CY66" i="1"/>
  <c r="X66" i="1" s="1"/>
  <c r="AK83" i="1" s="1"/>
  <c r="DF433" i="3"/>
  <c r="DG433" i="3"/>
  <c r="DH433" i="3"/>
  <c r="DI433" i="3"/>
  <c r="DJ433" i="3" s="1"/>
  <c r="DF149" i="3"/>
  <c r="DH149" i="3"/>
  <c r="DI149" i="3"/>
  <c r="DG149" i="3"/>
  <c r="DJ149" i="3" s="1"/>
  <c r="DI559" i="3"/>
  <c r="DF559" i="3"/>
  <c r="DG559" i="3"/>
  <c r="DJ559" i="3" s="1"/>
  <c r="DH559" i="3"/>
  <c r="Q214" i="1"/>
  <c r="T214" i="1"/>
  <c r="DY220" i="1" s="1"/>
  <c r="U214" i="1"/>
  <c r="DZ220" i="1" s="1"/>
  <c r="DH195" i="3"/>
  <c r="DG195" i="3"/>
  <c r="DI195" i="3"/>
  <c r="DF195" i="3"/>
  <c r="DJ195" i="3" s="1"/>
  <c r="DF97" i="3"/>
  <c r="DG97" i="3"/>
  <c r="DH97" i="3"/>
  <c r="DI97" i="3"/>
  <c r="DJ97" i="3" s="1"/>
  <c r="DI599" i="3"/>
  <c r="DH599" i="3"/>
  <c r="DF599" i="3"/>
  <c r="DJ599" i="3" s="1"/>
  <c r="DG599" i="3"/>
  <c r="GK67" i="1"/>
  <c r="DH176" i="3"/>
  <c r="DI176" i="3"/>
  <c r="DF176" i="3"/>
  <c r="DJ176" i="3" s="1"/>
  <c r="DG176" i="3"/>
  <c r="DI250" i="3"/>
  <c r="DF250" i="3"/>
  <c r="DG250" i="3"/>
  <c r="DJ250" i="3" s="1"/>
  <c r="DH250" i="3"/>
  <c r="DG710" i="3"/>
  <c r="DH710" i="3"/>
  <c r="DI710" i="3"/>
  <c r="DF710" i="3"/>
  <c r="DJ710" i="3" s="1"/>
  <c r="FU64" i="1"/>
  <c r="EL83" i="1"/>
  <c r="DF313" i="3"/>
  <c r="DJ313" i="3" s="1"/>
  <c r="DG313" i="3"/>
  <c r="DH313" i="3"/>
  <c r="DI313" i="3"/>
  <c r="DH748" i="3"/>
  <c r="DI748" i="3"/>
  <c r="DG748" i="3"/>
  <c r="DJ748" i="3" s="1"/>
  <c r="DF748" i="3"/>
  <c r="EV447" i="1"/>
  <c r="P495" i="1"/>
  <c r="DF731" i="3"/>
  <c r="DJ731" i="3" s="1"/>
  <c r="DH731" i="3"/>
  <c r="DI731" i="3"/>
  <c r="DG731" i="3"/>
  <c r="DF281" i="3"/>
  <c r="DJ281" i="3" s="1"/>
  <c r="DI281" i="3"/>
  <c r="DG281" i="3"/>
  <c r="DH281" i="3"/>
  <c r="CP533" i="1"/>
  <c r="O533" i="1" s="1"/>
  <c r="DF336" i="3"/>
  <c r="DJ336" i="3" s="1"/>
  <c r="DG336" i="3"/>
  <c r="DH336" i="3"/>
  <c r="DI336" i="3"/>
  <c r="Q136" i="1"/>
  <c r="GX136" i="1"/>
  <c r="GB140" i="1" s="1"/>
  <c r="DF516" i="3"/>
  <c r="DJ516" i="3" s="1"/>
  <c r="DH516" i="3"/>
  <c r="DI516" i="3"/>
  <c r="DG516" i="3"/>
  <c r="EM115" i="1"/>
  <c r="P159" i="1"/>
  <c r="S461" i="1"/>
  <c r="R461" i="1"/>
  <c r="Q461" i="1"/>
  <c r="GX461" i="1"/>
  <c r="CJ470" i="1" s="1"/>
  <c r="V461" i="1"/>
  <c r="DG460" i="3"/>
  <c r="DJ460" i="3" s="1"/>
  <c r="DF460" i="3"/>
  <c r="DH460" i="3"/>
  <c r="DI460" i="3"/>
  <c r="DI657" i="3"/>
  <c r="DJ657" i="3" s="1"/>
  <c r="DF657" i="3"/>
  <c r="DG657" i="3"/>
  <c r="DH657" i="3"/>
  <c r="DI321" i="3"/>
  <c r="DJ321" i="3" s="1"/>
  <c r="DH321" i="3"/>
  <c r="DG321" i="3"/>
  <c r="DF321" i="3"/>
  <c r="DI350" i="3"/>
  <c r="DH350" i="3"/>
  <c r="DF350" i="3"/>
  <c r="DG350" i="3"/>
  <c r="DJ350" i="3" s="1"/>
  <c r="Q547" i="1"/>
  <c r="T547" i="1"/>
  <c r="P547" i="1"/>
  <c r="AE869" i="1"/>
  <c r="GK866" i="1"/>
  <c r="GX214" i="1"/>
  <c r="GB220" i="1" s="1"/>
  <c r="EB470" i="1"/>
  <c r="CZ516" i="1"/>
  <c r="Y516" i="1" s="1"/>
  <c r="CY516" i="1"/>
  <c r="X516" i="1" s="1"/>
  <c r="GM516" i="1" s="1"/>
  <c r="GN516" i="1" s="1"/>
  <c r="GM710" i="1"/>
  <c r="GO710" i="1" s="1"/>
  <c r="BC938" i="1"/>
  <c r="F973" i="1"/>
  <c r="GX519" i="1"/>
  <c r="DF310" i="3"/>
  <c r="DJ310" i="3" s="1"/>
  <c r="DG310" i="3"/>
  <c r="DH310" i="3"/>
  <c r="DI310" i="3"/>
  <c r="DF316" i="3"/>
  <c r="DG316" i="3"/>
  <c r="DH316" i="3"/>
  <c r="DI316" i="3"/>
  <c r="DJ316" i="3" s="1"/>
  <c r="CY508" i="1"/>
  <c r="X508" i="1" s="1"/>
  <c r="GM508" i="1" s="1"/>
  <c r="GN508" i="1" s="1"/>
  <c r="CZ508" i="1"/>
  <c r="Y508" i="1" s="1"/>
  <c r="DH542" i="3"/>
  <c r="DG542" i="3"/>
  <c r="DJ542" i="3" s="1"/>
  <c r="DI542" i="3"/>
  <c r="DF542" i="3"/>
  <c r="P136" i="1"/>
  <c r="DU140" i="1" s="1"/>
  <c r="CY213" i="1"/>
  <c r="X213" i="1" s="1"/>
  <c r="CZ213" i="1"/>
  <c r="Y213" i="1" s="1"/>
  <c r="P527" i="1"/>
  <c r="Q527" i="1"/>
  <c r="GM611" i="1"/>
  <c r="GN611" i="1" s="1"/>
  <c r="CJ724" i="1"/>
  <c r="CY79" i="1"/>
  <c r="X79" i="1" s="1"/>
  <c r="CZ79" i="1"/>
  <c r="Y79" i="1" s="1"/>
  <c r="CY413" i="1"/>
  <c r="X413" i="1" s="1"/>
  <c r="CZ413" i="1"/>
  <c r="Y413" i="1" s="1"/>
  <c r="S547" i="1"/>
  <c r="DF535" i="3"/>
  <c r="DJ535" i="3" s="1"/>
  <c r="DG535" i="3"/>
  <c r="DH535" i="3"/>
  <c r="DI535" i="3"/>
  <c r="CC862" i="1"/>
  <c r="AT869" i="1"/>
  <c r="AP406" i="1"/>
  <c r="F424" i="1"/>
  <c r="AX557" i="1"/>
  <c r="CG502" i="1"/>
  <c r="CP599" i="1"/>
  <c r="O599" i="1" s="1"/>
  <c r="GM599" i="1" s="1"/>
  <c r="GN599" i="1" s="1"/>
  <c r="S136" i="1"/>
  <c r="P411" i="1"/>
  <c r="T411" i="1"/>
  <c r="GX411" i="1"/>
  <c r="GB415" i="1" s="1"/>
  <c r="R411" i="1"/>
  <c r="Q411" i="1"/>
  <c r="DV415" i="1" s="1"/>
  <c r="S411" i="1"/>
  <c r="CP457" i="1"/>
  <c r="O457" i="1" s="1"/>
  <c r="GM457" i="1" s="1"/>
  <c r="GN457" i="1" s="1"/>
  <c r="BB319" i="1"/>
  <c r="F387" i="1"/>
  <c r="V466" i="1"/>
  <c r="GM707" i="1"/>
  <c r="GO707" i="1" s="1"/>
  <c r="CY824" i="1"/>
  <c r="X824" i="1" s="1"/>
  <c r="CZ824" i="1"/>
  <c r="Y824" i="1" s="1"/>
  <c r="DG702" i="3"/>
  <c r="DF702" i="3"/>
  <c r="DJ702" i="3" s="1"/>
  <c r="DH702" i="3"/>
  <c r="DI702" i="3"/>
  <c r="CZ127" i="1"/>
  <c r="Y127" i="1" s="1"/>
  <c r="GM127" i="1" s="1"/>
  <c r="GN127" i="1" s="1"/>
  <c r="CY127" i="1"/>
  <c r="X127" i="1" s="1"/>
  <c r="U411" i="1"/>
  <c r="DF713" i="3"/>
  <c r="DJ713" i="3" s="1"/>
  <c r="DI713" i="3"/>
  <c r="DG713" i="3"/>
  <c r="DH713" i="3"/>
  <c r="CY216" i="1"/>
  <c r="X216" i="1" s="1"/>
  <c r="CZ216" i="1"/>
  <c r="Y216" i="1" s="1"/>
  <c r="CY509" i="1"/>
  <c r="X509" i="1" s="1"/>
  <c r="GM509" i="1" s="1"/>
  <c r="GN509" i="1" s="1"/>
  <c r="CZ509" i="1"/>
  <c r="Y509" i="1" s="1"/>
  <c r="GX531" i="1"/>
  <c r="T717" i="1"/>
  <c r="AG724" i="1" s="1"/>
  <c r="P239" i="1"/>
  <c r="EM209" i="1"/>
  <c r="CY132" i="1"/>
  <c r="X132" i="1" s="1"/>
  <c r="CZ132" i="1"/>
  <c r="Y132" i="1" s="1"/>
  <c r="Q172" i="1"/>
  <c r="F189" i="1"/>
  <c r="DF727" i="3"/>
  <c r="DJ727" i="3" s="1"/>
  <c r="DG727" i="3"/>
  <c r="DH727" i="3"/>
  <c r="DI727" i="3"/>
  <c r="AE938" i="1"/>
  <c r="R957" i="1"/>
  <c r="AJ220" i="1"/>
  <c r="CP764" i="1"/>
  <c r="O764" i="1" s="1"/>
  <c r="CP350" i="1"/>
  <c r="O350" i="1" s="1"/>
  <c r="GM350" i="1" s="1"/>
  <c r="GN350" i="1" s="1"/>
  <c r="CZ765" i="1"/>
  <c r="Y765" i="1" s="1"/>
  <c r="CY765" i="1"/>
  <c r="X765" i="1" s="1"/>
  <c r="Q213" i="1"/>
  <c r="AD220" i="1" s="1"/>
  <c r="P213" i="1"/>
  <c r="CP213" i="1" s="1"/>
  <c r="O213" i="1" s="1"/>
  <c r="GM213" i="1" s="1"/>
  <c r="GN213" i="1" s="1"/>
  <c r="GK321" i="1"/>
  <c r="AE374" i="1"/>
  <c r="BC406" i="1"/>
  <c r="F431" i="1"/>
  <c r="AH724" i="1"/>
  <c r="GM365" i="1"/>
  <c r="GN365" i="1" s="1"/>
  <c r="CY654" i="1"/>
  <c r="X654" i="1" s="1"/>
  <c r="GM654" i="1" s="1"/>
  <c r="GN654" i="1" s="1"/>
  <c r="CZ654" i="1"/>
  <c r="Y654" i="1" s="1"/>
  <c r="AI406" i="1"/>
  <c r="V415" i="1"/>
  <c r="DH570" i="3"/>
  <c r="DG570" i="3"/>
  <c r="DI570" i="3"/>
  <c r="DF570" i="3"/>
  <c r="DJ570" i="3" s="1"/>
  <c r="DG271" i="3"/>
  <c r="DF271" i="3"/>
  <c r="DJ271" i="3" s="1"/>
  <c r="DH271" i="3"/>
  <c r="DI271" i="3"/>
  <c r="S367" i="1"/>
  <c r="U527" i="1"/>
  <c r="CZ371" i="1"/>
  <c r="Y371" i="1" s="1"/>
  <c r="CY371" i="1"/>
  <c r="X371" i="1" s="1"/>
  <c r="CP657" i="1"/>
  <c r="O657" i="1" s="1"/>
  <c r="CP408" i="1"/>
  <c r="O408" i="1" s="1"/>
  <c r="DF651" i="3"/>
  <c r="DI651" i="3"/>
  <c r="DJ651" i="3" s="1"/>
  <c r="DG651" i="3"/>
  <c r="DH651" i="3"/>
  <c r="CP460" i="1"/>
  <c r="O460" i="1" s="1"/>
  <c r="GM460" i="1" s="1"/>
  <c r="GN460" i="1" s="1"/>
  <c r="P826" i="1"/>
  <c r="DG724" i="3"/>
  <c r="DJ724" i="3" s="1"/>
  <c r="DF724" i="3"/>
  <c r="DH724" i="3"/>
  <c r="DI724" i="3"/>
  <c r="DQ906" i="1"/>
  <c r="ED901" i="1"/>
  <c r="DX172" i="1"/>
  <c r="DK177" i="1"/>
  <c r="CP712" i="1"/>
  <c r="O712" i="1" s="1"/>
  <c r="GM712" i="1" s="1"/>
  <c r="GO712" i="1" s="1"/>
  <c r="DO862" i="1"/>
  <c r="P893" i="1"/>
  <c r="CI667" i="1"/>
  <c r="U547" i="1"/>
  <c r="GX821" i="1"/>
  <c r="CJ830" i="1" s="1"/>
  <c r="F893" i="1"/>
  <c r="W862" i="1"/>
  <c r="DO901" i="1"/>
  <c r="P930" i="1"/>
  <c r="H1010" i="6" l="1"/>
  <c r="J1014" i="6"/>
  <c r="CJ803" i="1"/>
  <c r="BA830" i="1"/>
  <c r="GB447" i="1"/>
  <c r="ES470" i="1"/>
  <c r="DV589" i="1"/>
  <c r="DI614" i="1"/>
  <c r="AI756" i="1"/>
  <c r="V771" i="1"/>
  <c r="DH140" i="1"/>
  <c r="DU115" i="1"/>
  <c r="FZ140" i="1"/>
  <c r="FW140" i="1"/>
  <c r="FX140" i="1"/>
  <c r="DI830" i="1"/>
  <c r="DV803" i="1"/>
  <c r="DY589" i="1"/>
  <c r="DL614" i="1"/>
  <c r="Q830" i="1"/>
  <c r="AD803" i="1"/>
  <c r="AD209" i="1"/>
  <c r="Q220" i="1"/>
  <c r="AD319" i="1"/>
  <c r="Q374" i="1"/>
  <c r="DY756" i="1"/>
  <c r="DL771" i="1"/>
  <c r="DI470" i="1"/>
  <c r="DV447" i="1"/>
  <c r="GM531" i="1"/>
  <c r="GN531" i="1" s="1"/>
  <c r="GM821" i="1"/>
  <c r="GN821" i="1" s="1"/>
  <c r="BA557" i="1"/>
  <c r="CJ502" i="1"/>
  <c r="W374" i="1"/>
  <c r="AJ319" i="1"/>
  <c r="AI115" i="1"/>
  <c r="V140" i="1"/>
  <c r="AG589" i="1"/>
  <c r="T614" i="1"/>
  <c r="DT771" i="1"/>
  <c r="AG502" i="1"/>
  <c r="T557" i="1"/>
  <c r="T771" i="1"/>
  <c r="AG756" i="1"/>
  <c r="V220" i="1"/>
  <c r="AI209" i="1"/>
  <c r="DM557" i="1"/>
  <c r="DZ502" i="1"/>
  <c r="CH614" i="1"/>
  <c r="P614" i="1"/>
  <c r="AC589" i="1"/>
  <c r="CE614" i="1"/>
  <c r="CF614" i="1"/>
  <c r="AD115" i="1"/>
  <c r="Q140" i="1"/>
  <c r="GM530" i="1"/>
  <c r="GN530" i="1" s="1"/>
  <c r="DX699" i="1"/>
  <c r="DK724" i="1"/>
  <c r="DZ319" i="1"/>
  <c r="DM374" i="1"/>
  <c r="AJ756" i="1"/>
  <c r="W771" i="1"/>
  <c r="DQ220" i="1"/>
  <c r="ED209" i="1"/>
  <c r="ES374" i="1"/>
  <c r="GB319" i="1"/>
  <c r="U140" i="1"/>
  <c r="AH115" i="1"/>
  <c r="T140" i="1"/>
  <c r="AG115" i="1"/>
  <c r="EB803" i="1"/>
  <c r="DO830" i="1"/>
  <c r="T724" i="1"/>
  <c r="AG699" i="1"/>
  <c r="AD756" i="1"/>
  <c r="Q771" i="1"/>
  <c r="DI557" i="1"/>
  <c r="DV502" i="1"/>
  <c r="GM518" i="1"/>
  <c r="GN518" i="1" s="1"/>
  <c r="ES830" i="1"/>
  <c r="GB803" i="1"/>
  <c r="DI374" i="1"/>
  <c r="DV319" i="1"/>
  <c r="V557" i="1"/>
  <c r="AI502" i="1"/>
  <c r="AD699" i="1"/>
  <c r="Q724" i="1"/>
  <c r="EA319" i="1"/>
  <c r="DN374" i="1"/>
  <c r="GB115" i="1"/>
  <c r="ES140" i="1"/>
  <c r="AH803" i="1"/>
  <c r="U830" i="1"/>
  <c r="AH447" i="1"/>
  <c r="U470" i="1"/>
  <c r="CJ447" i="1"/>
  <c r="BA470" i="1"/>
  <c r="DM830" i="1"/>
  <c r="DZ803" i="1"/>
  <c r="EB756" i="1"/>
  <c r="DO771" i="1"/>
  <c r="AK470" i="1"/>
  <c r="DO614" i="1"/>
  <c r="EB589" i="1"/>
  <c r="CZ411" i="1"/>
  <c r="Y411" i="1" s="1"/>
  <c r="CY411" i="1"/>
  <c r="X411" i="1" s="1"/>
  <c r="P184" i="1"/>
  <c r="EP172" i="1"/>
  <c r="EU60" i="1"/>
  <c r="P266" i="1"/>
  <c r="EU987" i="1"/>
  <c r="AX140" i="1"/>
  <c r="AX250" i="1" s="1"/>
  <c r="CG115" i="1"/>
  <c r="P229" i="1"/>
  <c r="EH209" i="1"/>
  <c r="DK470" i="1"/>
  <c r="DX447" i="1"/>
  <c r="Y415" i="1"/>
  <c r="AL406" i="1"/>
  <c r="DO220" i="1"/>
  <c r="EB209" i="1"/>
  <c r="AL220" i="1"/>
  <c r="EC771" i="1"/>
  <c r="AZ83" i="1"/>
  <c r="CI64" i="1"/>
  <c r="DN724" i="1"/>
  <c r="EA699" i="1"/>
  <c r="FX906" i="1"/>
  <c r="FW906" i="1"/>
  <c r="FZ906" i="1"/>
  <c r="DU901" i="1"/>
  <c r="DH906" i="1"/>
  <c r="F393" i="1"/>
  <c r="AU319" i="1"/>
  <c r="EP319" i="1"/>
  <c r="P381" i="1"/>
  <c r="GA447" i="1"/>
  <c r="ER470" i="1"/>
  <c r="DJ771" i="1"/>
  <c r="DW756" i="1"/>
  <c r="EC646" i="1"/>
  <c r="DP667" i="1"/>
  <c r="P161" i="1"/>
  <c r="DL115" i="1"/>
  <c r="AE319" i="1"/>
  <c r="R374" i="1"/>
  <c r="DV209" i="1"/>
  <c r="DI220" i="1"/>
  <c r="DN614" i="1"/>
  <c r="EA589" i="1"/>
  <c r="AE830" i="1"/>
  <c r="CY454" i="1"/>
  <c r="X454" i="1" s="1"/>
  <c r="EC470" i="1" s="1"/>
  <c r="CZ454" i="1"/>
  <c r="Y454" i="1" s="1"/>
  <c r="ED470" i="1" s="1"/>
  <c r="AJ115" i="1"/>
  <c r="W140" i="1"/>
  <c r="P191" i="1"/>
  <c r="DJ172" i="1"/>
  <c r="GM135" i="1"/>
  <c r="GN135" i="1" s="1"/>
  <c r="CJ115" i="1"/>
  <c r="BA140" i="1"/>
  <c r="CP552" i="1"/>
  <c r="O552" i="1" s="1"/>
  <c r="S869" i="1"/>
  <c r="AF862" i="1"/>
  <c r="F301" i="1"/>
  <c r="R282" i="1"/>
  <c r="F876" i="1"/>
  <c r="AX862" i="1"/>
  <c r="CP527" i="1"/>
  <c r="O527" i="1" s="1"/>
  <c r="GM527" i="1" s="1"/>
  <c r="GN527" i="1" s="1"/>
  <c r="GM758" i="1"/>
  <c r="AB771" i="1"/>
  <c r="AI447" i="1"/>
  <c r="V470" i="1"/>
  <c r="F314" i="1"/>
  <c r="Y282" i="1"/>
  <c r="DW589" i="1"/>
  <c r="DJ614" i="1"/>
  <c r="EL502" i="1"/>
  <c r="P575" i="1"/>
  <c r="CG803" i="1"/>
  <c r="AX830" i="1"/>
  <c r="AJ646" i="1"/>
  <c r="W667" i="1"/>
  <c r="DH470" i="1"/>
  <c r="DU447" i="1"/>
  <c r="FZ470" i="1"/>
  <c r="FW470" i="1"/>
  <c r="FX470" i="1"/>
  <c r="AC319" i="1"/>
  <c r="CF374" i="1"/>
  <c r="CH374" i="1"/>
  <c r="CE374" i="1"/>
  <c r="P374" i="1"/>
  <c r="DO83" i="1"/>
  <c r="EB64" i="1"/>
  <c r="EB319" i="1"/>
  <c r="DO374" i="1"/>
  <c r="AB415" i="1"/>
  <c r="GM408" i="1"/>
  <c r="EL64" i="1"/>
  <c r="P101" i="1"/>
  <c r="EL250" i="1"/>
  <c r="F426" i="1"/>
  <c r="AZ406" i="1"/>
  <c r="ES646" i="1"/>
  <c r="P687" i="1"/>
  <c r="F840" i="1"/>
  <c r="AQ803" i="1"/>
  <c r="P392" i="1"/>
  <c r="EL319" i="1"/>
  <c r="F568" i="1"/>
  <c r="AZ502" i="1"/>
  <c r="AF803" i="1"/>
  <c r="S830" i="1"/>
  <c r="GM321" i="1"/>
  <c r="AB374" i="1"/>
  <c r="GM722" i="1"/>
  <c r="GO722" i="1" s="1"/>
  <c r="GM657" i="1"/>
  <c r="GN657" i="1" s="1"/>
  <c r="GB557" i="1"/>
  <c r="DL830" i="1"/>
  <c r="DY803" i="1"/>
  <c r="GM322" i="1"/>
  <c r="DO724" i="1"/>
  <c r="EB699" i="1"/>
  <c r="GM813" i="1"/>
  <c r="GN813" i="1" s="1"/>
  <c r="FZ771" i="1"/>
  <c r="DU756" i="1"/>
  <c r="FW771" i="1"/>
  <c r="FX771" i="1"/>
  <c r="DH771" i="1"/>
  <c r="CJ756" i="1"/>
  <c r="BA771" i="1"/>
  <c r="AB282" i="1"/>
  <c r="O287" i="1"/>
  <c r="DV646" i="1"/>
  <c r="DI667" i="1"/>
  <c r="ED667" i="1"/>
  <c r="ES771" i="1"/>
  <c r="GB756" i="1"/>
  <c r="F180" i="1"/>
  <c r="P172" i="1"/>
  <c r="CI209" i="1"/>
  <c r="AZ220" i="1"/>
  <c r="CY531" i="1"/>
  <c r="X531" i="1" s="1"/>
  <c r="CZ531" i="1"/>
  <c r="Y531" i="1" s="1"/>
  <c r="Q862" i="1"/>
  <c r="F881" i="1"/>
  <c r="F392" i="1"/>
  <c r="AT319" i="1"/>
  <c r="CZ135" i="1"/>
  <c r="Y135" i="1" s="1"/>
  <c r="AL140" i="1" s="1"/>
  <c r="CY135" i="1"/>
  <c r="X135" i="1" s="1"/>
  <c r="AK140" i="1" s="1"/>
  <c r="GB64" i="1"/>
  <c r="ES83" i="1"/>
  <c r="CY664" i="1"/>
  <c r="X664" i="1" s="1"/>
  <c r="CZ664" i="1"/>
  <c r="Y664" i="1" s="1"/>
  <c r="DT667" i="1"/>
  <c r="GM649" i="1"/>
  <c r="P789" i="1"/>
  <c r="EL756" i="1"/>
  <c r="W830" i="1"/>
  <c r="AJ803" i="1"/>
  <c r="GM651" i="1"/>
  <c r="GN651" i="1" s="1"/>
  <c r="P621" i="1"/>
  <c r="EP589" i="1"/>
  <c r="AB140" i="1"/>
  <c r="GM117" i="1"/>
  <c r="O906" i="1"/>
  <c r="AB901" i="1"/>
  <c r="P203" i="1"/>
  <c r="DP172" i="1"/>
  <c r="CP547" i="1"/>
  <c r="O547" i="1" s="1"/>
  <c r="GM547" i="1" s="1"/>
  <c r="GN547" i="1" s="1"/>
  <c r="CY461" i="1"/>
  <c r="X461" i="1" s="1"/>
  <c r="CZ461" i="1"/>
  <c r="Y461" i="1" s="1"/>
  <c r="AL470" i="1" s="1"/>
  <c r="AF470" i="1"/>
  <c r="CJ209" i="1"/>
  <c r="BA220" i="1"/>
  <c r="BA250" i="1" s="1"/>
  <c r="AT756" i="1"/>
  <c r="F789" i="1"/>
  <c r="R415" i="1"/>
  <c r="AE406" i="1"/>
  <c r="GM353" i="1"/>
  <c r="GN353" i="1" s="1"/>
  <c r="DI771" i="1"/>
  <c r="DV756" i="1"/>
  <c r="F275" i="1"/>
  <c r="BD60" i="1"/>
  <c r="BD987" i="1"/>
  <c r="GM137" i="1"/>
  <c r="GN137" i="1" s="1"/>
  <c r="GM357" i="1"/>
  <c r="GN357" i="1" s="1"/>
  <c r="P180" i="1"/>
  <c r="DH172" i="1"/>
  <c r="CF415" i="1"/>
  <c r="CH415" i="1"/>
  <c r="AC406" i="1"/>
  <c r="P415" i="1"/>
  <c r="CE415" i="1"/>
  <c r="GM705" i="1"/>
  <c r="GO705" i="1" s="1"/>
  <c r="GM952" i="1"/>
  <c r="GP952" i="1" s="1"/>
  <c r="GM504" i="1"/>
  <c r="AB557" i="1"/>
  <c r="AK557" i="1"/>
  <c r="DL667" i="1"/>
  <c r="DY646" i="1"/>
  <c r="CP519" i="1"/>
  <c r="O519" i="1" s="1"/>
  <c r="GM519" i="1" s="1"/>
  <c r="GN519" i="1" s="1"/>
  <c r="AP447" i="1"/>
  <c r="F479" i="1"/>
  <c r="GM216" i="1"/>
  <c r="GN216" i="1" s="1"/>
  <c r="GM602" i="1"/>
  <c r="GN602" i="1" s="1"/>
  <c r="GM596" i="1"/>
  <c r="GN596" i="1" s="1"/>
  <c r="P158" i="1"/>
  <c r="EL115" i="1"/>
  <c r="F790" i="1"/>
  <c r="AU756" i="1"/>
  <c r="GM607" i="1"/>
  <c r="GN607" i="1" s="1"/>
  <c r="CZ594" i="1"/>
  <c r="Y594" i="1" s="1"/>
  <c r="CY594" i="1"/>
  <c r="X594" i="1" s="1"/>
  <c r="CI803" i="1"/>
  <c r="AZ830" i="1"/>
  <c r="AB177" i="1"/>
  <c r="GM174" i="1"/>
  <c r="F689" i="1"/>
  <c r="U646" i="1"/>
  <c r="DY374" i="1"/>
  <c r="P480" i="1"/>
  <c r="EI447" i="1"/>
  <c r="EP869" i="1"/>
  <c r="FY862" i="1"/>
  <c r="GM211" i="1"/>
  <c r="T64" i="1"/>
  <c r="F104" i="1"/>
  <c r="V830" i="1"/>
  <c r="AI803" i="1"/>
  <c r="DT287" i="1"/>
  <c r="GM285" i="1"/>
  <c r="DJ869" i="1"/>
  <c r="DW862" i="1"/>
  <c r="CP769" i="1"/>
  <c r="O769" i="1" s="1"/>
  <c r="F396" i="1"/>
  <c r="U319" i="1"/>
  <c r="DT415" i="1"/>
  <c r="GM409" i="1"/>
  <c r="F887" i="1"/>
  <c r="AT862" i="1"/>
  <c r="EC374" i="1"/>
  <c r="CZ515" i="1"/>
  <c r="Y515" i="1" s="1"/>
  <c r="ED557" i="1" s="1"/>
  <c r="CY515" i="1"/>
  <c r="X515" i="1" s="1"/>
  <c r="P741" i="1"/>
  <c r="EK699" i="1"/>
  <c r="AU447" i="1"/>
  <c r="F489" i="1"/>
  <c r="EI646" i="1"/>
  <c r="P677" i="1"/>
  <c r="P301" i="1"/>
  <c r="DJ282" i="1"/>
  <c r="AX699" i="1"/>
  <c r="F731" i="1"/>
  <c r="F917" i="1"/>
  <c r="AZ901" i="1"/>
  <c r="CF667" i="1"/>
  <c r="CH667" i="1"/>
  <c r="P667" i="1"/>
  <c r="CE667" i="1"/>
  <c r="AC646" i="1"/>
  <c r="AK406" i="1"/>
  <c r="X415" i="1"/>
  <c r="CP703" i="1"/>
  <c r="O703" i="1" s="1"/>
  <c r="AC724" i="1"/>
  <c r="DX115" i="1"/>
  <c r="DK140" i="1"/>
  <c r="ER282" i="1"/>
  <c r="P298" i="1"/>
  <c r="AD614" i="1"/>
  <c r="CE771" i="1"/>
  <c r="P771" i="1"/>
  <c r="AC756" i="1"/>
  <c r="CF771" i="1"/>
  <c r="CH771" i="1"/>
  <c r="DX756" i="1"/>
  <c r="DK771" i="1"/>
  <c r="DZ447" i="1"/>
  <c r="DM470" i="1"/>
  <c r="DW646" i="1"/>
  <c r="DJ667" i="1"/>
  <c r="P830" i="1"/>
  <c r="CE830" i="1"/>
  <c r="CF830" i="1"/>
  <c r="CH830" i="1"/>
  <c r="AC803" i="1"/>
  <c r="DW209" i="1"/>
  <c r="DJ220" i="1"/>
  <c r="P438" i="1"/>
  <c r="DN406" i="1"/>
  <c r="ER938" i="1"/>
  <c r="P968" i="1"/>
  <c r="AX901" i="1"/>
  <c r="F913" i="1"/>
  <c r="CZ518" i="1"/>
  <c r="Y518" i="1" s="1"/>
  <c r="CY518" i="1"/>
  <c r="X518" i="1" s="1"/>
  <c r="CY514" i="1"/>
  <c r="X514" i="1" s="1"/>
  <c r="CZ514" i="1"/>
  <c r="Y514" i="1" s="1"/>
  <c r="AL557" i="1" s="1"/>
  <c r="BA64" i="1"/>
  <c r="F103" i="1"/>
  <c r="DP220" i="1"/>
  <c r="EC209" i="1"/>
  <c r="EA470" i="1"/>
  <c r="CE172" i="1"/>
  <c r="AV177" i="1"/>
  <c r="DV699" i="1"/>
  <c r="DI724" i="1"/>
  <c r="GM805" i="1"/>
  <c r="CY555" i="1"/>
  <c r="X555" i="1" s="1"/>
  <c r="GM555" i="1" s="1"/>
  <c r="GN555" i="1" s="1"/>
  <c r="CZ555" i="1"/>
  <c r="Y555" i="1" s="1"/>
  <c r="AL374" i="1"/>
  <c r="AH589" i="1"/>
  <c r="U614" i="1"/>
  <c r="DV115" i="1"/>
  <c r="DI140" i="1"/>
  <c r="CZ530" i="1"/>
  <c r="Y530" i="1" s="1"/>
  <c r="CY530" i="1"/>
  <c r="X530" i="1" s="1"/>
  <c r="ET60" i="1"/>
  <c r="P263" i="1"/>
  <c r="ET987" i="1"/>
  <c r="EH250" i="1"/>
  <c r="FX374" i="1"/>
  <c r="FZ374" i="1"/>
  <c r="DH374" i="1"/>
  <c r="DU319" i="1"/>
  <c r="FW374" i="1"/>
  <c r="EO869" i="1"/>
  <c r="FX862" i="1"/>
  <c r="EB447" i="1"/>
  <c r="DO470" i="1"/>
  <c r="GM592" i="1"/>
  <c r="EA771" i="1"/>
  <c r="AC470" i="1"/>
  <c r="GK514" i="1"/>
  <c r="AE557" i="1"/>
  <c r="AC140" i="1"/>
  <c r="CP704" i="1"/>
  <c r="O704" i="1" s="1"/>
  <c r="DU724" i="1"/>
  <c r="CY539" i="1"/>
  <c r="X539" i="1" s="1"/>
  <c r="CZ539" i="1"/>
  <c r="Y539" i="1" s="1"/>
  <c r="F105" i="1"/>
  <c r="U64" i="1"/>
  <c r="CY551" i="1"/>
  <c r="X551" i="1" s="1"/>
  <c r="GM551" i="1" s="1"/>
  <c r="GN551" i="1" s="1"/>
  <c r="CZ551" i="1"/>
  <c r="Y551" i="1" s="1"/>
  <c r="GM450" i="1"/>
  <c r="DT470" i="1"/>
  <c r="FX83" i="1"/>
  <c r="FW83" i="1"/>
  <c r="FZ83" i="1"/>
  <c r="DH83" i="1"/>
  <c r="DU64" i="1"/>
  <c r="CY827" i="1"/>
  <c r="X827" i="1" s="1"/>
  <c r="CZ827" i="1"/>
  <c r="Y827" i="1" s="1"/>
  <c r="GM505" i="1"/>
  <c r="F394" i="1"/>
  <c r="BA319" i="1"/>
  <c r="F690" i="1"/>
  <c r="V646" i="1"/>
  <c r="CP411" i="1"/>
  <c r="O411" i="1" s="1"/>
  <c r="DU415" i="1"/>
  <c r="P149" i="1"/>
  <c r="EH115" i="1"/>
  <c r="EG60" i="1"/>
  <c r="EG987" i="1"/>
  <c r="P254" i="1"/>
  <c r="CF172" i="1"/>
  <c r="AW177" i="1"/>
  <c r="DW557" i="1"/>
  <c r="CP597" i="1"/>
  <c r="O597" i="1" s="1"/>
  <c r="GM597" i="1" s="1"/>
  <c r="GN597" i="1" s="1"/>
  <c r="DZ115" i="1"/>
  <c r="DM140" i="1"/>
  <c r="CY69" i="1"/>
  <c r="X69" i="1" s="1"/>
  <c r="CZ69" i="1"/>
  <c r="Y69" i="1" s="1"/>
  <c r="GM67" i="1"/>
  <c r="DT83" i="1"/>
  <c r="DJ140" i="1"/>
  <c r="DW115" i="1"/>
  <c r="FZ862" i="1"/>
  <c r="EQ869" i="1"/>
  <c r="V406" i="1"/>
  <c r="F438" i="1"/>
  <c r="CP136" i="1"/>
  <c r="O136" i="1" s="1"/>
  <c r="CP466" i="1"/>
  <c r="O466" i="1" s="1"/>
  <c r="GM466" i="1" s="1"/>
  <c r="GN466" i="1" s="1"/>
  <c r="ER901" i="1"/>
  <c r="P917" i="1"/>
  <c r="CZ597" i="1"/>
  <c r="Y597" i="1" s="1"/>
  <c r="CY597" i="1"/>
  <c r="X597" i="1" s="1"/>
  <c r="GM761" i="1"/>
  <c r="GN761" i="1" s="1"/>
  <c r="AZ282" i="1"/>
  <c r="F298" i="1"/>
  <c r="CP815" i="1"/>
  <c r="O815" i="1" s="1"/>
  <c r="P243" i="1"/>
  <c r="DN209" i="1"/>
  <c r="GN284" i="1"/>
  <c r="CB287" i="1" s="1"/>
  <c r="CA287" i="1"/>
  <c r="DW699" i="1"/>
  <c r="DJ724" i="1"/>
  <c r="R220" i="1"/>
  <c r="AE209" i="1"/>
  <c r="CP816" i="1"/>
  <c r="O816" i="1" s="1"/>
  <c r="GM816" i="1" s="1"/>
  <c r="GN816" i="1" s="1"/>
  <c r="EC724" i="1"/>
  <c r="DT830" i="1"/>
  <c r="GM806" i="1"/>
  <c r="CY462" i="1"/>
  <c r="X462" i="1" s="1"/>
  <c r="CZ462" i="1"/>
  <c r="Y462" i="1" s="1"/>
  <c r="GM659" i="1"/>
  <c r="GN659" i="1" s="1"/>
  <c r="AP209" i="1"/>
  <c r="F229" i="1"/>
  <c r="F184" i="1"/>
  <c r="AX172" i="1"/>
  <c r="DZ614" i="1"/>
  <c r="DV862" i="1"/>
  <c r="DI869" i="1"/>
  <c r="EA64" i="1"/>
  <c r="DN83" i="1"/>
  <c r="P94" i="1"/>
  <c r="ER250" i="1"/>
  <c r="ER64" i="1"/>
  <c r="CZ367" i="1"/>
  <c r="Y367" i="1" s="1"/>
  <c r="CY367" i="1"/>
  <c r="X367" i="1" s="1"/>
  <c r="AK374" i="1" s="1"/>
  <c r="F564" i="1"/>
  <c r="AX502" i="1"/>
  <c r="GM533" i="1"/>
  <c r="GN533" i="1" s="1"/>
  <c r="DZ209" i="1"/>
  <c r="DM220" i="1"/>
  <c r="P147" i="1"/>
  <c r="EP115" i="1"/>
  <c r="GM341" i="1"/>
  <c r="GN341" i="1" s="1"/>
  <c r="EC862" i="1"/>
  <c r="DP869" i="1"/>
  <c r="DX83" i="1"/>
  <c r="GM123" i="1"/>
  <c r="GN123" i="1" s="1"/>
  <c r="EQ177" i="1"/>
  <c r="FZ172" i="1"/>
  <c r="GM132" i="1"/>
  <c r="GN132" i="1" s="1"/>
  <c r="GM506" i="1"/>
  <c r="GN506" i="1" s="1"/>
  <c r="GM759" i="1"/>
  <c r="P384" i="1"/>
  <c r="EI319" i="1"/>
  <c r="GM535" i="1"/>
  <c r="GN535" i="1" s="1"/>
  <c r="AC557" i="1"/>
  <c r="AF557" i="1"/>
  <c r="DM667" i="1"/>
  <c r="DZ646" i="1"/>
  <c r="AX220" i="1"/>
  <c r="CG209" i="1"/>
  <c r="ER724" i="1"/>
  <c r="GA699" i="1"/>
  <c r="CP825" i="1"/>
  <c r="O825" i="1" s="1"/>
  <c r="Y938" i="1"/>
  <c r="F984" i="1"/>
  <c r="AK172" i="1"/>
  <c r="X177" i="1"/>
  <c r="FY502" i="1"/>
  <c r="EP557" i="1"/>
  <c r="FY64" i="1"/>
  <c r="EP83" i="1"/>
  <c r="CP368" i="1"/>
  <c r="O368" i="1" s="1"/>
  <c r="FY447" i="1"/>
  <c r="EP470" i="1"/>
  <c r="BC18" i="1"/>
  <c r="F1033" i="1"/>
  <c r="EC830" i="1"/>
  <c r="EI862" i="1"/>
  <c r="P879" i="1"/>
  <c r="CP610" i="1"/>
  <c r="O610" i="1" s="1"/>
  <c r="GM610" i="1" s="1"/>
  <c r="GN610" i="1" s="1"/>
  <c r="FZ287" i="1"/>
  <c r="DH287" i="1"/>
  <c r="FX287" i="1"/>
  <c r="DU282" i="1"/>
  <c r="FW287" i="1"/>
  <c r="GM342" i="1"/>
  <c r="GN342" i="1" s="1"/>
  <c r="AT115" i="1"/>
  <c r="F158" i="1"/>
  <c r="EV18" i="1"/>
  <c r="P1042" i="1"/>
  <c r="EC415" i="1"/>
  <c r="F385" i="1"/>
  <c r="AZ319" i="1"/>
  <c r="EA803" i="1"/>
  <c r="DN830" i="1"/>
  <c r="R901" i="1"/>
  <c r="F920" i="1"/>
  <c r="FW172" i="1"/>
  <c r="EN177" i="1"/>
  <c r="DT177" i="1"/>
  <c r="GM175" i="1"/>
  <c r="CP515" i="1"/>
  <c r="O515" i="1" s="1"/>
  <c r="CJ589" i="1"/>
  <c r="BA614" i="1"/>
  <c r="P567" i="1"/>
  <c r="EI502" i="1"/>
  <c r="EH447" i="1"/>
  <c r="P479" i="1"/>
  <c r="CY703" i="1"/>
  <c r="X703" i="1" s="1"/>
  <c r="AK724" i="1" s="1"/>
  <c r="CZ703" i="1"/>
  <c r="Y703" i="1" s="1"/>
  <c r="AL724" i="1" s="1"/>
  <c r="AX374" i="1"/>
  <c r="CG319" i="1"/>
  <c r="EP646" i="1"/>
  <c r="P674" i="1"/>
  <c r="AK862" i="1"/>
  <c r="X869" i="1"/>
  <c r="DI415" i="1"/>
  <c r="DV406" i="1"/>
  <c r="AL64" i="1"/>
  <c r="Y83" i="1"/>
  <c r="GM128" i="1"/>
  <c r="GN128" i="1" s="1"/>
  <c r="GA209" i="1"/>
  <c r="ER220" i="1"/>
  <c r="T220" i="1"/>
  <c r="AG209" i="1"/>
  <c r="F422" i="1"/>
  <c r="AX406" i="1"/>
  <c r="F880" i="1"/>
  <c r="AZ862" i="1"/>
  <c r="AE646" i="1"/>
  <c r="R667" i="1"/>
  <c r="AQ589" i="1"/>
  <c r="F624" i="1"/>
  <c r="AE64" i="1"/>
  <c r="R83" i="1"/>
  <c r="F480" i="1"/>
  <c r="AQ447" i="1"/>
  <c r="DN115" i="1"/>
  <c r="P163" i="1"/>
  <c r="Y869" i="1"/>
  <c r="AL862" i="1"/>
  <c r="CP217" i="1"/>
  <c r="O217" i="1" s="1"/>
  <c r="DK172" i="1"/>
  <c r="P192" i="1"/>
  <c r="S83" i="1"/>
  <c r="AF64" i="1"/>
  <c r="AB667" i="1"/>
  <c r="GM648" i="1"/>
  <c r="F150" i="1"/>
  <c r="AQ115" i="1"/>
  <c r="AF319" i="1"/>
  <c r="S374" i="1"/>
  <c r="GM904" i="1"/>
  <c r="DT906" i="1"/>
  <c r="W614" i="1"/>
  <c r="AJ589" i="1"/>
  <c r="W406" i="1"/>
  <c r="F439" i="1"/>
  <c r="ED614" i="1"/>
  <c r="AQ319" i="1"/>
  <c r="F384" i="1"/>
  <c r="EA502" i="1"/>
  <c r="DN557" i="1"/>
  <c r="DL470" i="1"/>
  <c r="DY447" i="1"/>
  <c r="AV901" i="1"/>
  <c r="F911" i="1"/>
  <c r="CZ605" i="1"/>
  <c r="Y605" i="1" s="1"/>
  <c r="CY605" i="1"/>
  <c r="X605" i="1" s="1"/>
  <c r="F741" i="1"/>
  <c r="AS699" i="1"/>
  <c r="F427" i="1"/>
  <c r="Q406" i="1"/>
  <c r="AE140" i="1"/>
  <c r="AD646" i="1"/>
  <c r="Q667" i="1"/>
  <c r="U771" i="1"/>
  <c r="AH756" i="1"/>
  <c r="F188" i="1"/>
  <c r="AZ172" i="1"/>
  <c r="EM64" i="1"/>
  <c r="EM250" i="1"/>
  <c r="P102" i="1"/>
  <c r="CY704" i="1"/>
  <c r="X704" i="1" s="1"/>
  <c r="CZ704" i="1"/>
  <c r="Y704" i="1" s="1"/>
  <c r="CH172" i="1"/>
  <c r="AY177" i="1"/>
  <c r="CP370" i="1"/>
  <c r="O370" i="1" s="1"/>
  <c r="AF614" i="1"/>
  <c r="AC862" i="1"/>
  <c r="CF869" i="1"/>
  <c r="CH869" i="1"/>
  <c r="CE869" i="1"/>
  <c r="P869" i="1"/>
  <c r="DM83" i="1"/>
  <c r="DZ64" i="1"/>
  <c r="AJ447" i="1"/>
  <c r="W470" i="1"/>
  <c r="DU614" i="1"/>
  <c r="AD557" i="1"/>
  <c r="P840" i="1"/>
  <c r="EI803" i="1"/>
  <c r="Q470" i="1"/>
  <c r="AD447" i="1"/>
  <c r="AB470" i="1"/>
  <c r="F972" i="1"/>
  <c r="S938" i="1"/>
  <c r="P623" i="1"/>
  <c r="EH589" i="1"/>
  <c r="CY465" i="1"/>
  <c r="X465" i="1" s="1"/>
  <c r="CZ465" i="1"/>
  <c r="Y465" i="1" s="1"/>
  <c r="T470" i="1"/>
  <c r="AG447" i="1"/>
  <c r="CP827" i="1"/>
  <c r="O827" i="1" s="1"/>
  <c r="GM827" i="1" s="1"/>
  <c r="GN827" i="1" s="1"/>
  <c r="EC140" i="1"/>
  <c r="CP664" i="1"/>
  <c r="O664" i="1" s="1"/>
  <c r="GM664" i="1" s="1"/>
  <c r="GN664" i="1" s="1"/>
  <c r="GN118" i="1"/>
  <c r="ED724" i="1"/>
  <c r="CI447" i="1"/>
  <c r="AZ470" i="1"/>
  <c r="F912" i="1"/>
  <c r="AW901" i="1"/>
  <c r="GN449" i="1"/>
  <c r="GM865" i="1"/>
  <c r="DT869" i="1"/>
  <c r="EC938" i="1"/>
  <c r="DP957" i="1"/>
  <c r="DH220" i="1"/>
  <c r="FW220" i="1"/>
  <c r="FX220" i="1"/>
  <c r="FZ220" i="1"/>
  <c r="DU209" i="1"/>
  <c r="AI589" i="1"/>
  <c r="V614" i="1"/>
  <c r="AB957" i="1"/>
  <c r="GM950" i="1"/>
  <c r="DX646" i="1"/>
  <c r="DK667" i="1"/>
  <c r="GP903" i="1"/>
  <c r="CD906" i="1" s="1"/>
  <c r="CA906" i="1"/>
  <c r="EP406" i="1"/>
  <c r="P422" i="1"/>
  <c r="CY547" i="1"/>
  <c r="X547" i="1" s="1"/>
  <c r="CZ547" i="1"/>
  <c r="Y547" i="1" s="1"/>
  <c r="GK461" i="1"/>
  <c r="AE470" i="1"/>
  <c r="DW83" i="1"/>
  <c r="ER830" i="1"/>
  <c r="GA803" i="1"/>
  <c r="DT140" i="1"/>
  <c r="GA115" i="1"/>
  <c r="ER140" i="1"/>
  <c r="AF724" i="1"/>
  <c r="DW374" i="1"/>
  <c r="AI319" i="1"/>
  <c r="V374" i="1"/>
  <c r="AE699" i="1"/>
  <c r="R724" i="1"/>
  <c r="DX938" i="1"/>
  <c r="DK957" i="1"/>
  <c r="CY543" i="1"/>
  <c r="X543" i="1" s="1"/>
  <c r="CZ543" i="1"/>
  <c r="Y543" i="1" s="1"/>
  <c r="GA862" i="1"/>
  <c r="ER869" i="1"/>
  <c r="AC220" i="1"/>
  <c r="GM764" i="1"/>
  <c r="GN764" i="1" s="1"/>
  <c r="AZ667" i="1"/>
  <c r="CI646" i="1"/>
  <c r="CP826" i="1"/>
  <c r="O826" i="1" s="1"/>
  <c r="GM826" i="1" s="1"/>
  <c r="GN826" i="1" s="1"/>
  <c r="AJ209" i="1"/>
  <c r="W220" i="1"/>
  <c r="DY209" i="1"/>
  <c r="DL220" i="1"/>
  <c r="P439" i="1"/>
  <c r="DO406" i="1"/>
  <c r="DX319" i="1"/>
  <c r="DK374" i="1"/>
  <c r="AU60" i="1"/>
  <c r="F269" i="1"/>
  <c r="AT60" i="1"/>
  <c r="F268" i="1"/>
  <c r="DX862" i="1"/>
  <c r="DK869" i="1"/>
  <c r="GM550" i="1"/>
  <c r="GN550" i="1" s="1"/>
  <c r="CY604" i="1"/>
  <c r="X604" i="1" s="1"/>
  <c r="EC614" i="1" s="1"/>
  <c r="CZ604" i="1"/>
  <c r="Y604" i="1" s="1"/>
  <c r="EC83" i="1"/>
  <c r="P890" i="1"/>
  <c r="DL862" i="1"/>
  <c r="R771" i="1"/>
  <c r="AE756" i="1"/>
  <c r="F782" i="1"/>
  <c r="AZ756" i="1"/>
  <c r="FX957" i="1"/>
  <c r="DU938" i="1"/>
  <c r="FW957" i="1"/>
  <c r="DH957" i="1"/>
  <c r="FZ957" i="1"/>
  <c r="DN667" i="1"/>
  <c r="EA646" i="1"/>
  <c r="AQ209" i="1"/>
  <c r="F230" i="1"/>
  <c r="GM79" i="1"/>
  <c r="GN79" i="1" s="1"/>
  <c r="AX756" i="1"/>
  <c r="F778" i="1"/>
  <c r="DW830" i="1"/>
  <c r="CP462" i="1"/>
  <c r="O462" i="1" s="1"/>
  <c r="X282" i="1"/>
  <c r="F313" i="1"/>
  <c r="AZ724" i="1"/>
  <c r="CI699" i="1"/>
  <c r="CP461" i="1"/>
  <c r="O461" i="1" s="1"/>
  <c r="GM524" i="1"/>
  <c r="GN524" i="1" s="1"/>
  <c r="AT502" i="1"/>
  <c r="F575" i="1"/>
  <c r="S282" i="1"/>
  <c r="F302" i="1"/>
  <c r="EH699" i="1"/>
  <c r="P733" i="1"/>
  <c r="GM701" i="1"/>
  <c r="CY372" i="1"/>
  <c r="X372" i="1" s="1"/>
  <c r="GM372" i="1" s="1"/>
  <c r="GN372" i="1" s="1"/>
  <c r="CZ372" i="1"/>
  <c r="Y372" i="1" s="1"/>
  <c r="CP594" i="1"/>
  <c r="O594" i="1" s="1"/>
  <c r="GM594" i="1" s="1"/>
  <c r="GN594" i="1" s="1"/>
  <c r="F839" i="1"/>
  <c r="AP803" i="1"/>
  <c r="AF172" i="1"/>
  <c r="S177" i="1"/>
  <c r="GA319" i="1"/>
  <c r="ER374" i="1"/>
  <c r="P426" i="1"/>
  <c r="ER406" i="1"/>
  <c r="GA502" i="1"/>
  <c r="ER557" i="1"/>
  <c r="F95" i="1"/>
  <c r="Q250" i="1"/>
  <c r="Q64" i="1"/>
  <c r="DP901" i="1"/>
  <c r="P932" i="1"/>
  <c r="DQ172" i="1"/>
  <c r="P204" i="1"/>
  <c r="GM71" i="1"/>
  <c r="GN71" i="1" s="1"/>
  <c r="F437" i="1"/>
  <c r="U406" i="1"/>
  <c r="BB22" i="1"/>
  <c r="F1000" i="1"/>
  <c r="BB1017" i="1"/>
  <c r="T319" i="1"/>
  <c r="F395" i="1"/>
  <c r="CP543" i="1"/>
  <c r="O543" i="1" s="1"/>
  <c r="CP553" i="1"/>
  <c r="O553" i="1" s="1"/>
  <c r="AI724" i="1"/>
  <c r="CP69" i="1"/>
  <c r="O69" i="1" s="1"/>
  <c r="GM69" i="1" s="1"/>
  <c r="GN69" i="1" s="1"/>
  <c r="AG830" i="1"/>
  <c r="GM945" i="1"/>
  <c r="GP945" i="1" s="1"/>
  <c r="AF140" i="1"/>
  <c r="DI83" i="1"/>
  <c r="DV64" i="1"/>
  <c r="CZ612" i="1"/>
  <c r="Y612" i="1" s="1"/>
  <c r="CY612" i="1"/>
  <c r="X612" i="1" s="1"/>
  <c r="GM612" i="1" s="1"/>
  <c r="GN612" i="1" s="1"/>
  <c r="GM953" i="1"/>
  <c r="GP953" i="1" s="1"/>
  <c r="DX415" i="1"/>
  <c r="BA724" i="1"/>
  <c r="CJ699" i="1"/>
  <c r="X83" i="1"/>
  <c r="AK64" i="1"/>
  <c r="S220" i="1"/>
  <c r="AF209" i="1"/>
  <c r="F576" i="1"/>
  <c r="AU502" i="1"/>
  <c r="AO60" i="1"/>
  <c r="AO987" i="1"/>
  <c r="F254" i="1"/>
  <c r="GM943" i="1"/>
  <c r="GP943" i="1" s="1"/>
  <c r="EM319" i="1"/>
  <c r="P393" i="1"/>
  <c r="CZ816" i="1"/>
  <c r="Y816" i="1" s="1"/>
  <c r="ED830" i="1" s="1"/>
  <c r="CY816" i="1"/>
  <c r="X816" i="1" s="1"/>
  <c r="S667" i="1"/>
  <c r="AF646" i="1"/>
  <c r="F435" i="1"/>
  <c r="BA406" i="1"/>
  <c r="CG447" i="1"/>
  <c r="AX470" i="1"/>
  <c r="DX589" i="1"/>
  <c r="DK614" i="1"/>
  <c r="U557" i="1"/>
  <c r="AH502" i="1"/>
  <c r="CZ552" i="1"/>
  <c r="Y552" i="1" s="1"/>
  <c r="CY552" i="1"/>
  <c r="X552" i="1" s="1"/>
  <c r="F891" i="1"/>
  <c r="U862" i="1"/>
  <c r="GM546" i="1"/>
  <c r="GN546" i="1" s="1"/>
  <c r="DL415" i="1"/>
  <c r="DY406" i="1"/>
  <c r="DM415" i="1"/>
  <c r="DZ406" i="1"/>
  <c r="AK667" i="1"/>
  <c r="GM131" i="1"/>
  <c r="GN131" i="1" s="1"/>
  <c r="T646" i="1"/>
  <c r="F688" i="1"/>
  <c r="CY760" i="1"/>
  <c r="X760" i="1" s="1"/>
  <c r="AK771" i="1" s="1"/>
  <c r="CZ760" i="1"/>
  <c r="Y760" i="1" s="1"/>
  <c r="AL771" i="1" s="1"/>
  <c r="AF771" i="1"/>
  <c r="EN869" i="1"/>
  <c r="FW862" i="1"/>
  <c r="F625" i="1"/>
  <c r="AZ589" i="1"/>
  <c r="GK411" i="1"/>
  <c r="DW415" i="1"/>
  <c r="EI589" i="1"/>
  <c r="P624" i="1"/>
  <c r="EM502" i="1"/>
  <c r="P576" i="1"/>
  <c r="F92" i="1"/>
  <c r="AP250" i="1"/>
  <c r="AP64" i="1"/>
  <c r="DM724" i="1"/>
  <c r="DZ699" i="1"/>
  <c r="AX646" i="1"/>
  <c r="F674" i="1"/>
  <c r="F488" i="1"/>
  <c r="AT447" i="1"/>
  <c r="AB83" i="1"/>
  <c r="GM66" i="1"/>
  <c r="BA646" i="1"/>
  <c r="F687" i="1"/>
  <c r="CZ769" i="1"/>
  <c r="Y769" i="1" s="1"/>
  <c r="ED771" i="1" s="1"/>
  <c r="CY769" i="1"/>
  <c r="X769" i="1" s="1"/>
  <c r="ES415" i="1"/>
  <c r="GB406" i="1"/>
  <c r="DL724" i="1"/>
  <c r="DY699" i="1"/>
  <c r="DY557" i="1"/>
  <c r="GM709" i="1"/>
  <c r="GO709" i="1" s="1"/>
  <c r="AH209" i="1"/>
  <c r="U220" i="1"/>
  <c r="GM465" i="1"/>
  <c r="GN465" i="1" s="1"/>
  <c r="CH83" i="1"/>
  <c r="P83" i="1"/>
  <c r="CF83" i="1"/>
  <c r="CE83" i="1"/>
  <c r="AC64" i="1"/>
  <c r="DU557" i="1"/>
  <c r="W557" i="1"/>
  <c r="AJ502" i="1"/>
  <c r="DX209" i="1"/>
  <c r="DK220" i="1"/>
  <c r="CP605" i="1"/>
  <c r="O605" i="1" s="1"/>
  <c r="GM605" i="1" s="1"/>
  <c r="GN605" i="1" s="1"/>
  <c r="ER172" i="1"/>
  <c r="P188" i="1"/>
  <c r="FY803" i="1"/>
  <c r="EP830" i="1"/>
  <c r="P227" i="1"/>
  <c r="EP209" i="1"/>
  <c r="ER614" i="1"/>
  <c r="GA589" i="1"/>
  <c r="GM130" i="1"/>
  <c r="GN130" i="1" s="1"/>
  <c r="DH862" i="1"/>
  <c r="P872" i="1"/>
  <c r="DQ901" i="1"/>
  <c r="P933" i="1"/>
  <c r="ES220" i="1"/>
  <c r="GB209" i="1"/>
  <c r="X938" i="1"/>
  <c r="F983" i="1"/>
  <c r="CP539" i="1"/>
  <c r="O539" i="1" s="1"/>
  <c r="GM539" i="1" s="1"/>
  <c r="GN539" i="1" s="1"/>
  <c r="DQ957" i="1"/>
  <c r="ED938" i="1"/>
  <c r="GM212" i="1"/>
  <c r="DT220" i="1"/>
  <c r="CE957" i="1"/>
  <c r="AC938" i="1"/>
  <c r="CH957" i="1"/>
  <c r="P957" i="1"/>
  <c r="CF957" i="1"/>
  <c r="CZ136" i="1"/>
  <c r="Y136" i="1" s="1"/>
  <c r="ED140" i="1" s="1"/>
  <c r="CY136" i="1"/>
  <c r="X136" i="1" s="1"/>
  <c r="T406" i="1"/>
  <c r="F436" i="1"/>
  <c r="DZ771" i="1"/>
  <c r="DJ470" i="1"/>
  <c r="DW447" i="1"/>
  <c r="GB699" i="1"/>
  <c r="ES724" i="1"/>
  <c r="EP282" i="1"/>
  <c r="P294" i="1"/>
  <c r="F677" i="1"/>
  <c r="AQ646" i="1"/>
  <c r="CZ825" i="1"/>
  <c r="Y825" i="1" s="1"/>
  <c r="CY825" i="1"/>
  <c r="X825" i="1" s="1"/>
  <c r="FX830" i="1"/>
  <c r="FW830" i="1"/>
  <c r="FZ830" i="1"/>
  <c r="DU803" i="1"/>
  <c r="DH830" i="1"/>
  <c r="EB115" i="1"/>
  <c r="DO140" i="1"/>
  <c r="FX667" i="1"/>
  <c r="FZ667" i="1"/>
  <c r="DU646" i="1"/>
  <c r="DH667" i="1"/>
  <c r="FW667" i="1"/>
  <c r="CP760" i="1"/>
  <c r="O760" i="1" s="1"/>
  <c r="GM760" i="1" s="1"/>
  <c r="GN760" i="1" s="1"/>
  <c r="R869" i="1"/>
  <c r="AE862" i="1"/>
  <c r="W724" i="1"/>
  <c r="AJ699" i="1"/>
  <c r="GM68" i="1"/>
  <c r="GN68" i="1" s="1"/>
  <c r="GM824" i="1"/>
  <c r="GN824" i="1" s="1"/>
  <c r="GM591" i="1"/>
  <c r="DX830" i="1"/>
  <c r="U724" i="1"/>
  <c r="AH699" i="1"/>
  <c r="R938" i="1"/>
  <c r="F971" i="1"/>
  <c r="GM716" i="1"/>
  <c r="GO716" i="1" s="1"/>
  <c r="GM468" i="1"/>
  <c r="GN468" i="1" s="1"/>
  <c r="P425" i="1"/>
  <c r="EI406" i="1"/>
  <c r="GM811" i="1"/>
  <c r="GN811" i="1" s="1"/>
  <c r="CY541" i="1"/>
  <c r="X541" i="1" s="1"/>
  <c r="EC557" i="1" s="1"/>
  <c r="CZ541" i="1"/>
  <c r="Y541" i="1" s="1"/>
  <c r="DQ869" i="1"/>
  <c r="ED862" i="1"/>
  <c r="GM822" i="1"/>
  <c r="GN822" i="1" s="1"/>
  <c r="F93" i="1"/>
  <c r="AQ250" i="1"/>
  <c r="AQ64" i="1"/>
  <c r="ED83" i="1"/>
  <c r="EO177" i="1"/>
  <c r="FX172" i="1"/>
  <c r="P189" i="1"/>
  <c r="DI172" i="1"/>
  <c r="GM951" i="1"/>
  <c r="DT957" i="1"/>
  <c r="AZ140" i="1"/>
  <c r="CI115" i="1"/>
  <c r="GM540" i="1"/>
  <c r="GN540" i="1" s="1"/>
  <c r="AY901" i="1"/>
  <c r="F914" i="1"/>
  <c r="ES614" i="1"/>
  <c r="GB589" i="1"/>
  <c r="GM946" i="1"/>
  <c r="GP946" i="1" s="1"/>
  <c r="AP699" i="1"/>
  <c r="F733" i="1"/>
  <c r="CZ370" i="1"/>
  <c r="Y370" i="1" s="1"/>
  <c r="CY370" i="1"/>
  <c r="X370" i="1" s="1"/>
  <c r="CY820" i="1"/>
  <c r="X820" i="1" s="1"/>
  <c r="GM820" i="1" s="1"/>
  <c r="GN820" i="1" s="1"/>
  <c r="CZ820" i="1"/>
  <c r="Y820" i="1" s="1"/>
  <c r="EB557" i="1"/>
  <c r="AL667" i="1"/>
  <c r="S415" i="1"/>
  <c r="AF406" i="1"/>
  <c r="F295" i="1"/>
  <c r="AY282" i="1"/>
  <c r="AE614" i="1"/>
  <c r="CY821" i="1"/>
  <c r="X821" i="1" s="1"/>
  <c r="CZ821" i="1"/>
  <c r="Y821" i="1" s="1"/>
  <c r="GA646" i="1"/>
  <c r="ER667" i="1"/>
  <c r="ER756" i="1"/>
  <c r="P782" i="1"/>
  <c r="Y177" i="1"/>
  <c r="AL172" i="1"/>
  <c r="P383" i="1"/>
  <c r="EH319" i="1"/>
  <c r="EI64" i="1"/>
  <c r="EI250" i="1"/>
  <c r="P93" i="1"/>
  <c r="CZ368" i="1"/>
  <c r="Y368" i="1" s="1"/>
  <c r="ED374" i="1" s="1"/>
  <c r="CY368" i="1"/>
  <c r="X368" i="1" s="1"/>
  <c r="F90" i="1"/>
  <c r="AX64" i="1"/>
  <c r="CY603" i="1"/>
  <c r="X603" i="1" s="1"/>
  <c r="AK614" i="1" s="1"/>
  <c r="CZ603" i="1"/>
  <c r="Y603" i="1" s="1"/>
  <c r="AL614" i="1" s="1"/>
  <c r="DX557" i="1"/>
  <c r="F621" i="1"/>
  <c r="AX589" i="1"/>
  <c r="GM215" i="1"/>
  <c r="GN215" i="1" s="1"/>
  <c r="CY553" i="1"/>
  <c r="X553" i="1" s="1"/>
  <c r="CZ553" i="1"/>
  <c r="Y553" i="1" s="1"/>
  <c r="GM702" i="1"/>
  <c r="DY64" i="1"/>
  <c r="DL83" i="1"/>
  <c r="CZ815" i="1"/>
  <c r="Y815" i="1" s="1"/>
  <c r="AL830" i="1" s="1"/>
  <c r="CY815" i="1"/>
  <c r="X815" i="1" s="1"/>
  <c r="AK830" i="1" s="1"/>
  <c r="V250" i="1"/>
  <c r="V64" i="1"/>
  <c r="F106" i="1"/>
  <c r="AT803" i="1"/>
  <c r="F848" i="1"/>
  <c r="P778" i="1"/>
  <c r="EP756" i="1"/>
  <c r="GM864" i="1"/>
  <c r="AB869" i="1"/>
  <c r="F892" i="1"/>
  <c r="V862" i="1"/>
  <c r="CY217" i="1"/>
  <c r="X217" i="1" s="1"/>
  <c r="AK220" i="1" s="1"/>
  <c r="CZ217" i="1"/>
  <c r="Y217" i="1" s="1"/>
  <c r="ED415" i="1"/>
  <c r="P691" i="1"/>
  <c r="DO646" i="1"/>
  <c r="DQ140" i="1" l="1"/>
  <c r="ED115" i="1"/>
  <c r="DQ374" i="1"/>
  <c r="ED319" i="1"/>
  <c r="EC502" i="1"/>
  <c r="DP557" i="1"/>
  <c r="F270" i="1"/>
  <c r="BA987" i="1"/>
  <c r="BA60" i="1"/>
  <c r="DQ830" i="1"/>
  <c r="ED803" i="1"/>
  <c r="AK115" i="1"/>
  <c r="X140" i="1"/>
  <c r="Y140" i="1"/>
  <c r="Y250" i="1" s="1"/>
  <c r="AL115" i="1"/>
  <c r="DQ470" i="1"/>
  <c r="ED447" i="1"/>
  <c r="AL699" i="1"/>
  <c r="Y724" i="1"/>
  <c r="Y470" i="1"/>
  <c r="AL447" i="1"/>
  <c r="EC447" i="1"/>
  <c r="DP470" i="1"/>
  <c r="AK699" i="1"/>
  <c r="X724" i="1"/>
  <c r="DQ557" i="1"/>
  <c r="ED502" i="1"/>
  <c r="AL502" i="1"/>
  <c r="Y557" i="1"/>
  <c r="X220" i="1"/>
  <c r="AK209" i="1"/>
  <c r="X830" i="1"/>
  <c r="AK803" i="1"/>
  <c r="X614" i="1"/>
  <c r="AK589" i="1"/>
  <c r="X374" i="1"/>
  <c r="AK319" i="1"/>
  <c r="AX60" i="1"/>
  <c r="F257" i="1"/>
  <c r="AX987" i="1"/>
  <c r="DQ771" i="1"/>
  <c r="ED756" i="1"/>
  <c r="Y614" i="1"/>
  <c r="AL589" i="1"/>
  <c r="AL803" i="1"/>
  <c r="Y830" i="1"/>
  <c r="DP614" i="1"/>
  <c r="EC589" i="1"/>
  <c r="Q60" i="1"/>
  <c r="F262" i="1"/>
  <c r="AC209" i="1"/>
  <c r="P220" i="1"/>
  <c r="CE220" i="1"/>
  <c r="CH220" i="1"/>
  <c r="CF220" i="1"/>
  <c r="EC406" i="1"/>
  <c r="DP415" i="1"/>
  <c r="R557" i="1"/>
  <c r="AE502" i="1"/>
  <c r="DT282" i="1"/>
  <c r="DG287" i="1"/>
  <c r="P103" i="1"/>
  <c r="ES250" i="1"/>
  <c r="ES64" i="1"/>
  <c r="DM502" i="1"/>
  <c r="P579" i="1"/>
  <c r="Y667" i="1"/>
  <c r="AL646" i="1"/>
  <c r="P746" i="1"/>
  <c r="DM699" i="1"/>
  <c r="BB18" i="1"/>
  <c r="F1030" i="1"/>
  <c r="FZ938" i="1"/>
  <c r="EQ957" i="1"/>
  <c r="ER115" i="1"/>
  <c r="P151" i="1"/>
  <c r="DG177" i="1"/>
  <c r="DT172" i="1"/>
  <c r="FS470" i="1"/>
  <c r="GN450" i="1"/>
  <c r="EC319" i="1"/>
  <c r="DP374" i="1"/>
  <c r="EN771" i="1"/>
  <c r="FW756" i="1"/>
  <c r="FZ115" i="1"/>
  <c r="EQ140" i="1"/>
  <c r="FW803" i="1"/>
  <c r="EN830" i="1"/>
  <c r="DK209" i="1"/>
  <c r="P235" i="1"/>
  <c r="DL406" i="1"/>
  <c r="P436" i="1"/>
  <c r="EC803" i="1"/>
  <c r="DP830" i="1"/>
  <c r="GM815" i="1"/>
  <c r="GN815" i="1" s="1"/>
  <c r="AW172" i="1"/>
  <c r="F183" i="1"/>
  <c r="FX319" i="1"/>
  <c r="EO374" i="1"/>
  <c r="P234" i="1"/>
  <c r="DJ209" i="1"/>
  <c r="V803" i="1"/>
  <c r="F853" i="1"/>
  <c r="BD22" i="1"/>
  <c r="F1012" i="1"/>
  <c r="BD1017" i="1"/>
  <c r="AK447" i="1"/>
  <c r="X470" i="1"/>
  <c r="GM603" i="1"/>
  <c r="GN603" i="1" s="1"/>
  <c r="DL64" i="1"/>
  <c r="DL250" i="1"/>
  <c r="P104" i="1"/>
  <c r="DG140" i="1"/>
  <c r="DT115" i="1"/>
  <c r="F98" i="1"/>
  <c r="S64" i="1"/>
  <c r="DG830" i="1"/>
  <c r="DT803" i="1"/>
  <c r="GN505" i="1"/>
  <c r="GN321" i="1"/>
  <c r="CB374" i="1" s="1"/>
  <c r="CA374" i="1"/>
  <c r="EU22" i="1"/>
  <c r="EU1017" i="1"/>
  <c r="P1003" i="1"/>
  <c r="F577" i="1"/>
  <c r="BA502" i="1"/>
  <c r="EN667" i="1"/>
  <c r="FW646" i="1"/>
  <c r="AF115" i="1"/>
  <c r="S140" i="1"/>
  <c r="S250" i="1" s="1"/>
  <c r="P884" i="1"/>
  <c r="DK862" i="1"/>
  <c r="DG869" i="1"/>
  <c r="DT862" i="1"/>
  <c r="FS771" i="1"/>
  <c r="GN759" i="1"/>
  <c r="FT771" i="1" s="1"/>
  <c r="DT557" i="1"/>
  <c r="GN409" i="1"/>
  <c r="AW374" i="1"/>
  <c r="CF319" i="1"/>
  <c r="P896" i="1"/>
  <c r="DQ862" i="1"/>
  <c r="W502" i="1"/>
  <c r="F581" i="1"/>
  <c r="S646" i="1"/>
  <c r="F682" i="1"/>
  <c r="P154" i="1"/>
  <c r="DJ115" i="1"/>
  <c r="DT406" i="1"/>
  <c r="DG415" i="1"/>
  <c r="P693" i="1"/>
  <c r="DP646" i="1"/>
  <c r="F783" i="1"/>
  <c r="Q756" i="1"/>
  <c r="DL589" i="1"/>
  <c r="P635" i="1"/>
  <c r="DH557" i="1"/>
  <c r="DU502" i="1"/>
  <c r="FW557" i="1"/>
  <c r="FX557" i="1"/>
  <c r="FZ557" i="1"/>
  <c r="ER319" i="1"/>
  <c r="P385" i="1"/>
  <c r="AB938" i="1"/>
  <c r="O957" i="1"/>
  <c r="FS906" i="1"/>
  <c r="GP904" i="1"/>
  <c r="FV906" i="1" s="1"/>
  <c r="GM604" i="1"/>
  <c r="GN604" i="1" s="1"/>
  <c r="F774" i="1"/>
  <c r="P756" i="1"/>
  <c r="DI756" i="1"/>
  <c r="P783" i="1"/>
  <c r="DO699" i="1"/>
  <c r="P748" i="1"/>
  <c r="DO209" i="1"/>
  <c r="P244" i="1"/>
  <c r="DM803" i="1"/>
  <c r="P852" i="1"/>
  <c r="Q699" i="1"/>
  <c r="F736" i="1"/>
  <c r="ES319" i="1"/>
  <c r="P394" i="1"/>
  <c r="CF589" i="1"/>
  <c r="AW614" i="1"/>
  <c r="DI589" i="1"/>
  <c r="P626" i="1"/>
  <c r="AB614" i="1"/>
  <c r="FZ646" i="1"/>
  <c r="EQ667" i="1"/>
  <c r="DL699" i="1"/>
  <c r="P745" i="1"/>
  <c r="X64" i="1"/>
  <c r="F109" i="1"/>
  <c r="X250" i="1"/>
  <c r="R699" i="1"/>
  <c r="F738" i="1"/>
  <c r="R470" i="1"/>
  <c r="AE447" i="1"/>
  <c r="F637" i="1"/>
  <c r="V589" i="1"/>
  <c r="T447" i="1"/>
  <c r="F491" i="1"/>
  <c r="AD502" i="1"/>
  <c r="Q557" i="1"/>
  <c r="GM370" i="1"/>
  <c r="GN370" i="1" s="1"/>
  <c r="Q646" i="1"/>
  <c r="F679" i="1"/>
  <c r="P491" i="1"/>
  <c r="DL447" i="1"/>
  <c r="F389" i="1"/>
  <c r="S319" i="1"/>
  <c r="DI406" i="1"/>
  <c r="P427" i="1"/>
  <c r="GM541" i="1"/>
  <c r="GN541" i="1" s="1"/>
  <c r="GM368" i="1"/>
  <c r="GN368" i="1" s="1"/>
  <c r="R209" i="1"/>
  <c r="F234" i="1"/>
  <c r="GN67" i="1"/>
  <c r="FT83" i="1" s="1"/>
  <c r="FS83" i="1"/>
  <c r="CE803" i="1"/>
  <c r="AV830" i="1"/>
  <c r="AV771" i="1"/>
  <c r="CE756" i="1"/>
  <c r="P646" i="1"/>
  <c r="F670" i="1"/>
  <c r="GN211" i="1"/>
  <c r="O282" i="1"/>
  <c r="F289" i="1"/>
  <c r="FS374" i="1"/>
  <c r="GN322" i="1"/>
  <c r="FT374" i="1" s="1"/>
  <c r="CA415" i="1"/>
  <c r="GN408" i="1"/>
  <c r="CB415" i="1" s="1"/>
  <c r="FW447" i="1"/>
  <c r="EN470" i="1"/>
  <c r="AE803" i="1"/>
  <c r="R830" i="1"/>
  <c r="EQ906" i="1"/>
  <c r="FZ901" i="1"/>
  <c r="F490" i="1"/>
  <c r="BA447" i="1"/>
  <c r="CE589" i="1"/>
  <c r="AV614" i="1"/>
  <c r="DG771" i="1"/>
  <c r="DT756" i="1"/>
  <c r="P482" i="1"/>
  <c r="DI447" i="1"/>
  <c r="GM454" i="1"/>
  <c r="GN454" i="1" s="1"/>
  <c r="EI60" i="1"/>
  <c r="P260" i="1"/>
  <c r="EI987" i="1"/>
  <c r="AE589" i="1"/>
  <c r="R614" i="1"/>
  <c r="CA614" i="1"/>
  <c r="GN591" i="1"/>
  <c r="CB614" i="1" s="1"/>
  <c r="FX646" i="1"/>
  <c r="EO667" i="1"/>
  <c r="CF938" i="1"/>
  <c r="AW957" i="1"/>
  <c r="EP803" i="1"/>
  <c r="P837" i="1"/>
  <c r="CE64" i="1"/>
  <c r="AV83" i="1"/>
  <c r="AI699" i="1"/>
  <c r="V724" i="1"/>
  <c r="S172" i="1"/>
  <c r="F192" i="1"/>
  <c r="FX614" i="1"/>
  <c r="FZ614" i="1"/>
  <c r="DH614" i="1"/>
  <c r="DU589" i="1"/>
  <c r="FW614" i="1"/>
  <c r="F185" i="1"/>
  <c r="AY172" i="1"/>
  <c r="DN502" i="1"/>
  <c r="P580" i="1"/>
  <c r="F896" i="1"/>
  <c r="Y862" i="1"/>
  <c r="X862" i="1"/>
  <c r="F895" i="1"/>
  <c r="DN803" i="1"/>
  <c r="P853" i="1"/>
  <c r="FX282" i="1"/>
  <c r="EO287" i="1"/>
  <c r="P90" i="1"/>
  <c r="EP64" i="1"/>
  <c r="EP250" i="1"/>
  <c r="F227" i="1"/>
  <c r="AX209" i="1"/>
  <c r="P185" i="1"/>
  <c r="EQ172" i="1"/>
  <c r="DJ699" i="1"/>
  <c r="P738" i="1"/>
  <c r="DH250" i="1"/>
  <c r="DH64" i="1"/>
  <c r="P86" i="1"/>
  <c r="AV172" i="1"/>
  <c r="F182" i="1"/>
  <c r="P803" i="1"/>
  <c r="F833" i="1"/>
  <c r="Q614" i="1"/>
  <c r="AD589" i="1"/>
  <c r="AY667" i="1"/>
  <c r="CH646" i="1"/>
  <c r="GM769" i="1"/>
  <c r="GN769" i="1" s="1"/>
  <c r="CH406" i="1"/>
  <c r="AY415" i="1"/>
  <c r="FS667" i="1"/>
  <c r="GN649" i="1"/>
  <c r="FT667" i="1" s="1"/>
  <c r="DT374" i="1"/>
  <c r="AB406" i="1"/>
  <c r="O415" i="1"/>
  <c r="FZ447" i="1"/>
  <c r="EQ470" i="1"/>
  <c r="F884" i="1"/>
  <c r="S862" i="1"/>
  <c r="DJ756" i="1"/>
  <c r="P785" i="1"/>
  <c r="EN906" i="1"/>
  <c r="FW901" i="1"/>
  <c r="Y406" i="1"/>
  <c r="F442" i="1"/>
  <c r="P247" i="1"/>
  <c r="DQ209" i="1"/>
  <c r="T589" i="1"/>
  <c r="F635" i="1"/>
  <c r="DL756" i="1"/>
  <c r="P792" i="1"/>
  <c r="ES447" i="1"/>
  <c r="P490" i="1"/>
  <c r="S406" i="1"/>
  <c r="F430" i="1"/>
  <c r="F748" i="1"/>
  <c r="W699" i="1"/>
  <c r="AX447" i="1"/>
  <c r="F477" i="1"/>
  <c r="DK319" i="1"/>
  <c r="P389" i="1"/>
  <c r="ED589" i="1"/>
  <c r="DQ614" i="1"/>
  <c r="CE557" i="1"/>
  <c r="CF557" i="1"/>
  <c r="CH557" i="1"/>
  <c r="P557" i="1"/>
  <c r="AC502" i="1"/>
  <c r="ER60" i="1"/>
  <c r="P261" i="1"/>
  <c r="ER987" i="1"/>
  <c r="DT447" i="1"/>
  <c r="DG470" i="1"/>
  <c r="DH319" i="1"/>
  <c r="P377" i="1"/>
  <c r="DO64" i="1"/>
  <c r="P107" i="1"/>
  <c r="DO250" i="1"/>
  <c r="W646" i="1"/>
  <c r="F691" i="1"/>
  <c r="F852" i="1"/>
  <c r="U803" i="1"/>
  <c r="F204" i="1"/>
  <c r="Y172" i="1"/>
  <c r="EQ830" i="1"/>
  <c r="FZ803" i="1"/>
  <c r="ER862" i="1"/>
  <c r="P880" i="1"/>
  <c r="P223" i="1"/>
  <c r="DH209" i="1"/>
  <c r="P269" i="1"/>
  <c r="EM60" i="1"/>
  <c r="P231" i="1"/>
  <c r="ER209" i="1"/>
  <c r="P786" i="1"/>
  <c r="DK756" i="1"/>
  <c r="AB502" i="1"/>
  <c r="O557" i="1"/>
  <c r="P319" i="1"/>
  <c r="F377" i="1"/>
  <c r="P638" i="1"/>
  <c r="DO589" i="1"/>
  <c r="F161" i="1"/>
  <c r="T115" i="1"/>
  <c r="DK699" i="1"/>
  <c r="P739" i="1"/>
  <c r="F398" i="1"/>
  <c r="W319" i="1"/>
  <c r="P484" i="1"/>
  <c r="DJ447" i="1"/>
  <c r="EN862" i="1"/>
  <c r="P874" i="1"/>
  <c r="O470" i="1"/>
  <c r="AB447" i="1"/>
  <c r="P106" i="1"/>
  <c r="DN250" i="1"/>
  <c r="DN64" i="1"/>
  <c r="DZ756" i="1"/>
  <c r="DM771" i="1"/>
  <c r="AF756" i="1"/>
  <c r="S771" i="1"/>
  <c r="DK646" i="1"/>
  <c r="P682" i="1"/>
  <c r="AY869" i="1"/>
  <c r="CH862" i="1"/>
  <c r="CH756" i="1"/>
  <c r="AY771" i="1"/>
  <c r="T250" i="1"/>
  <c r="DH115" i="1"/>
  <c r="P143" i="1"/>
  <c r="EC115" i="1"/>
  <c r="DP140" i="1"/>
  <c r="Y64" i="1"/>
  <c r="F110" i="1"/>
  <c r="DP724" i="1"/>
  <c r="EC699" i="1"/>
  <c r="GN805" i="1"/>
  <c r="AW771" i="1"/>
  <c r="CF756" i="1"/>
  <c r="CA177" i="1"/>
  <c r="GN174" i="1"/>
  <c r="CB177" i="1" s="1"/>
  <c r="GM514" i="1"/>
  <c r="GN514" i="1" s="1"/>
  <c r="T756" i="1"/>
  <c r="F792" i="1"/>
  <c r="DG957" i="1"/>
  <c r="DT938" i="1"/>
  <c r="DY502" i="1"/>
  <c r="DL557" i="1"/>
  <c r="EO957" i="1"/>
  <c r="FX938" i="1"/>
  <c r="DK938" i="1"/>
  <c r="P972" i="1"/>
  <c r="ER803" i="1"/>
  <c r="P841" i="1"/>
  <c r="AB830" i="1"/>
  <c r="F578" i="1"/>
  <c r="T502" i="1"/>
  <c r="DX803" i="1"/>
  <c r="DK830" i="1"/>
  <c r="W209" i="1"/>
  <c r="F244" i="1"/>
  <c r="DW64" i="1"/>
  <c r="DJ83" i="1"/>
  <c r="F793" i="1"/>
  <c r="U756" i="1"/>
  <c r="GM217" i="1"/>
  <c r="GN217" i="1" s="1"/>
  <c r="FW282" i="1"/>
  <c r="EN287" i="1"/>
  <c r="P735" i="1"/>
  <c r="ER699" i="1"/>
  <c r="P494" i="1"/>
  <c r="DO447" i="1"/>
  <c r="CF803" i="1"/>
  <c r="AW830" i="1"/>
  <c r="AV667" i="1"/>
  <c r="CE646" i="1"/>
  <c r="AZ803" i="1"/>
  <c r="F841" i="1"/>
  <c r="DJ589" i="1"/>
  <c r="P628" i="1"/>
  <c r="F744" i="1"/>
  <c r="BA699" i="1"/>
  <c r="W447" i="1"/>
  <c r="F494" i="1"/>
  <c r="AE115" i="1"/>
  <c r="R140" i="1"/>
  <c r="F634" i="1"/>
  <c r="BA589" i="1"/>
  <c r="DH282" i="1"/>
  <c r="P290" i="1"/>
  <c r="FW415" i="1"/>
  <c r="FX415" i="1"/>
  <c r="DU406" i="1"/>
  <c r="DH415" i="1"/>
  <c r="FZ415" i="1"/>
  <c r="EQ83" i="1"/>
  <c r="FZ64" i="1"/>
  <c r="FZ724" i="1"/>
  <c r="FW724" i="1"/>
  <c r="FX724" i="1"/>
  <c r="DH724" i="1"/>
  <c r="DU699" i="1"/>
  <c r="EO862" i="1"/>
  <c r="P875" i="1"/>
  <c r="P152" i="1"/>
  <c r="DI115" i="1"/>
  <c r="DJ646" i="1"/>
  <c r="P681" i="1"/>
  <c r="AW667" i="1"/>
  <c r="CF646" i="1"/>
  <c r="EP862" i="1"/>
  <c r="P876" i="1"/>
  <c r="CF406" i="1"/>
  <c r="AW415" i="1"/>
  <c r="R406" i="1"/>
  <c r="F429" i="1"/>
  <c r="F908" i="1"/>
  <c r="O901" i="1"/>
  <c r="DG667" i="1"/>
  <c r="DT646" i="1"/>
  <c r="F791" i="1"/>
  <c r="BA756" i="1"/>
  <c r="DO319" i="1"/>
  <c r="P398" i="1"/>
  <c r="GM552" i="1"/>
  <c r="GN552" i="1" s="1"/>
  <c r="DN589" i="1"/>
  <c r="P637" i="1"/>
  <c r="EO906" i="1"/>
  <c r="FX901" i="1"/>
  <c r="V502" i="1"/>
  <c r="F580" i="1"/>
  <c r="T699" i="1"/>
  <c r="F745" i="1"/>
  <c r="W756" i="1"/>
  <c r="F795" i="1"/>
  <c r="F617" i="1"/>
  <c r="P589" i="1"/>
  <c r="DI803" i="1"/>
  <c r="P842" i="1"/>
  <c r="AO22" i="1"/>
  <c r="AO1017" i="1"/>
  <c r="F991" i="1"/>
  <c r="EC64" i="1"/>
  <c r="DP83" i="1"/>
  <c r="ED699" i="1"/>
  <c r="DQ724" i="1"/>
  <c r="DM250" i="1"/>
  <c r="DM64" i="1"/>
  <c r="P105" i="1"/>
  <c r="GN648" i="1"/>
  <c r="CB667" i="1" s="1"/>
  <c r="CA667" i="1"/>
  <c r="F241" i="1"/>
  <c r="T209" i="1"/>
  <c r="F203" i="1"/>
  <c r="X172" i="1"/>
  <c r="X557" i="1"/>
  <c r="AK502" i="1"/>
  <c r="AB756" i="1"/>
  <c r="O771" i="1"/>
  <c r="P747" i="1"/>
  <c r="DN699" i="1"/>
  <c r="FW115" i="1"/>
  <c r="EN140" i="1"/>
  <c r="DT209" i="1"/>
  <c r="DG220" i="1"/>
  <c r="F242" i="1"/>
  <c r="U209" i="1"/>
  <c r="F735" i="1"/>
  <c r="AZ699" i="1"/>
  <c r="P862" i="1"/>
  <c r="F872" i="1"/>
  <c r="R250" i="1"/>
  <c r="F97" i="1"/>
  <c r="R64" i="1"/>
  <c r="Y374" i="1"/>
  <c r="AL319" i="1"/>
  <c r="DY319" i="1"/>
  <c r="DL374" i="1"/>
  <c r="F388" i="1"/>
  <c r="R319" i="1"/>
  <c r="EB502" i="1"/>
  <c r="DO557" i="1"/>
  <c r="R862" i="1"/>
  <c r="F883" i="1"/>
  <c r="DH938" i="1"/>
  <c r="P960" i="1"/>
  <c r="CD901" i="1"/>
  <c r="AU906" i="1"/>
  <c r="P983" i="1"/>
  <c r="DP938" i="1"/>
  <c r="AV869" i="1"/>
  <c r="CE862" i="1"/>
  <c r="P182" i="1"/>
  <c r="EN172" i="1"/>
  <c r="P470" i="1"/>
  <c r="CF470" i="1"/>
  <c r="CH470" i="1"/>
  <c r="AC447" i="1"/>
  <c r="CE470" i="1"/>
  <c r="CA557" i="1"/>
  <c r="GN504" i="1"/>
  <c r="AB319" i="1"/>
  <c r="O374" i="1"/>
  <c r="AV374" i="1"/>
  <c r="CE319" i="1"/>
  <c r="F837" i="1"/>
  <c r="AX803" i="1"/>
  <c r="AX115" i="1"/>
  <c r="F147" i="1"/>
  <c r="AB862" i="1"/>
  <c r="O869" i="1"/>
  <c r="FX803" i="1"/>
  <c r="EO830" i="1"/>
  <c r="GN66" i="1"/>
  <c r="CB83" i="1" s="1"/>
  <c r="CA83" i="1"/>
  <c r="EH60" i="1"/>
  <c r="P259" i="1"/>
  <c r="EH987" i="1"/>
  <c r="X406" i="1"/>
  <c r="F441" i="1"/>
  <c r="EQ771" i="1"/>
  <c r="FZ756" i="1"/>
  <c r="CH319" i="1"/>
  <c r="AY374" i="1"/>
  <c r="W115" i="1"/>
  <c r="F164" i="1"/>
  <c r="W250" i="1"/>
  <c r="P795" i="1"/>
  <c r="DO756" i="1"/>
  <c r="CA869" i="1"/>
  <c r="GN864" i="1"/>
  <c r="CB869" i="1" s="1"/>
  <c r="P678" i="1"/>
  <c r="ER646" i="1"/>
  <c r="DQ938" i="1"/>
  <c r="P984" i="1"/>
  <c r="O83" i="1"/>
  <c r="AB64" i="1"/>
  <c r="GM462" i="1"/>
  <c r="GN462" i="1" s="1"/>
  <c r="DL209" i="1"/>
  <c r="P241" i="1"/>
  <c r="Q447" i="1"/>
  <c r="F482" i="1"/>
  <c r="F638" i="1"/>
  <c r="W589" i="1"/>
  <c r="GM825" i="1"/>
  <c r="GN825" i="1" s="1"/>
  <c r="DM209" i="1"/>
  <c r="P242" i="1"/>
  <c r="ET22" i="1"/>
  <c r="ET1017" i="1"/>
  <c r="P1000" i="1"/>
  <c r="F854" i="1"/>
  <c r="W803" i="1"/>
  <c r="EL60" i="1"/>
  <c r="P268" i="1"/>
  <c r="Y220" i="1"/>
  <c r="AL209" i="1"/>
  <c r="DN319" i="1"/>
  <c r="P397" i="1"/>
  <c r="F162" i="1"/>
  <c r="U115" i="1"/>
  <c r="Q115" i="1"/>
  <c r="F152" i="1"/>
  <c r="F794" i="1"/>
  <c r="V756" i="1"/>
  <c r="F746" i="1"/>
  <c r="U699" i="1"/>
  <c r="ER589" i="1"/>
  <c r="P625" i="1"/>
  <c r="DJ830" i="1"/>
  <c r="DW803" i="1"/>
  <c r="GP950" i="1"/>
  <c r="CD957" i="1" s="1"/>
  <c r="CA957" i="1"/>
  <c r="DT901" i="1"/>
  <c r="DG906" i="1"/>
  <c r="R646" i="1"/>
  <c r="F681" i="1"/>
  <c r="P477" i="1"/>
  <c r="EP447" i="1"/>
  <c r="EG1017" i="1"/>
  <c r="EG22" i="1"/>
  <c r="P991" i="1"/>
  <c r="U250" i="1"/>
  <c r="O177" i="1"/>
  <c r="AB172" i="1"/>
  <c r="CE406" i="1"/>
  <c r="AV415" i="1"/>
  <c r="GP951" i="1"/>
  <c r="FV957" i="1" s="1"/>
  <c r="FS957" i="1"/>
  <c r="AG803" i="1"/>
  <c r="T830" i="1"/>
  <c r="DZ589" i="1"/>
  <c r="DM614" i="1"/>
  <c r="DI699" i="1"/>
  <c r="P736" i="1"/>
  <c r="AB220" i="1"/>
  <c r="F418" i="1"/>
  <c r="P406" i="1"/>
  <c r="FX447" i="1"/>
  <c r="EO470" i="1"/>
  <c r="P938" i="1"/>
  <c r="F960" i="1"/>
  <c r="ES406" i="1"/>
  <c r="P435" i="1"/>
  <c r="AK646" i="1"/>
  <c r="X667" i="1"/>
  <c r="U502" i="1"/>
  <c r="F579" i="1"/>
  <c r="GM553" i="1"/>
  <c r="GN553" i="1" s="1"/>
  <c r="R756" i="1"/>
  <c r="F785" i="1"/>
  <c r="ED406" i="1"/>
  <c r="DQ415" i="1"/>
  <c r="P183" i="1"/>
  <c r="EO172" i="1"/>
  <c r="CH938" i="1"/>
  <c r="AY957" i="1"/>
  <c r="P240" i="1"/>
  <c r="ES209" i="1"/>
  <c r="GM367" i="1"/>
  <c r="GN367" i="1" s="1"/>
  <c r="P64" i="1"/>
  <c r="F86" i="1"/>
  <c r="DK589" i="1"/>
  <c r="P629" i="1"/>
  <c r="DK415" i="1"/>
  <c r="DX406" i="1"/>
  <c r="GM543" i="1"/>
  <c r="GN543" i="1" s="1"/>
  <c r="F678" i="1"/>
  <c r="AZ646" i="1"/>
  <c r="FZ209" i="1"/>
  <c r="EQ220" i="1"/>
  <c r="F481" i="1"/>
  <c r="AZ447" i="1"/>
  <c r="EQ287" i="1"/>
  <c r="FZ282" i="1"/>
  <c r="EP502" i="1"/>
  <c r="P564" i="1"/>
  <c r="P689" i="1"/>
  <c r="DM646" i="1"/>
  <c r="DX64" i="1"/>
  <c r="DK83" i="1"/>
  <c r="CA282" i="1"/>
  <c r="AR287" i="1"/>
  <c r="P162" i="1"/>
  <c r="DM115" i="1"/>
  <c r="GM411" i="1"/>
  <c r="GN411" i="1" s="1"/>
  <c r="FW64" i="1"/>
  <c r="EN83" i="1"/>
  <c r="GM704" i="1"/>
  <c r="GO704" i="1" s="1"/>
  <c r="DT724" i="1"/>
  <c r="FW319" i="1"/>
  <c r="EN374" i="1"/>
  <c r="EA447" i="1"/>
  <c r="DN470" i="1"/>
  <c r="DJ862" i="1"/>
  <c r="P883" i="1"/>
  <c r="GN117" i="1"/>
  <c r="CB140" i="1" s="1"/>
  <c r="CA140" i="1"/>
  <c r="AZ209" i="1"/>
  <c r="F231" i="1"/>
  <c r="DL803" i="1"/>
  <c r="P851" i="1"/>
  <c r="P473" i="1"/>
  <c r="DH447" i="1"/>
  <c r="V447" i="1"/>
  <c r="F493" i="1"/>
  <c r="F160" i="1"/>
  <c r="BA115" i="1"/>
  <c r="P232" i="1"/>
  <c r="DI209" i="1"/>
  <c r="ER447" i="1"/>
  <c r="P481" i="1"/>
  <c r="DK447" i="1"/>
  <c r="P485" i="1"/>
  <c r="U447" i="1"/>
  <c r="F492" i="1"/>
  <c r="DO803" i="1"/>
  <c r="P854" i="1"/>
  <c r="AY614" i="1"/>
  <c r="CH589" i="1"/>
  <c r="F163" i="1"/>
  <c r="V115" i="1"/>
  <c r="Q319" i="1"/>
  <c r="F386" i="1"/>
  <c r="F850" i="1"/>
  <c r="BA803" i="1"/>
  <c r="V60" i="1"/>
  <c r="V987" i="1"/>
  <c r="F273" i="1"/>
  <c r="CE938" i="1"/>
  <c r="AV957" i="1"/>
  <c r="DM406" i="1"/>
  <c r="P437" i="1"/>
  <c r="P690" i="1"/>
  <c r="DN646" i="1"/>
  <c r="S724" i="1"/>
  <c r="AF699" i="1"/>
  <c r="EN220" i="1"/>
  <c r="FW209" i="1"/>
  <c r="GN175" i="1"/>
  <c r="FT177" i="1" s="1"/>
  <c r="FS177" i="1"/>
  <c r="P246" i="1"/>
  <c r="DP209" i="1"/>
  <c r="BA209" i="1"/>
  <c r="F240" i="1"/>
  <c r="EO771" i="1"/>
  <c r="FX756" i="1"/>
  <c r="Q209" i="1"/>
  <c r="F232" i="1"/>
  <c r="AQ60" i="1"/>
  <c r="F260" i="1"/>
  <c r="AQ987" i="1"/>
  <c r="AR906" i="1"/>
  <c r="CA901" i="1"/>
  <c r="O667" i="1"/>
  <c r="AB646" i="1"/>
  <c r="DJ557" i="1"/>
  <c r="DW502" i="1"/>
  <c r="FZ319" i="1"/>
  <c r="EQ374" i="1"/>
  <c r="P724" i="1"/>
  <c r="CF724" i="1"/>
  <c r="CH724" i="1"/>
  <c r="CE724" i="1"/>
  <c r="AC699" i="1"/>
  <c r="GN758" i="1"/>
  <c r="CB771" i="1" s="1"/>
  <c r="CA771" i="1"/>
  <c r="P850" i="1"/>
  <c r="ES803" i="1"/>
  <c r="GN212" i="1"/>
  <c r="FT220" i="1" s="1"/>
  <c r="FS220" i="1"/>
  <c r="P568" i="1"/>
  <c r="ER502" i="1"/>
  <c r="F381" i="1"/>
  <c r="AX319" i="1"/>
  <c r="GN806" i="1"/>
  <c r="FT830" i="1" s="1"/>
  <c r="FS830" i="1"/>
  <c r="P877" i="1"/>
  <c r="EQ862" i="1"/>
  <c r="GM703" i="1"/>
  <c r="GO703" i="1" s="1"/>
  <c r="AB724" i="1"/>
  <c r="S470" i="1"/>
  <c r="AF447" i="1"/>
  <c r="AZ64" i="1"/>
  <c r="F94" i="1"/>
  <c r="AZ250" i="1"/>
  <c r="ES115" i="1"/>
  <c r="P160" i="1"/>
  <c r="V209" i="1"/>
  <c r="F243" i="1"/>
  <c r="AP60" i="1"/>
  <c r="F259" i="1"/>
  <c r="AP987" i="1"/>
  <c r="DI250" i="1"/>
  <c r="DI64" i="1"/>
  <c r="P95" i="1"/>
  <c r="GO701" i="1"/>
  <c r="CC724" i="1" s="1"/>
  <c r="CA724" i="1"/>
  <c r="FW938" i="1"/>
  <c r="EN957" i="1"/>
  <c r="EA756" i="1"/>
  <c r="DN771" i="1"/>
  <c r="ES756" i="1"/>
  <c r="P791" i="1"/>
  <c r="EC756" i="1"/>
  <c r="DP771" i="1"/>
  <c r="Q803" i="1"/>
  <c r="F842" i="1"/>
  <c r="F151" i="1"/>
  <c r="AZ115" i="1"/>
  <c r="AL756" i="1"/>
  <c r="Y771" i="1"/>
  <c r="AW869" i="1"/>
  <c r="CF862" i="1"/>
  <c r="P881" i="1"/>
  <c r="DI862" i="1"/>
  <c r="FS614" i="1"/>
  <c r="GN592" i="1"/>
  <c r="DQ667" i="1"/>
  <c r="ED646" i="1"/>
  <c r="S803" i="1"/>
  <c r="F845" i="1"/>
  <c r="P569" i="1"/>
  <c r="DI502" i="1"/>
  <c r="GO702" i="1"/>
  <c r="FU724" i="1" s="1"/>
  <c r="P670" i="1"/>
  <c r="DH646" i="1"/>
  <c r="AK756" i="1"/>
  <c r="X771" i="1"/>
  <c r="S209" i="1"/>
  <c r="F235" i="1"/>
  <c r="FS869" i="1"/>
  <c r="GN865" i="1"/>
  <c r="FT869" i="1" s="1"/>
  <c r="DT614" i="1"/>
  <c r="AY830" i="1"/>
  <c r="CH803" i="1"/>
  <c r="P679" i="1"/>
  <c r="DI646" i="1"/>
  <c r="DH901" i="1"/>
  <c r="P909" i="1"/>
  <c r="AF589" i="1"/>
  <c r="S614" i="1"/>
  <c r="DT64" i="1"/>
  <c r="DG83" i="1"/>
  <c r="DO115" i="1"/>
  <c r="P164" i="1"/>
  <c r="CF64" i="1"/>
  <c r="AW83" i="1"/>
  <c r="DJ415" i="1"/>
  <c r="DW406" i="1"/>
  <c r="F397" i="1"/>
  <c r="V319" i="1"/>
  <c r="DK557" i="1"/>
  <c r="DX502" i="1"/>
  <c r="ES589" i="1"/>
  <c r="P634" i="1"/>
  <c r="ED64" i="1"/>
  <c r="DQ83" i="1"/>
  <c r="DH803" i="1"/>
  <c r="P833" i="1"/>
  <c r="ES699" i="1"/>
  <c r="P744" i="1"/>
  <c r="AY83" i="1"/>
  <c r="CH64" i="1"/>
  <c r="GM461" i="1"/>
  <c r="DJ374" i="1"/>
  <c r="DW319" i="1"/>
  <c r="EO220" i="1"/>
  <c r="FX209" i="1"/>
  <c r="GM515" i="1"/>
  <c r="GN515" i="1" s="1"/>
  <c r="S557" i="1"/>
  <c r="AF502" i="1"/>
  <c r="DP862" i="1"/>
  <c r="P895" i="1"/>
  <c r="AS287" i="1"/>
  <c r="CB282" i="1"/>
  <c r="GM136" i="1"/>
  <c r="EO83" i="1"/>
  <c r="FX64" i="1"/>
  <c r="CE140" i="1"/>
  <c r="AC115" i="1"/>
  <c r="CF140" i="1"/>
  <c r="CH140" i="1"/>
  <c r="P140" i="1"/>
  <c r="F636" i="1"/>
  <c r="U589" i="1"/>
  <c r="DM447" i="1"/>
  <c r="P492" i="1"/>
  <c r="P155" i="1"/>
  <c r="DK115" i="1"/>
  <c r="GN285" i="1"/>
  <c r="FT287" i="1" s="1"/>
  <c r="FS287" i="1"/>
  <c r="DL646" i="1"/>
  <c r="P688" i="1"/>
  <c r="AB115" i="1"/>
  <c r="O140" i="1"/>
  <c r="DH756" i="1"/>
  <c r="P774" i="1"/>
  <c r="GB502" i="1"/>
  <c r="ES557" i="1"/>
  <c r="DI319" i="1"/>
  <c r="P386" i="1"/>
  <c r="DM319" i="1"/>
  <c r="P396" i="1"/>
  <c r="FX115" i="1"/>
  <c r="EO140" i="1"/>
  <c r="F277" i="1" l="1"/>
  <c r="Y987" i="1"/>
  <c r="Y60" i="1"/>
  <c r="S60" i="1"/>
  <c r="F265" i="1"/>
  <c r="S987" i="1"/>
  <c r="O115" i="1"/>
  <c r="F142" i="1"/>
  <c r="F143" i="1"/>
  <c r="P115" i="1"/>
  <c r="AW64" i="1"/>
  <c r="AW250" i="1"/>
  <c r="F89" i="1"/>
  <c r="CD938" i="1"/>
  <c r="AU957" i="1"/>
  <c r="O64" i="1"/>
  <c r="F85" i="1"/>
  <c r="F925" i="1"/>
  <c r="AU901" i="1"/>
  <c r="AU987" i="1"/>
  <c r="EO901" i="1"/>
  <c r="P912" i="1"/>
  <c r="CA406" i="1"/>
  <c r="AR415" i="1"/>
  <c r="BA22" i="1"/>
  <c r="F1007" i="1"/>
  <c r="BA1017" i="1"/>
  <c r="F572" i="1"/>
  <c r="S502" i="1"/>
  <c r="EJ177" i="1"/>
  <c r="FS172" i="1"/>
  <c r="DK64" i="1"/>
  <c r="P98" i="1"/>
  <c r="DK250" i="1"/>
  <c r="O862" i="1"/>
  <c r="F871" i="1"/>
  <c r="EN115" i="1"/>
  <c r="P145" i="1"/>
  <c r="F786" i="1"/>
  <c r="S756" i="1"/>
  <c r="AS614" i="1"/>
  <c r="CB589" i="1"/>
  <c r="F619" i="1"/>
  <c r="AV589" i="1"/>
  <c r="EO115" i="1"/>
  <c r="P146" i="1"/>
  <c r="V22" i="1"/>
  <c r="V1017" i="1"/>
  <c r="F1010" i="1"/>
  <c r="P636" i="1"/>
  <c r="DM589" i="1"/>
  <c r="DJ803" i="1"/>
  <c r="P844" i="1"/>
  <c r="FS319" i="1"/>
  <c r="EJ374" i="1"/>
  <c r="P142" i="1"/>
  <c r="DG115" i="1"/>
  <c r="F246" i="1"/>
  <c r="X209" i="1"/>
  <c r="CA699" i="1"/>
  <c r="AR724" i="1"/>
  <c r="CH447" i="1"/>
  <c r="AY470" i="1"/>
  <c r="P727" i="1"/>
  <c r="DH699" i="1"/>
  <c r="DH502" i="1"/>
  <c r="P560" i="1"/>
  <c r="CE115" i="1"/>
  <c r="AV140" i="1"/>
  <c r="AV250" i="1" s="1"/>
  <c r="EJ869" i="1"/>
  <c r="FS862" i="1"/>
  <c r="P577" i="1"/>
  <c r="ES502" i="1"/>
  <c r="FS589" i="1"/>
  <c r="EJ614" i="1"/>
  <c r="AP22" i="1"/>
  <c r="AP1017" i="1"/>
  <c r="F996" i="1"/>
  <c r="G16" i="2" s="1"/>
  <c r="G18" i="2" s="1"/>
  <c r="O724" i="1"/>
  <c r="AB699" i="1"/>
  <c r="FT209" i="1"/>
  <c r="EK220" i="1"/>
  <c r="EO756" i="1"/>
  <c r="P777" i="1"/>
  <c r="AR140" i="1"/>
  <c r="CA115" i="1"/>
  <c r="EQ282" i="1"/>
  <c r="P295" i="1"/>
  <c r="FV938" i="1"/>
  <c r="EM957" i="1"/>
  <c r="AV319" i="1"/>
  <c r="F379" i="1"/>
  <c r="X502" i="1"/>
  <c r="F583" i="1"/>
  <c r="DP250" i="1"/>
  <c r="DP64" i="1"/>
  <c r="P109" i="1"/>
  <c r="EQ64" i="1"/>
  <c r="EQ250" i="1"/>
  <c r="P91" i="1"/>
  <c r="P578" i="1"/>
  <c r="DL502" i="1"/>
  <c r="CA830" i="1"/>
  <c r="P502" i="1"/>
  <c r="F560" i="1"/>
  <c r="FS646" i="1"/>
  <c r="EJ667" i="1"/>
  <c r="EO282" i="1"/>
  <c r="P293" i="1"/>
  <c r="FW589" i="1"/>
  <c r="EN614" i="1"/>
  <c r="EN756" i="1"/>
  <c r="P776" i="1"/>
  <c r="X319" i="1"/>
  <c r="F400" i="1"/>
  <c r="F304" i="1"/>
  <c r="AS282" i="1"/>
  <c r="F91" i="1"/>
  <c r="AY250" i="1"/>
  <c r="AY64" i="1"/>
  <c r="P571" i="1"/>
  <c r="DJ502" i="1"/>
  <c r="CB115" i="1"/>
  <c r="AS140" i="1"/>
  <c r="AV406" i="1"/>
  <c r="F420" i="1"/>
  <c r="P908" i="1"/>
  <c r="DG901" i="1"/>
  <c r="W60" i="1"/>
  <c r="F274" i="1"/>
  <c r="W987" i="1"/>
  <c r="CA64" i="1"/>
  <c r="AR83" i="1"/>
  <c r="O319" i="1"/>
  <c r="F376" i="1"/>
  <c r="F874" i="1"/>
  <c r="AV862" i="1"/>
  <c r="P669" i="1"/>
  <c r="DG646" i="1"/>
  <c r="EQ415" i="1"/>
  <c r="FZ406" i="1"/>
  <c r="DK803" i="1"/>
  <c r="P845" i="1"/>
  <c r="F472" i="1"/>
  <c r="O447" i="1"/>
  <c r="DO60" i="1"/>
  <c r="P274" i="1"/>
  <c r="DO987" i="1"/>
  <c r="AY557" i="1"/>
  <c r="CH502" i="1"/>
  <c r="P911" i="1"/>
  <c r="EN901" i="1"/>
  <c r="AY406" i="1"/>
  <c r="F423" i="1"/>
  <c r="AW938" i="1"/>
  <c r="F963" i="1"/>
  <c r="EN447" i="1"/>
  <c r="P475" i="1"/>
  <c r="O614" i="1"/>
  <c r="AB589" i="1"/>
  <c r="AW319" i="1"/>
  <c r="F380" i="1"/>
  <c r="P832" i="1"/>
  <c r="DG803" i="1"/>
  <c r="BD18" i="1"/>
  <c r="F1042" i="1"/>
  <c r="DP803" i="1"/>
  <c r="P856" i="1"/>
  <c r="P400" i="1"/>
  <c r="DP319" i="1"/>
  <c r="R502" i="1"/>
  <c r="F571" i="1"/>
  <c r="P640" i="1"/>
  <c r="DP589" i="1"/>
  <c r="DP447" i="1"/>
  <c r="P496" i="1"/>
  <c r="P250" i="1"/>
  <c r="CB64" i="1"/>
  <c r="AS83" i="1"/>
  <c r="DL319" i="1"/>
  <c r="P395" i="1"/>
  <c r="P418" i="1"/>
  <c r="DH406" i="1"/>
  <c r="DP699" i="1"/>
  <c r="P750" i="1"/>
  <c r="F877" i="1"/>
  <c r="AY862" i="1"/>
  <c r="AW557" i="1"/>
  <c r="CF502" i="1"/>
  <c r="DH60" i="1"/>
  <c r="P253" i="1"/>
  <c r="DH987" i="1"/>
  <c r="DH589" i="1"/>
  <c r="P617" i="1"/>
  <c r="F776" i="1"/>
  <c r="AV756" i="1"/>
  <c r="DG406" i="1"/>
  <c r="P417" i="1"/>
  <c r="FT415" i="1"/>
  <c r="EN646" i="1"/>
  <c r="P672" i="1"/>
  <c r="DP406" i="1"/>
  <c r="P441" i="1"/>
  <c r="F857" i="1"/>
  <c r="Y803" i="1"/>
  <c r="F640" i="1"/>
  <c r="X589" i="1"/>
  <c r="DQ803" i="1"/>
  <c r="P857" i="1"/>
  <c r="P429" i="1"/>
  <c r="DJ406" i="1"/>
  <c r="FS724" i="1"/>
  <c r="DN756" i="1"/>
  <c r="P794" i="1"/>
  <c r="CA756" i="1"/>
  <c r="AR771" i="1"/>
  <c r="F669" i="1"/>
  <c r="O646" i="1"/>
  <c r="AV938" i="1"/>
  <c r="F962" i="1"/>
  <c r="F622" i="1"/>
  <c r="AY589" i="1"/>
  <c r="AR282" i="1"/>
  <c r="F315" i="1"/>
  <c r="EQ209" i="1"/>
  <c r="P228" i="1"/>
  <c r="AB209" i="1"/>
  <c r="O220" i="1"/>
  <c r="O250" i="1" s="1"/>
  <c r="CA938" i="1"/>
  <c r="AR957" i="1"/>
  <c r="ET18" i="1"/>
  <c r="P1030" i="1"/>
  <c r="P836" i="1"/>
  <c r="EO803" i="1"/>
  <c r="CB557" i="1"/>
  <c r="DG209" i="1"/>
  <c r="P222" i="1"/>
  <c r="AO18" i="1"/>
  <c r="F1021" i="1"/>
  <c r="DG938" i="1"/>
  <c r="P959" i="1"/>
  <c r="AV557" i="1"/>
  <c r="CE502" i="1"/>
  <c r="FZ589" i="1"/>
  <c r="EQ614" i="1"/>
  <c r="EO646" i="1"/>
  <c r="P673" i="1"/>
  <c r="CB406" i="1"/>
  <c r="AS415" i="1"/>
  <c r="F835" i="1"/>
  <c r="AV803" i="1"/>
  <c r="F484" i="1"/>
  <c r="R447" i="1"/>
  <c r="FZ502" i="1"/>
  <c r="EQ557" i="1"/>
  <c r="FS415" i="1"/>
  <c r="FT470" i="1"/>
  <c r="EL724" i="1"/>
  <c r="FU699" i="1"/>
  <c r="F875" i="1"/>
  <c r="AW862" i="1"/>
  <c r="P493" i="1"/>
  <c r="DN447" i="1"/>
  <c r="O172" i="1"/>
  <c r="F179" i="1"/>
  <c r="DT502" i="1"/>
  <c r="DG557" i="1"/>
  <c r="F856" i="1"/>
  <c r="X803" i="1"/>
  <c r="AY140" i="1"/>
  <c r="CH115" i="1"/>
  <c r="Y756" i="1"/>
  <c r="F798" i="1"/>
  <c r="CA646" i="1"/>
  <c r="AR667" i="1"/>
  <c r="EN415" i="1"/>
  <c r="FW406" i="1"/>
  <c r="FT756" i="1"/>
  <c r="EK771" i="1"/>
  <c r="F641" i="1"/>
  <c r="Y589" i="1"/>
  <c r="DG614" i="1"/>
  <c r="DT589" i="1"/>
  <c r="AQ22" i="1"/>
  <c r="AQ1017" i="1"/>
  <c r="F997" i="1"/>
  <c r="F965" i="1"/>
  <c r="AY938" i="1"/>
  <c r="EK83" i="1"/>
  <c r="FT64" i="1"/>
  <c r="EK869" i="1"/>
  <c r="FT862" i="1"/>
  <c r="P779" i="1"/>
  <c r="EQ756" i="1"/>
  <c r="P793" i="1"/>
  <c r="DM756" i="1"/>
  <c r="P798" i="1"/>
  <c r="DQ756" i="1"/>
  <c r="AT724" i="1"/>
  <c r="CC699" i="1"/>
  <c r="F247" i="1"/>
  <c r="Y209" i="1"/>
  <c r="CF447" i="1"/>
  <c r="AW470" i="1"/>
  <c r="Q502" i="1"/>
  <c r="F569" i="1"/>
  <c r="P871" i="1"/>
  <c r="DG862" i="1"/>
  <c r="EO319" i="1"/>
  <c r="P380" i="1"/>
  <c r="AX22" i="1"/>
  <c r="F994" i="1"/>
  <c r="AX1017" i="1"/>
  <c r="DQ447" i="1"/>
  <c r="P497" i="1"/>
  <c r="P699" i="1"/>
  <c r="F727" i="1"/>
  <c r="CB862" i="1"/>
  <c r="AS869" i="1"/>
  <c r="P447" i="1"/>
  <c r="F473" i="1"/>
  <c r="F773" i="1"/>
  <c r="O756" i="1"/>
  <c r="P272" i="1"/>
  <c r="DM60" i="1"/>
  <c r="DM987" i="1"/>
  <c r="FW699" i="1"/>
  <c r="EN724" i="1"/>
  <c r="F672" i="1"/>
  <c r="AV646" i="1"/>
  <c r="DJ64" i="1"/>
  <c r="P97" i="1"/>
  <c r="DJ250" i="1"/>
  <c r="P257" i="1"/>
  <c r="EP987" i="1"/>
  <c r="EP60" i="1"/>
  <c r="F88" i="1"/>
  <c r="AV64" i="1"/>
  <c r="EI22" i="1"/>
  <c r="EI1017" i="1"/>
  <c r="P997" i="1"/>
  <c r="CB220" i="1"/>
  <c r="EM906" i="1"/>
  <c r="FV901" i="1"/>
  <c r="CB319" i="1"/>
  <c r="AS374" i="1"/>
  <c r="P148" i="1"/>
  <c r="EQ115" i="1"/>
  <c r="EQ938" i="1"/>
  <c r="P965" i="1"/>
  <c r="Q987" i="1"/>
  <c r="P401" i="1"/>
  <c r="DQ319" i="1"/>
  <c r="CB756" i="1"/>
  <c r="AS771" i="1"/>
  <c r="CA502" i="1"/>
  <c r="AR557" i="1"/>
  <c r="F559" i="1"/>
  <c r="O502" i="1"/>
  <c r="DQ589" i="1"/>
  <c r="P641" i="1"/>
  <c r="DG756" i="1"/>
  <c r="P773" i="1"/>
  <c r="F620" i="1"/>
  <c r="AW589" i="1"/>
  <c r="EJ470" i="1"/>
  <c r="FS447" i="1"/>
  <c r="CF209" i="1"/>
  <c r="AW220" i="1"/>
  <c r="FT803" i="1"/>
  <c r="EK830" i="1"/>
  <c r="AR901" i="1"/>
  <c r="F934" i="1"/>
  <c r="F693" i="1"/>
  <c r="X646" i="1"/>
  <c r="AV470" i="1"/>
  <c r="CE447" i="1"/>
  <c r="FT319" i="1"/>
  <c r="EK374" i="1"/>
  <c r="Y699" i="1"/>
  <c r="F751" i="1"/>
  <c r="CF115" i="1"/>
  <c r="AW140" i="1"/>
  <c r="EK177" i="1"/>
  <c r="FT172" i="1"/>
  <c r="EN319" i="1"/>
  <c r="P379" i="1"/>
  <c r="EQ803" i="1"/>
  <c r="P838" i="1"/>
  <c r="CA589" i="1"/>
  <c r="AR614" i="1"/>
  <c r="F276" i="1"/>
  <c r="X60" i="1"/>
  <c r="X987" i="1"/>
  <c r="P179" i="1"/>
  <c r="DG172" i="1"/>
  <c r="DP502" i="1"/>
  <c r="P583" i="1"/>
  <c r="CH699" i="1"/>
  <c r="AY724" i="1"/>
  <c r="F626" i="1"/>
  <c r="Q589" i="1"/>
  <c r="R589" i="1"/>
  <c r="F628" i="1"/>
  <c r="Y502" i="1"/>
  <c r="F584" i="1"/>
  <c r="EJ287" i="1"/>
  <c r="FS282" i="1"/>
  <c r="DG250" i="1"/>
  <c r="P85" i="1"/>
  <c r="DG64" i="1"/>
  <c r="AW724" i="1"/>
  <c r="CF699" i="1"/>
  <c r="P225" i="1"/>
  <c r="EN209" i="1"/>
  <c r="AR177" i="1"/>
  <c r="CA172" i="1"/>
  <c r="F417" i="1"/>
  <c r="O406" i="1"/>
  <c r="AR374" i="1"/>
  <c r="CA319" i="1"/>
  <c r="P271" i="1"/>
  <c r="DL60" i="1"/>
  <c r="DL987" i="1"/>
  <c r="ES60" i="1"/>
  <c r="P270" i="1"/>
  <c r="ES987" i="1"/>
  <c r="EK287" i="1"/>
  <c r="FT282" i="1"/>
  <c r="DK406" i="1"/>
  <c r="P430" i="1"/>
  <c r="T803" i="1"/>
  <c r="F851" i="1"/>
  <c r="EO64" i="1"/>
  <c r="P89" i="1"/>
  <c r="EO250" i="1"/>
  <c r="DJ319" i="1"/>
  <c r="P388" i="1"/>
  <c r="S589" i="1"/>
  <c r="F629" i="1"/>
  <c r="DQ646" i="1"/>
  <c r="P694" i="1"/>
  <c r="EQ319" i="1"/>
  <c r="P382" i="1"/>
  <c r="S699" i="1"/>
  <c r="F739" i="1"/>
  <c r="EN64" i="1"/>
  <c r="P88" i="1"/>
  <c r="EN250" i="1"/>
  <c r="DQ406" i="1"/>
  <c r="P442" i="1"/>
  <c r="CA862" i="1"/>
  <c r="AR869" i="1"/>
  <c r="P996" i="1"/>
  <c r="V16" i="2" s="1"/>
  <c r="V18" i="2" s="1"/>
  <c r="EH1017" i="1"/>
  <c r="EH22" i="1"/>
  <c r="DO502" i="1"/>
  <c r="P581" i="1"/>
  <c r="DQ699" i="1"/>
  <c r="P751" i="1"/>
  <c r="EQ724" i="1"/>
  <c r="FZ699" i="1"/>
  <c r="F154" i="1"/>
  <c r="R115" i="1"/>
  <c r="AW803" i="1"/>
  <c r="F836" i="1"/>
  <c r="AW756" i="1"/>
  <c r="F777" i="1"/>
  <c r="T60" i="1"/>
  <c r="F271" i="1"/>
  <c r="T987" i="1"/>
  <c r="DN60" i="1"/>
  <c r="DN987" i="1"/>
  <c r="P273" i="1"/>
  <c r="DT319" i="1"/>
  <c r="DG374" i="1"/>
  <c r="EQ901" i="1"/>
  <c r="P914" i="1"/>
  <c r="CA220" i="1"/>
  <c r="EJ906" i="1"/>
  <c r="FS901" i="1"/>
  <c r="FT557" i="1"/>
  <c r="DG282" i="1"/>
  <c r="P289" i="1"/>
  <c r="P584" i="1"/>
  <c r="DQ502" i="1"/>
  <c r="Y115" i="1"/>
  <c r="F167" i="1"/>
  <c r="EJ830" i="1"/>
  <c r="FS803" i="1"/>
  <c r="F382" i="1"/>
  <c r="AY319" i="1"/>
  <c r="FX406" i="1"/>
  <c r="EO415" i="1"/>
  <c r="P292" i="1"/>
  <c r="EN282" i="1"/>
  <c r="FX589" i="1"/>
  <c r="EO614" i="1"/>
  <c r="FX502" i="1"/>
  <c r="EO557" i="1"/>
  <c r="Y646" i="1"/>
  <c r="F694" i="1"/>
  <c r="F497" i="1"/>
  <c r="Y447" i="1"/>
  <c r="AY803" i="1"/>
  <c r="F838" i="1"/>
  <c r="EN938" i="1"/>
  <c r="P962" i="1"/>
  <c r="U60" i="1"/>
  <c r="F272" i="1"/>
  <c r="U987" i="1"/>
  <c r="Y319" i="1"/>
  <c r="F401" i="1"/>
  <c r="O830" i="1"/>
  <c r="AB803" i="1"/>
  <c r="AY646" i="1"/>
  <c r="F675" i="1"/>
  <c r="EJ83" i="1"/>
  <c r="FS64" i="1"/>
  <c r="EN557" i="1"/>
  <c r="FW502" i="1"/>
  <c r="CH209" i="1"/>
  <c r="AY220" i="1"/>
  <c r="DQ64" i="1"/>
  <c r="DQ250" i="1"/>
  <c r="P110" i="1"/>
  <c r="AV724" i="1"/>
  <c r="CE699" i="1"/>
  <c r="CB646" i="1"/>
  <c r="AS667" i="1"/>
  <c r="AW406" i="1"/>
  <c r="F421" i="1"/>
  <c r="DP115" i="1"/>
  <c r="P166" i="1"/>
  <c r="DG447" i="1"/>
  <c r="P472" i="1"/>
  <c r="P478" i="1"/>
  <c r="EQ447" i="1"/>
  <c r="FS756" i="1"/>
  <c r="EJ771" i="1"/>
  <c r="EU18" i="1"/>
  <c r="P1033" i="1"/>
  <c r="AV220" i="1"/>
  <c r="CE209" i="1"/>
  <c r="AZ60" i="1"/>
  <c r="F261" i="1"/>
  <c r="AZ987" i="1"/>
  <c r="AS177" i="1"/>
  <c r="CB172" i="1"/>
  <c r="F747" i="1"/>
  <c r="V699" i="1"/>
  <c r="EN803" i="1"/>
  <c r="P835" i="1"/>
  <c r="P209" i="1"/>
  <c r="F223" i="1"/>
  <c r="P226" i="1"/>
  <c r="EO209" i="1"/>
  <c r="DG724" i="1"/>
  <c r="DT699" i="1"/>
  <c r="EG18" i="1"/>
  <c r="P1021" i="1"/>
  <c r="R60" i="1"/>
  <c r="F264" i="1"/>
  <c r="R987" i="1"/>
  <c r="FX699" i="1"/>
  <c r="EO724" i="1"/>
  <c r="ER22" i="1"/>
  <c r="P998" i="1"/>
  <c r="ER1017" i="1"/>
  <c r="GN136" i="1"/>
  <c r="FT140" i="1" s="1"/>
  <c r="FS140" i="1"/>
  <c r="GN461" i="1"/>
  <c r="CB470" i="1" s="1"/>
  <c r="CA470" i="1"/>
  <c r="P572" i="1"/>
  <c r="DK502" i="1"/>
  <c r="X756" i="1"/>
  <c r="F797" i="1"/>
  <c r="FT614" i="1"/>
  <c r="P797" i="1"/>
  <c r="DP756" i="1"/>
  <c r="DI60" i="1"/>
  <c r="P262" i="1"/>
  <c r="DI987" i="1"/>
  <c r="S447" i="1"/>
  <c r="F485" i="1"/>
  <c r="EJ220" i="1"/>
  <c r="FS209" i="1"/>
  <c r="EO447" i="1"/>
  <c r="P476" i="1"/>
  <c r="EJ957" i="1"/>
  <c r="FS938" i="1"/>
  <c r="F673" i="1"/>
  <c r="AW646" i="1"/>
  <c r="EO938" i="1"/>
  <c r="P963" i="1"/>
  <c r="CB830" i="1"/>
  <c r="F779" i="1"/>
  <c r="AY756" i="1"/>
  <c r="FT646" i="1"/>
  <c r="EK667" i="1"/>
  <c r="R803" i="1"/>
  <c r="F844" i="1"/>
  <c r="EQ646" i="1"/>
  <c r="P675" i="1"/>
  <c r="O938" i="1"/>
  <c r="F959" i="1"/>
  <c r="F155" i="1"/>
  <c r="S115" i="1"/>
  <c r="FS557" i="1"/>
  <c r="X447" i="1"/>
  <c r="F496" i="1"/>
  <c r="X699" i="1"/>
  <c r="F750" i="1"/>
  <c r="X115" i="1"/>
  <c r="F166" i="1"/>
  <c r="DQ115" i="1"/>
  <c r="P167" i="1"/>
  <c r="F252" i="1" l="1"/>
  <c r="O60" i="1"/>
  <c r="O987" i="1"/>
  <c r="AV60" i="1"/>
  <c r="F255" i="1"/>
  <c r="AV987" i="1"/>
  <c r="X22" i="1"/>
  <c r="F1013" i="1"/>
  <c r="X1017" i="1"/>
  <c r="F391" i="1"/>
  <c r="AS319" i="1"/>
  <c r="EJ557" i="1"/>
  <c r="FS502" i="1"/>
  <c r="CB447" i="1"/>
  <c r="AS470" i="1"/>
  <c r="P376" i="1"/>
  <c r="DG319" i="1"/>
  <c r="AQ18" i="1"/>
  <c r="F1027" i="1"/>
  <c r="F432" i="1"/>
  <c r="AS406" i="1"/>
  <c r="F253" i="1"/>
  <c r="P60" i="1"/>
  <c r="P987" i="1"/>
  <c r="DI22" i="1"/>
  <c r="P999" i="1"/>
  <c r="DI1017" i="1"/>
  <c r="U22" i="1"/>
  <c r="U1017" i="1"/>
  <c r="F1009" i="1"/>
  <c r="P391" i="1"/>
  <c r="EK319" i="1"/>
  <c r="P925" i="1"/>
  <c r="EM901" i="1"/>
  <c r="EM987" i="1"/>
  <c r="F563" i="1"/>
  <c r="AW502" i="1"/>
  <c r="P423" i="1"/>
  <c r="EQ406" i="1"/>
  <c r="P726" i="1"/>
  <c r="DG699" i="1"/>
  <c r="P498" i="1"/>
  <c r="EJ447" i="1"/>
  <c r="AS220" i="1"/>
  <c r="CB209" i="1"/>
  <c r="F886" i="1"/>
  <c r="AS862" i="1"/>
  <c r="CB502" i="1"/>
  <c r="AS557" i="1"/>
  <c r="FT406" i="1"/>
  <c r="EK415" i="1"/>
  <c r="AR830" i="1"/>
  <c r="CA803" i="1"/>
  <c r="O699" i="1"/>
  <c r="F726" i="1"/>
  <c r="EJ319" i="1"/>
  <c r="P402" i="1"/>
  <c r="ER18" i="1"/>
  <c r="P1028" i="1"/>
  <c r="DN22" i="1"/>
  <c r="P1010" i="1"/>
  <c r="DN1017" i="1"/>
  <c r="P732" i="1"/>
  <c r="EQ699" i="1"/>
  <c r="P255" i="1"/>
  <c r="EN987" i="1"/>
  <c r="EN60" i="1"/>
  <c r="P616" i="1"/>
  <c r="DG589" i="1"/>
  <c r="F148" i="1"/>
  <c r="AY115" i="1"/>
  <c r="EL699" i="1"/>
  <c r="P742" i="1"/>
  <c r="EL987" i="1"/>
  <c r="P976" i="1"/>
  <c r="EM938" i="1"/>
  <c r="EJ172" i="1"/>
  <c r="P205" i="1"/>
  <c r="EN502" i="1"/>
  <c r="P562" i="1"/>
  <c r="EO60" i="1"/>
  <c r="P256" i="1"/>
  <c r="EO987" i="1"/>
  <c r="DL22" i="1"/>
  <c r="P1008" i="1"/>
  <c r="DL1017" i="1"/>
  <c r="AW699" i="1"/>
  <c r="F730" i="1"/>
  <c r="AY699" i="1"/>
  <c r="F732" i="1"/>
  <c r="AV447" i="1"/>
  <c r="F475" i="1"/>
  <c r="EI18" i="1"/>
  <c r="P1027" i="1"/>
  <c r="EK470" i="1"/>
  <c r="FT447" i="1"/>
  <c r="EQ589" i="1"/>
  <c r="P622" i="1"/>
  <c r="F565" i="1"/>
  <c r="AY502" i="1"/>
  <c r="AP18" i="1"/>
  <c r="F1026" i="1"/>
  <c r="AS589" i="1"/>
  <c r="F631" i="1"/>
  <c r="S22" i="1"/>
  <c r="S1017" i="1"/>
  <c r="F1002" i="1"/>
  <c r="J16" i="2" s="1"/>
  <c r="J18" i="2" s="1"/>
  <c r="AV209" i="1"/>
  <c r="F225" i="1"/>
  <c r="T22" i="1"/>
  <c r="F1008" i="1"/>
  <c r="T1017" i="1"/>
  <c r="Q22" i="1"/>
  <c r="F999" i="1"/>
  <c r="Q1017" i="1"/>
  <c r="P729" i="1"/>
  <c r="EN699" i="1"/>
  <c r="AW447" i="1"/>
  <c r="F476" i="1"/>
  <c r="FS406" i="1"/>
  <c r="EJ415" i="1"/>
  <c r="DO22" i="1"/>
  <c r="P1011" i="1"/>
  <c r="DO1017" i="1"/>
  <c r="AS115" i="1"/>
  <c r="F157" i="1"/>
  <c r="EJ938" i="1"/>
  <c r="P985" i="1"/>
  <c r="EK614" i="1"/>
  <c r="FT589" i="1"/>
  <c r="P730" i="1"/>
  <c r="EO699" i="1"/>
  <c r="F684" i="1"/>
  <c r="AS646" i="1"/>
  <c r="EJ64" i="1"/>
  <c r="P111" i="1"/>
  <c r="EO406" i="1"/>
  <c r="P421" i="1"/>
  <c r="EK557" i="1"/>
  <c r="FT502" i="1"/>
  <c r="EK862" i="1"/>
  <c r="P886" i="1"/>
  <c r="P788" i="1"/>
  <c r="EK756" i="1"/>
  <c r="P559" i="1"/>
  <c r="DG502" i="1"/>
  <c r="P565" i="1"/>
  <c r="EQ502" i="1"/>
  <c r="F616" i="1"/>
  <c r="O589" i="1"/>
  <c r="P619" i="1"/>
  <c r="EN589" i="1"/>
  <c r="EQ60" i="1"/>
  <c r="P258" i="1"/>
  <c r="EQ987" i="1"/>
  <c r="P642" i="1"/>
  <c r="EJ589" i="1"/>
  <c r="F478" i="1"/>
  <c r="AY447" i="1"/>
  <c r="F1037" i="1"/>
  <c r="BA18" i="1"/>
  <c r="CA447" i="1"/>
  <c r="AR470" i="1"/>
  <c r="AR502" i="1"/>
  <c r="F585" i="1"/>
  <c r="P237" i="1"/>
  <c r="EK209" i="1"/>
  <c r="F194" i="1"/>
  <c r="AS172" i="1"/>
  <c r="P304" i="1"/>
  <c r="EK282" i="1"/>
  <c r="AV115" i="1"/>
  <c r="F145" i="1"/>
  <c r="AZ22" i="1"/>
  <c r="AZ1017" i="1"/>
  <c r="F998" i="1"/>
  <c r="F788" i="1"/>
  <c r="AS756" i="1"/>
  <c r="AU22" i="1"/>
  <c r="F1006" i="1"/>
  <c r="H16" i="2" s="1"/>
  <c r="H18" i="2" s="1"/>
  <c r="AU1017" i="1"/>
  <c r="P620" i="1"/>
  <c r="EO589" i="1"/>
  <c r="P252" i="1"/>
  <c r="DG60" i="1"/>
  <c r="DG987" i="1"/>
  <c r="DM22" i="1"/>
  <c r="P1009" i="1"/>
  <c r="DM1017" i="1"/>
  <c r="F562" i="1"/>
  <c r="AV502" i="1"/>
  <c r="AR938" i="1"/>
  <c r="F985" i="1"/>
  <c r="AU938" i="1"/>
  <c r="F976" i="1"/>
  <c r="EJ209" i="1"/>
  <c r="P248" i="1"/>
  <c r="EP22" i="1"/>
  <c r="EP1017" i="1"/>
  <c r="P994" i="1"/>
  <c r="F742" i="1"/>
  <c r="AT699" i="1"/>
  <c r="AT987" i="1"/>
  <c r="W22" i="1"/>
  <c r="F1011" i="1"/>
  <c r="W1017" i="1"/>
  <c r="DP60" i="1"/>
  <c r="P276" i="1"/>
  <c r="DP987" i="1"/>
  <c r="DQ60" i="1"/>
  <c r="DQ987" i="1"/>
  <c r="P277" i="1"/>
  <c r="F897" i="1"/>
  <c r="AR862" i="1"/>
  <c r="AW209" i="1"/>
  <c r="F226" i="1"/>
  <c r="P897" i="1"/>
  <c r="EJ862" i="1"/>
  <c r="F205" i="1"/>
  <c r="AR172" i="1"/>
  <c r="DJ60" i="1"/>
  <c r="P264" i="1"/>
  <c r="DJ987" i="1"/>
  <c r="FS699" i="1"/>
  <c r="EJ724" i="1"/>
  <c r="EK140" i="1"/>
  <c r="FT115" i="1"/>
  <c r="EK646" i="1"/>
  <c r="P684" i="1"/>
  <c r="R22" i="1"/>
  <c r="R1017" i="1"/>
  <c r="F1001" i="1"/>
  <c r="EJ756" i="1"/>
  <c r="P799" i="1"/>
  <c r="EJ901" i="1"/>
  <c r="P934" i="1"/>
  <c r="AR319" i="1"/>
  <c r="F402" i="1"/>
  <c r="EK172" i="1"/>
  <c r="P194" i="1"/>
  <c r="AX18" i="1"/>
  <c r="F1024" i="1"/>
  <c r="P100" i="1"/>
  <c r="EK64" i="1"/>
  <c r="F111" i="1"/>
  <c r="AR250" i="1"/>
  <c r="AR64" i="1"/>
  <c r="AR115" i="1"/>
  <c r="F168" i="1"/>
  <c r="AR699" i="1"/>
  <c r="F752" i="1"/>
  <c r="Y22" i="1"/>
  <c r="F1014" i="1"/>
  <c r="Y1017" i="1"/>
  <c r="O803" i="1"/>
  <c r="F832" i="1"/>
  <c r="F695" i="1"/>
  <c r="AR646" i="1"/>
  <c r="AS250" i="1"/>
  <c r="F100" i="1"/>
  <c r="AS64" i="1"/>
  <c r="F258" i="1"/>
  <c r="AY60" i="1"/>
  <c r="AY987" i="1"/>
  <c r="P695" i="1"/>
  <c r="EJ646" i="1"/>
  <c r="F256" i="1"/>
  <c r="AW60" i="1"/>
  <c r="AW987" i="1"/>
  <c r="EJ803" i="1"/>
  <c r="P858" i="1"/>
  <c r="P265" i="1"/>
  <c r="DK60" i="1"/>
  <c r="DK987" i="1"/>
  <c r="CB803" i="1"/>
  <c r="AS830" i="1"/>
  <c r="EO502" i="1"/>
  <c r="P563" i="1"/>
  <c r="EJ140" i="1"/>
  <c r="FS115" i="1"/>
  <c r="AY209" i="1"/>
  <c r="F228" i="1"/>
  <c r="ES22" i="1"/>
  <c r="ES1017" i="1"/>
  <c r="P1007" i="1"/>
  <c r="F642" i="1"/>
  <c r="AR589" i="1"/>
  <c r="F729" i="1"/>
  <c r="AV699" i="1"/>
  <c r="AR220" i="1"/>
  <c r="CA209" i="1"/>
  <c r="EH18" i="1"/>
  <c r="P1026" i="1"/>
  <c r="P315" i="1"/>
  <c r="EJ282" i="1"/>
  <c r="AW115" i="1"/>
  <c r="F146" i="1"/>
  <c r="P847" i="1"/>
  <c r="EK803" i="1"/>
  <c r="EN406" i="1"/>
  <c r="P420" i="1"/>
  <c r="O209" i="1"/>
  <c r="F222" i="1"/>
  <c r="AR756" i="1"/>
  <c r="F799" i="1"/>
  <c r="DH22" i="1"/>
  <c r="P990" i="1"/>
  <c r="DH1017" i="1"/>
  <c r="V18" i="1"/>
  <c r="F1040" i="1"/>
  <c r="F443" i="1"/>
  <c r="AR406" i="1"/>
  <c r="AT22" i="1" l="1"/>
  <c r="AT1017" i="1"/>
  <c r="F1005" i="1"/>
  <c r="F16" i="2" s="1"/>
  <c r="F18" i="2" s="1"/>
  <c r="P585" i="1"/>
  <c r="EJ502" i="1"/>
  <c r="EK115" i="1"/>
  <c r="P157" i="1"/>
  <c r="EO22" i="1"/>
  <c r="P993" i="1"/>
  <c r="EO1017" i="1"/>
  <c r="DH18" i="1"/>
  <c r="P1020" i="1"/>
  <c r="P1039" i="1"/>
  <c r="DM18" i="1"/>
  <c r="S18" i="1"/>
  <c r="F1032" i="1"/>
  <c r="AS60" i="1"/>
  <c r="F267" i="1"/>
  <c r="AS987" i="1"/>
  <c r="EK589" i="1"/>
  <c r="P631" i="1"/>
  <c r="X18" i="1"/>
  <c r="F1043" i="1"/>
  <c r="F278" i="1"/>
  <c r="AR60" i="1"/>
  <c r="AR987" i="1"/>
  <c r="DJ22" i="1"/>
  <c r="DJ1017" i="1"/>
  <c r="P1001" i="1"/>
  <c r="DQ22" i="1"/>
  <c r="P1014" i="1"/>
  <c r="DQ1017" i="1"/>
  <c r="EP18" i="1"/>
  <c r="P1024" i="1"/>
  <c r="AZ18" i="1"/>
  <c r="F1028" i="1"/>
  <c r="F498" i="1"/>
  <c r="AR447" i="1"/>
  <c r="EK502" i="1"/>
  <c r="P574" i="1"/>
  <c r="AS209" i="1"/>
  <c r="F237" i="1"/>
  <c r="AW22" i="1"/>
  <c r="F993" i="1"/>
  <c r="AW1017" i="1"/>
  <c r="DG22" i="1"/>
  <c r="DG1017" i="1"/>
  <c r="P989" i="1"/>
  <c r="Q18" i="1"/>
  <c r="F1029" i="1"/>
  <c r="EK250" i="1"/>
  <c r="DP22" i="1"/>
  <c r="P1013" i="1"/>
  <c r="DP1017" i="1"/>
  <c r="EN22" i="1"/>
  <c r="P992" i="1"/>
  <c r="EN1017" i="1"/>
  <c r="AV22" i="1"/>
  <c r="F992" i="1"/>
  <c r="AV1017" i="1"/>
  <c r="EJ115" i="1"/>
  <c r="P168" i="1"/>
  <c r="U18" i="1"/>
  <c r="F1039" i="1"/>
  <c r="F248" i="1"/>
  <c r="AR209" i="1"/>
  <c r="Y18" i="1"/>
  <c r="F1044" i="1"/>
  <c r="R18" i="1"/>
  <c r="F1031" i="1"/>
  <c r="EJ250" i="1"/>
  <c r="DO18" i="1"/>
  <c r="P1041" i="1"/>
  <c r="T18" i="1"/>
  <c r="F1038" i="1"/>
  <c r="AR803" i="1"/>
  <c r="F858" i="1"/>
  <c r="DK22" i="1"/>
  <c r="P1002" i="1"/>
  <c r="Y16" i="2" s="1"/>
  <c r="Y18" i="2" s="1"/>
  <c r="DK1017" i="1"/>
  <c r="W18" i="1"/>
  <c r="F1041" i="1"/>
  <c r="P432" i="1"/>
  <c r="EK406" i="1"/>
  <c r="DI18" i="1"/>
  <c r="P1029" i="1"/>
  <c r="AS447" i="1"/>
  <c r="F487" i="1"/>
  <c r="O22" i="1"/>
  <c r="O1017" i="1"/>
  <c r="F989" i="1"/>
  <c r="P1017" i="1"/>
  <c r="P22" i="1"/>
  <c r="F990" i="1"/>
  <c r="P487" i="1"/>
  <c r="EK447" i="1"/>
  <c r="AS803" i="1"/>
  <c r="F847" i="1"/>
  <c r="DL18" i="1"/>
  <c r="P1038" i="1"/>
  <c r="EQ22" i="1"/>
  <c r="EQ1017" i="1"/>
  <c r="P995" i="1"/>
  <c r="EM22" i="1"/>
  <c r="P1006" i="1"/>
  <c r="W16" i="2" s="1"/>
  <c r="W18" i="2" s="1"/>
  <c r="EM1017" i="1"/>
  <c r="ES18" i="1"/>
  <c r="P1037" i="1"/>
  <c r="EJ699" i="1"/>
  <c r="P752" i="1"/>
  <c r="AY22" i="1"/>
  <c r="AY1017" i="1"/>
  <c r="F995" i="1"/>
  <c r="F1036" i="1"/>
  <c r="AU18" i="1"/>
  <c r="EL22" i="1"/>
  <c r="P1005" i="1"/>
  <c r="U16" i="2" s="1"/>
  <c r="U18" i="2" s="1"/>
  <c r="EL1017" i="1"/>
  <c r="DN18" i="1"/>
  <c r="P1040" i="1"/>
  <c r="EJ406" i="1"/>
  <c r="P443" i="1"/>
  <c r="AS502" i="1"/>
  <c r="F574" i="1"/>
  <c r="P18" i="1" l="1"/>
  <c r="F1020" i="1"/>
  <c r="DK18" i="1"/>
  <c r="P1032" i="1"/>
  <c r="DQ18" i="1"/>
  <c r="P1044" i="1"/>
  <c r="AS22" i="1"/>
  <c r="AS1017" i="1"/>
  <c r="F1004" i="1"/>
  <c r="E16" i="2" s="1"/>
  <c r="EQ18" i="1"/>
  <c r="P1025" i="1"/>
  <c r="O18" i="1"/>
  <c r="F1019" i="1"/>
  <c r="DP18" i="1"/>
  <c r="P1043" i="1"/>
  <c r="AY18" i="1"/>
  <c r="F1025" i="1"/>
  <c r="DJ18" i="1"/>
  <c r="P1031" i="1"/>
  <c r="EK60" i="1"/>
  <c r="P267" i="1"/>
  <c r="EK987" i="1"/>
  <c r="AR22" i="1"/>
  <c r="AR1017" i="1"/>
  <c r="F1015" i="1"/>
  <c r="AT18" i="1"/>
  <c r="F1035" i="1"/>
  <c r="AV18" i="1"/>
  <c r="F1022" i="1"/>
  <c r="P278" i="1"/>
  <c r="EJ60" i="1"/>
  <c r="EJ987" i="1"/>
  <c r="DG18" i="1"/>
  <c r="P1019" i="1"/>
  <c r="EL18" i="1"/>
  <c r="P1035" i="1"/>
  <c r="EM18" i="1"/>
  <c r="P1036" i="1"/>
  <c r="P1023" i="1"/>
  <c r="EO18" i="1"/>
  <c r="EN18" i="1"/>
  <c r="P1022" i="1"/>
  <c r="AW18" i="1"/>
  <c r="F1023" i="1"/>
  <c r="AR18" i="1" l="1"/>
  <c r="F1045" i="1"/>
  <c r="F1046" i="1" s="1"/>
  <c r="EK22" i="1"/>
  <c r="EK1017" i="1"/>
  <c r="P1004" i="1"/>
  <c r="T16" i="2" s="1"/>
  <c r="I16" i="2"/>
  <c r="I18" i="2" s="1"/>
  <c r="E18" i="2"/>
  <c r="EJ22" i="1"/>
  <c r="EJ1017" i="1"/>
  <c r="P1015" i="1"/>
  <c r="F1034" i="1"/>
  <c r="AS18" i="1"/>
  <c r="F1047" i="1" l="1"/>
  <c r="F1048" i="1" s="1"/>
  <c r="EJ18" i="1"/>
  <c r="P1045" i="1"/>
  <c r="P1046" i="1" s="1"/>
  <c r="X16" i="2"/>
  <c r="X18" i="2" s="1"/>
  <c r="T18" i="2"/>
  <c r="EK18" i="1"/>
  <c r="P1034" i="1"/>
  <c r="P1047" i="1" l="1"/>
  <c r="P1048" i="1"/>
</calcChain>
</file>

<file path=xl/sharedStrings.xml><?xml version="1.0" encoding="utf-8"?>
<sst xmlns="http://schemas.openxmlformats.org/spreadsheetml/2006/main" count="30034" uniqueCount="1270">
  <si>
    <t>Smeta.RU  (495) 974-1589</t>
  </si>
  <si>
    <t>_PS_</t>
  </si>
  <si>
    <t>Smeta.RU</t>
  </si>
  <si>
    <t/>
  </si>
  <si>
    <t>Новый объект</t>
  </si>
  <si>
    <t>база ремонт вор2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</si>
  <si>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</si>
  <si>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</si>
  <si>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</si>
  <si>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</si>
  <si>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</si>
  <si>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</si>
  <si>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</si>
  <si>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</si>
  <si>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</si>
  <si>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</si>
  <si>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Склад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</si>
  <si>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</si>
  <si>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</si>
  <si>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</si>
  <si>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</si>
  <si>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</si>
  <si>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</si>
  <si>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</si>
  <si>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</si>
  <si>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</si>
  <si>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</si>
  <si>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</si>
  <si>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</si>
  <si>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</si>
  <si>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</si>
  <si>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</si>
  <si>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</si>
  <si>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</si>
  <si>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</si>
  <si>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</si>
  <si>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</si>
  <si>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</si>
  <si>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</si>
  <si>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</si>
  <si>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</si>
  <si>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</si>
  <si>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</si>
  <si>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</si>
  <si>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</si>
  <si>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</si>
  <si>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</si>
  <si>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</si>
  <si>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</si>
  <si>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</si>
  <si>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</si>
  <si>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</si>
  <si>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</si>
  <si>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</si>
  <si>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</si>
  <si>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</si>
  <si>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</si>
  <si>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</si>
  <si>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</si>
  <si>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</si>
  <si>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</si>
  <si>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</si>
  <si>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</si>
  <si>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</si>
  <si>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</si>
  <si>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</si>
  <si>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</si>
  <si>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</si>
  <si>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</si>
  <si>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</si>
  <si>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</si>
  <si>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</si>
  <si>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Новый подраздел</t>
  </si>
  <si>
    <t>Демонтаж дверных блоков. окон</t>
  </si>
  <si>
    <t>1</t>
  </si>
  <si>
    <t>6.56-38-3</t>
  </si>
  <si>
    <t>Разборка деревянных заполнений проемов дверных, воротных</t>
  </si>
  <si>
    <t>100 м2</t>
  </si>
  <si>
    <t>ТСН-2001.6. Доп. 1-42. Сб. 56, т. 38, поз. 3</t>
  </si>
  <si>
    <t>Ремонтно-строительные работы</t>
  </si>
  <si>
    <t>ТСН-2001.6-56. 56-38</t>
  </si>
  <si>
    <t>ТСН-2001.6-56-10</t>
  </si>
  <si>
    <t>1,1</t>
  </si>
  <si>
    <t>9999990001</t>
  </si>
  <si>
    <t>Масса мусора</t>
  </si>
  <si>
    <t>т</t>
  </si>
  <si>
    <t>2</t>
  </si>
  <si>
    <t>6.56-14-1</t>
  </si>
  <si>
    <t>Снятие наличников</t>
  </si>
  <si>
    <t>100 м</t>
  </si>
  <si>
    <t>ТСН-2001.6. Доп. 1-42. Сб. 56, т. 14, поз. 1</t>
  </si>
  <si>
    <t>ТСН-2001.6-56. 56-12...56-15</t>
  </si>
  <si>
    <t>ТСН-2001.6-56-3</t>
  </si>
  <si>
    <t>2,1</t>
  </si>
  <si>
    <t>3</t>
  </si>
  <si>
    <t>3.9-35-1</t>
  </si>
  <si>
    <t>Монтаж мелких конструкций из стали различного профиля массой до 20 кг (ДЕМОНТАЖ)</t>
  </si>
  <si>
    <t>1 Т</t>
  </si>
  <si>
    <t>ТСН-2001.3 Доп. 68, Сб. 9, т. 35, поз. 1</t>
  </si>
  <si>
    <t>)*0,6</t>
  </si>
  <si>
    <t>Строительные работы</t>
  </si>
  <si>
    <t>ТСН-2001.3-9. 9-1...9-72</t>
  </si>
  <si>
    <t>ТСН-2001.3-9-1</t>
  </si>
  <si>
    <t>3,1</t>
  </si>
  <si>
    <t>4</t>
  </si>
  <si>
    <t>6.56-38-1</t>
  </si>
  <si>
    <t>Разборка деревянных заполнений проемов оконных с подоконными досками</t>
  </si>
  <si>
    <t>ТСН-2001.6. Доп. 1-42. Сб. 56, т. 38, поз. 1</t>
  </si>
  <si>
    <t>4,1</t>
  </si>
  <si>
    <t>Демонтаж кровли</t>
  </si>
  <si>
    <t>5</t>
  </si>
  <si>
    <t>6.58-2-3</t>
  </si>
  <si>
    <t>Разборка покрытий кровли из асбоцементных плиток, черепицы</t>
  </si>
  <si>
    <t>ТСН-2001.6. Доп. 1-42. Сб. 58, т. 2, поз. 3</t>
  </si>
  <si>
    <t>ТСН-2001.6-58. 58-1...58-5</t>
  </si>
  <si>
    <t>ТСН-2001.6-58-1</t>
  </si>
  <si>
    <t>5,1</t>
  </si>
  <si>
    <t>6</t>
  </si>
  <si>
    <t>6.58-1-1</t>
  </si>
  <si>
    <t>Разборка деревянных элементов обрешетки из брусков с прозорами</t>
  </si>
  <si>
    <t>100 м2 кровли</t>
  </si>
  <si>
    <t>ТСН-2001.6. Доп. 1-42. Сб. 58, т. 1, поз. 1</t>
  </si>
  <si>
    <t>6,1</t>
  </si>
  <si>
    <t>7</t>
  </si>
  <si>
    <t>6.58-1-3</t>
  </si>
  <si>
    <t>Разборка деревянных элементов стропил со стойками и подкосами из брусьев и бревен</t>
  </si>
  <si>
    <t>ТСН-2001.6. Доп. 1-42. Сб. 58, т. 1, поз. 3</t>
  </si>
  <si>
    <t>7,1</t>
  </si>
  <si>
    <t>8</t>
  </si>
  <si>
    <t>6.58-1-4</t>
  </si>
  <si>
    <t>Разборка деревянных элементов мауэрлатов</t>
  </si>
  <si>
    <t>ТСН-2001.6. Доп. 1-42. Сб. 58, т. 1, поз. 4</t>
  </si>
  <si>
    <t>8,1</t>
  </si>
  <si>
    <t>9</t>
  </si>
  <si>
    <t>6.53-2-1</t>
  </si>
  <si>
    <t>Разборка кладки стен из кирпича простых</t>
  </si>
  <si>
    <t>10 м3 кладки</t>
  </si>
  <si>
    <t>ТСН-2001.6 Доп. 68, Сб. 53, т. 2, поз. 1</t>
  </si>
  <si>
    <t>)*0,33</t>
  </si>
  <si>
    <t>ТСН-2001.6-53. 53-1, 53-2</t>
  </si>
  <si>
    <t>ТСН-2001.6-53-1</t>
  </si>
  <si>
    <t>9,1</t>
  </si>
  <si>
    <t>10</t>
  </si>
  <si>
    <t>3.9-35-3</t>
  </si>
  <si>
    <t>Монтаж мелких конструкций из стали различного профиля массой до 100 кг (Демонтаж)</t>
  </si>
  <si>
    <t>ТСН-2001.3 Доп. 68, Сб. 9, т. 35, поз. 3</t>
  </si>
  <si>
    <t>Расчистка стен</t>
  </si>
  <si>
    <t>11</t>
  </si>
  <si>
    <t>6.62-31-1</t>
  </si>
  <si>
    <t>Расчистка поверхностей от старых покрасок (шпателем, щетками и т.д.) (стены)</t>
  </si>
  <si>
    <t>1 м2 поверхности</t>
  </si>
  <si>
    <t>ТСН-2001.6. Доп. 1-42. Сб. 62, т. 31, поз. 1</t>
  </si>
  <si>
    <t>ТСН-2001.6-62. 62-31...62-41</t>
  </si>
  <si>
    <t>ТСН-2001.6-62-13</t>
  </si>
  <si>
    <t>Полы</t>
  </si>
  <si>
    <t>12</t>
  </si>
  <si>
    <t>6.57-2-8</t>
  </si>
  <si>
    <t>Разборка цементных покрытий, толщина 30 мм</t>
  </si>
  <si>
    <t>100 м2 покрытия</t>
  </si>
  <si>
    <t>ТСН-2001.6 Доп. 68, Сб. 57, т. 2, поз. 8</t>
  </si>
  <si>
    <t>ТСН-2001.6-57. 57-1...57-5</t>
  </si>
  <si>
    <t>ТСН-2001.6-57-1</t>
  </si>
  <si>
    <t>12,1</t>
  </si>
  <si>
    <t>13</t>
  </si>
  <si>
    <t>6.57-2-16</t>
  </si>
  <si>
    <t>Добавляется или исключается на каждые 5 мм изменения толщины покрытия к позиции 6.57-2-8</t>
  </si>
  <si>
    <t>ТСН-2001.6. Доп. 1-42. Сб. 57, т. 2, поз. 16</t>
  </si>
  <si>
    <t>)*24</t>
  </si>
  <si>
    <t>13,1</t>
  </si>
  <si>
    <t>Потолки</t>
  </si>
  <si>
    <t>14</t>
  </si>
  <si>
    <t>Конструктивные решения</t>
  </si>
  <si>
    <t>15</t>
  </si>
  <si>
    <t>3.6-78-4</t>
  </si>
  <si>
    <t>Монтаж опалубки монолитных железобетонных конструкций перекрытия надземной части зданий при высоте здания до 30 м</t>
  </si>
  <si>
    <t>ТСН-2001.3 Доп. 68, Сб. 6, т. 78, поз. 4</t>
  </si>
  <si>
    <t>)*1,25</t>
  </si>
  <si>
    <t>)*1,15</t>
  </si>
  <si>
    <t>ТСН-2001.3-6. 6-39...6-98</t>
  </si>
  <si>
    <t>ТСН-2001.3-6-6</t>
  </si>
  <si>
    <t>16</t>
  </si>
  <si>
    <t>6.69-20-2</t>
  </si>
  <si>
    <t>Резка стенорезными дисковыми станками железобетонных конструкций толщиной 201-300 мм</t>
  </si>
  <si>
    <t>1 м реза</t>
  </si>
  <si>
    <t>ТСН-2001.6 Доп. 68, Сб. 69, т. 20, поз. 2</t>
  </si>
  <si>
    <t>ТСН-2001.6-69. 69-1...69-49</t>
  </si>
  <si>
    <t>ТСН-2001.6-69-1</t>
  </si>
  <si>
    <t>16,1</t>
  </si>
  <si>
    <t>1.7-3-67</t>
  </si>
  <si>
    <t>Диск отрезной сегментированный с алмазным покрытием, для резки бетона, диаметр 800 мм</t>
  </si>
  <si>
    <t>шт.</t>
  </si>
  <si>
    <t>ТСН-2001.1 Доп. 70, Р. 7, о. 3, поз. 67</t>
  </si>
  <si>
    <t>6.54-2-3</t>
  </si>
  <si>
    <t>Разборка монолитных железобетонных перекрытий</t>
  </si>
  <si>
    <t>1 м3</t>
  </si>
  <si>
    <t>ТСН-2001.6 Доп. 68, Сб. 54, т. 2, поз. 3</t>
  </si>
  <si>
    <t>ТСН-2001.6-54. 54-1...54-5</t>
  </si>
  <si>
    <t>ТСН-2001.6-54-2</t>
  </si>
  <si>
    <t>17</t>
  </si>
  <si>
    <t>6.55-4-2</t>
  </si>
  <si>
    <t>Разборка монолитных железобетонных перегородок</t>
  </si>
  <si>
    <t>ТСН-2001.6. Доп. 1-42. Сб. 55, т. 4, поз. 2</t>
  </si>
  <si>
    <t>ТСН-2001.6-55. 55-1...55-4</t>
  </si>
  <si>
    <t>ТСН-2001.6-55-1</t>
  </si>
  <si>
    <t>17,1</t>
  </si>
  <si>
    <t>18</t>
  </si>
  <si>
    <t>6.54-12-1</t>
  </si>
  <si>
    <t>Укладка металлических балок при смене перекрытий</t>
  </si>
  <si>
    <t>ТСН-2001.6. Доп. 1-42. Сб. 54, т. 12, поз. 1</t>
  </si>
  <si>
    <t>ТСН-2001.6-54. 54-12</t>
  </si>
  <si>
    <t>ТСН-2001.6-54-6</t>
  </si>
  <si>
    <t>18,1</t>
  </si>
  <si>
    <t>1.6-1-207</t>
  </si>
  <si>
    <t>Балки перекрытий и балки под установку оборудования из горячекатаных одиночных швеллеров и двутавров</t>
  </si>
  <si>
    <t>ТСН-2001.1. Доп. 1-42. Р. 6, о. 1, поз. 207</t>
  </si>
  <si>
    <t>18,2</t>
  </si>
  <si>
    <t>1.6-1-275</t>
  </si>
  <si>
    <t>Элементы отдельные конструктивные с преобладанием гнутых профилей, средняя масса сборочной единицы до 0,05 т</t>
  </si>
  <si>
    <t>ТСН-2001.1 Доп. 67, Р. 6, о. 1, поз. 275</t>
  </si>
  <si>
    <t>19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</si>
  <si>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</si>
  <si>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</t>
  </si>
  <si>
    <t>100 м2 окрашенной поверхности</t>
  </si>
  <si>
    <t>ТСН-2001.3 Доп. 71, Сб. 13, т. 27, поз. 3</t>
  </si>
  <si>
    <t>ТСН-2001.3-13. 13-17-6, 13-17-7, 13-18...13-38</t>
  </si>
  <si>
    <t>ТСН-2001.3-13-3</t>
  </si>
  <si>
    <t>19,1</t>
  </si>
  <si>
    <t>1.1-1-3335</t>
  </si>
  <si>
    <t>Краска огнезащитная терморасширяющаяся на органической основе для защиты несущих металлоконструкций</t>
  </si>
  <si>
    <t>ТСН-2001.1 Доп. 67, Р. 1, о. 1, поз. 3335</t>
  </si>
  <si>
    <t>20</t>
  </si>
  <si>
    <t>3.6-15-11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</si>
  <si>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150 мм</t>
  </si>
  <si>
    <t>100 м3 в деле</t>
  </si>
  <si>
    <t>ТСН-2001.3 Доп. 70, Сб. 6, т. 15, поз. 11</t>
  </si>
  <si>
    <t>ТСН-2001.3-6. 6-15...6-17</t>
  </si>
  <si>
    <t>ТСН-2001.3-6-3</t>
  </si>
  <si>
    <t>20,1</t>
  </si>
  <si>
    <t>1.3-4-60</t>
  </si>
  <si>
    <t>Каркасы и сетки арматурные плоские, собранные и сваренные (связанные) в арматурные изделия, класс А-III, диаметр 6-7 мм</t>
  </si>
  <si>
    <t>ТСН-2001.1. Доп. 1-42. Р. 3, о. 4, поз. 60</t>
  </si>
  <si>
    <t>20,2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</si>
  <si>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</si>
  <si>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</si>
  <si>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м3</t>
  </si>
  <si>
    <t>ТСН-2001.1 Доп. 67, Р. 3, о. 1, поз. 41</t>
  </si>
  <si>
    <t>21</t>
  </si>
  <si>
    <t>3.6-79-4</t>
  </si>
  <si>
    <t>Демонтаж опалубки монолитных железобетонных конструкций перекрытий надземной части зданий при высоте здания до 30 м</t>
  </si>
  <si>
    <t>ТСН-2001.3 Доп. 69, Сб. 6, т. 79, поз. 4</t>
  </si>
  <si>
    <t>22</t>
  </si>
  <si>
    <t>3.8-4-3</t>
  </si>
  <si>
    <t>Кладка перегородок армированных толщиной в 1/2 кирпича при высоте этажа до 4 м</t>
  </si>
  <si>
    <t>100 м2 перегородок (за вычетом проемов)</t>
  </si>
  <si>
    <t>ТСН-2001.3 Доп. 69, Сб. 8, т. 4, поз. 3</t>
  </si>
  <si>
    <t>ТСН-2001.3-8. 8-3...8-19</t>
  </si>
  <si>
    <t>ТСН-2001.3-8-3</t>
  </si>
  <si>
    <t>22,1</t>
  </si>
  <si>
    <t>1.3-4-75</t>
  </si>
  <si>
    <t>Каркасы и сетки арматурные плоские, собранные и сваренные (связанные) в арматурные изделия, класс Вр-1, диаметр 5 мм</t>
  </si>
  <si>
    <t>ТСН-2001.1 Доп. 67, Р. 3, о. 4, поз. 75</t>
  </si>
  <si>
    <t>22,2</t>
  </si>
  <si>
    <t>1.1-1-351</t>
  </si>
  <si>
    <t>Кирпич керамический рядовой, полнотелый, размер 250х120х65 мм, марка 100</t>
  </si>
  <si>
    <t>1000 шт.</t>
  </si>
  <si>
    <t>ТСН-2001.1 Доп. 67, Р. 1, о. 1, поз. 351</t>
  </si>
  <si>
    <t>22,3</t>
  </si>
  <si>
    <t>1.3-2-14</t>
  </si>
  <si>
    <t>Раствор цементно-известковый, марка М100</t>
  </si>
  <si>
    <t>ТСН-2001.1 Доп. 70, Р. 3, о. 2, поз. 14</t>
  </si>
  <si>
    <t>23</t>
  </si>
  <si>
    <t>6.62-34-2</t>
  </si>
  <si>
    <t>Восстановление поверхности кирпичной кладки, биоцидная обработка силиконовым антисептическим составом</t>
  </si>
  <si>
    <t>1 м2 проекции стены</t>
  </si>
  <si>
    <t>ТСН-2001.6. Доп. 1-42. Сб. 62, т. 34, поз. 2</t>
  </si>
  <si>
    <t>24</t>
  </si>
  <si>
    <t>3.15-135-1</t>
  </si>
  <si>
    <t>Торкретирование бетонных поверхностей при толщине слоя 20 мм</t>
  </si>
  <si>
    <t>ТСН-2001.3 Доп. 68, Сб. 15, т. 135, поз. 1</t>
  </si>
  <si>
    <t>ТСН-2001.3-15. 15-127...15-136</t>
  </si>
  <si>
    <t>ТСН-2001.3-15-11</t>
  </si>
  <si>
    <t>24,1</t>
  </si>
  <si>
    <t>1.1-1-1330</t>
  </si>
  <si>
    <t>Цемент общестроительный, портландцемент общего назначения, марка 500</t>
  </si>
  <si>
    <t>ТСН-2001.1. Доп. 1-42. Р. 1, о. 1, поз. 1330</t>
  </si>
  <si>
    <t>25</t>
  </si>
  <si>
    <t>3.15-64-1</t>
  </si>
  <si>
    <t>Улучшенная штукатурка по сетке стен без устройства каркаса цементно-известковым раствором</t>
  </si>
  <si>
    <t>100 м2 оштукатуриваемой поверхности</t>
  </si>
  <si>
    <t>ТСН-2001.3 Доп. 72, Сб. 15, т. 64, поз. 1</t>
  </si>
  <si>
    <t>ТСН-2001.3-15. 15-51...15-81</t>
  </si>
  <si>
    <t>ТСН-2001.3-15-7</t>
  </si>
  <si>
    <t>25,1</t>
  </si>
  <si>
    <t>1.1-1-118</t>
  </si>
  <si>
    <t>Вода</t>
  </si>
  <si>
    <t>ТСН-2001.1. Доп. 1-42. Р. 1, о. 1, поз. 118</t>
  </si>
  <si>
    <t>25,2</t>
  </si>
  <si>
    <t>1.3-2-28</t>
  </si>
  <si>
    <t>Смесь сухая, цементно-песчаная, штукатурная, для наружных и внутренних работ, механизированного нанесения, В15 (М200), F100, W2, крупность заполнителя 1,5 мм, для грунтовочной штукатурки и устройства стяжки пола</t>
  </si>
  <si>
    <t>ТСН-2001.1 Доп. 67, Р. 3, о. 2, поз. 28</t>
  </si>
  <si>
    <t>25,3</t>
  </si>
  <si>
    <t>1.3-2-13</t>
  </si>
  <si>
    <t>Раствор цементно-известковый, марка М75</t>
  </si>
  <si>
    <t>ТСН-2001.1 Доп. 67, Р. 3, о. 2, поз. 13</t>
  </si>
  <si>
    <t>Двери</t>
  </si>
  <si>
    <t>26</t>
  </si>
  <si>
    <t>3.10-21-3</t>
  </si>
  <si>
    <t>Установка блоков в наружных и внутренних дверных проемах в перегородках и деревянных нерубленых стенах площадь проема до 3 м2</t>
  </si>
  <si>
    <t>100 м2 проемов</t>
  </si>
  <si>
    <t>ТСН-2001.3 Доп. 68, Сб. 10, т. 21, поз. 3</t>
  </si>
  <si>
    <t>ТСН-2001.3-10. 10-1...10-69</t>
  </si>
  <si>
    <t>ТСН-2001.3-10-1</t>
  </si>
  <si>
    <t>26,1</t>
  </si>
  <si>
    <t>Цена поставщика</t>
  </si>
  <si>
    <t>Дверной блок (800*2000)</t>
  </si>
  <si>
    <t>ШТ</t>
  </si>
  <si>
    <t>[31 545 / 1,2 /  9,64] +  2% Заг.скл</t>
  </si>
  <si>
    <t>0</t>
  </si>
  <si>
    <t>26,2</t>
  </si>
  <si>
    <t>Дверной блок дустворчатый (1410*2000)</t>
  </si>
  <si>
    <t>[37 500 / 1,2 /  9,64] +  2% Заг.скл</t>
  </si>
  <si>
    <t>Окна</t>
  </si>
  <si>
    <t>27</t>
  </si>
  <si>
    <t>3.9-83-7</t>
  </si>
  <si>
    <t>Установка в жилых и общественных зданиях оконных блоков из алюминиевых профилей поворотных (откидных, поворотно-откидных) с площадью проема более 2 м2 трехстворчатых</t>
  </si>
  <si>
    <t>ТСН-2001.3 Доп. 68, Сб. 9, т. 83, поз. 7</t>
  </si>
  <si>
    <t>ТСН-2001.3-9. 9-83-1...9-83-7 (доп. 52)</t>
  </si>
  <si>
    <t>ТСН-2001.3-9-9</t>
  </si>
  <si>
    <t>27,1</t>
  </si>
  <si>
    <t>1.1-1-2980</t>
  </si>
  <si>
    <t>м</t>
  </si>
  <si>
    <t>ТСН-2001.1 Доп. 55, Р. 1, о. 1, поз. 2980</t>
  </si>
  <si>
    <t>27,2</t>
  </si>
  <si>
    <t>1.6-2-156</t>
  </si>
  <si>
    <t>Блок оконный из алюминиевых комбинированных профилей типа ОАК СПД (4И-12-4М1-12-4И), двухстворчатый, с импостом, с распашным открыванием, с фурнитурой, площадь до 2 м2</t>
  </si>
  <si>
    <t>м2</t>
  </si>
  <si>
    <t>ТСН-2001.1 Доп. 52, Р. 6, о. 2, поз. 156</t>
  </si>
  <si>
    <t>27,3</t>
  </si>
  <si>
    <t>1.1-1-2983</t>
  </si>
  <si>
    <t>Лента предварительносжатая, саморасширяющаяся, уплотнительная, типа ПСУЛ 10/3</t>
  </si>
  <si>
    <t>ТСН-2001.1 Доп. 67, Р. 1, о. 1, поз. 2983</t>
  </si>
  <si>
    <t>28</t>
  </si>
  <si>
    <t>3.10-85-3</t>
  </si>
  <si>
    <t>Установка подоконных досок из ПВХ в панельных стенах</t>
  </si>
  <si>
    <t>ТСН-2001.3 Доп. 68, Сб. 10, т. 85, поз. 3</t>
  </si>
  <si>
    <t>ТСН-2001.3-10. 10-83…10-85 (доп. 4)</t>
  </si>
  <si>
    <t>ТСН-2001.3-10-8</t>
  </si>
  <si>
    <t>28,1</t>
  </si>
  <si>
    <t>1.9-12-116</t>
  </si>
  <si>
    <t>Доска подоконная из ПВХ, ламинированная декоративными ПВХ пленками, цвет: белый, мрамор, размеры 20х500х6000 мм</t>
  </si>
  <si>
    <t>ТСН-2001.1 Доп. 67, Р. 9, о. 12, поз. 116</t>
  </si>
  <si>
    <t>28,2</t>
  </si>
  <si>
    <t>1.9-12-112</t>
  </si>
  <si>
    <t>Заглушка торцевая двусторонняя к подоконной доске из ПВХ, цвет: белый, мрамор, размеры 40х480 мм</t>
  </si>
  <si>
    <t>ТСН-2001.1 Доп. 67, Р. 9, о. 12, поз. 112</t>
  </si>
  <si>
    <t>29</t>
  </si>
  <si>
    <t>3.10-95-1</t>
  </si>
  <si>
    <t>Облицовка стен по одинарному металлическому каркасу из потолочного профиля гипсокартонными листами (С 623) одним слоем с оконным проемом</t>
  </si>
  <si>
    <t>ТСН-2001.3 Доп. 68, Сб. 10, т. 95, поз. 1</t>
  </si>
  <si>
    <t>ТСН-2001.3-10. 10-88…10-121 (доп. 29)</t>
  </si>
  <si>
    <t>ТСН-2001.3-10-13</t>
  </si>
  <si>
    <t>29,1</t>
  </si>
  <si>
    <t>1.1-1-3719</t>
  </si>
  <si>
    <t>Лента уплотнительная, полимерная, микропористая, самоклеящаяся, ширина 50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</si>
  <si>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3719</t>
  </si>
  <si>
    <t>29,2</t>
  </si>
  <si>
    <t>1.1-1-567</t>
  </si>
  <si>
    <t>Лист гипсокартонный, толщина от 13 до 16 мм</t>
  </si>
  <si>
    <t>ТСН-2001.1 Доп. 67, Р. 1, о. 1, поз. 567</t>
  </si>
  <si>
    <t>Монтаж полов</t>
  </si>
  <si>
    <t>30</t>
  </si>
  <si>
    <t>3.11-7-2</t>
  </si>
  <si>
    <t>Устройство тепло и звукоизоляции засыпной керамзитовой</t>
  </si>
  <si>
    <t>1 м3 изоляции</t>
  </si>
  <si>
    <t>ТСН-2001.3 Доп. 71, Сб. 11, т. 7, поз. 2</t>
  </si>
  <si>
    <t>ТСН-2001.3-11. 11-4...11-11 (доп. 11)</t>
  </si>
  <si>
    <t>ТСН-2001.3-11-2</t>
  </si>
  <si>
    <t>31</t>
  </si>
  <si>
    <t>3.11-40-1</t>
  </si>
  <si>
    <t>Проливка подстиляющих слоев раствором</t>
  </si>
  <si>
    <t>ТСН-2001.3 Доп. 68, Сб. 11, т. 40, поз. 1</t>
  </si>
  <si>
    <t>ТСН-2001.3-11. 11-40 (доп. 11)</t>
  </si>
  <si>
    <t>ТСН-2001.3-11-8</t>
  </si>
  <si>
    <t>31,1</t>
  </si>
  <si>
    <t>1.3-2-181</t>
  </si>
  <si>
    <t>Молоко цементное</t>
  </si>
  <si>
    <t>ТСН-2001.1. Доп. 1-42. Р. 3, о. 2, поз. 181</t>
  </si>
  <si>
    <t>32</t>
  </si>
  <si>
    <t>33</t>
  </si>
  <si>
    <t>3.11-10-3</t>
  </si>
  <si>
    <t>Устройство стяжек бетонных толщиной 20 мм</t>
  </si>
  <si>
    <t>100 м2 стяжки</t>
  </si>
  <si>
    <t>ТСН-2001.3 Доп. 69, Сб. 11, т. 10, поз. 3</t>
  </si>
  <si>
    <t>33,1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</si>
  <si>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</si>
  <si>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</si>
  <si>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ТСН-2001.1 Доп. 67, Р. 3, о. 1, поз. 38</t>
  </si>
  <si>
    <t>34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</si>
  <si>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</si>
  <si>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</si>
  <si>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</si>
  <si>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)*6)*1,25</t>
  </si>
  <si>
    <t>)*6)*1,15</t>
  </si>
  <si>
    <t>34,1</t>
  </si>
  <si>
    <t>35</t>
  </si>
  <si>
    <t>3.6-6-10</t>
  </si>
  <si>
    <t>Армирование подстилающих слоев и набетонок</t>
  </si>
  <si>
    <t>ТСН-2001.3 Доп. 68, Сб. 6, т. 6, поз. 10</t>
  </si>
  <si>
    <t>ТСН-2001.3-6. 6-1...6-13</t>
  </si>
  <si>
    <t>ТСН-2001.3-6-1</t>
  </si>
  <si>
    <t>35,1</t>
  </si>
  <si>
    <t>36</t>
  </si>
  <si>
    <t>3.11-4-1</t>
  </si>
  <si>
    <t>Устройство первого слоя оклеечной гидроизоляции рулонными материалами на битумной мастике</t>
  </si>
  <si>
    <t>100 м2 изолируемой поверхности</t>
  </si>
  <si>
    <t>ТСН-2001.3 Доп. 71, Сб. 11, т. 4, поз. 1</t>
  </si>
  <si>
    <t>36,1</t>
  </si>
  <si>
    <t>1.1-1-295</t>
  </si>
  <si>
    <t>Материал рулонный, кровельный, гидроизоляционный, битумно-полимерный, типа ЭПП 4,0, гибкость до -15°С, разрывная сила в продольном/поперечном направлении не менее 600/600 Н, для устройства нижнего слоя гидроизоляции</t>
  </si>
  <si>
    <t>ТСН-2001.1 Доп. 70, Р. 1, о. 1, поз. 295</t>
  </si>
  <si>
    <t>37</t>
  </si>
  <si>
    <t>3.11-10-1</t>
  </si>
  <si>
    <t>Устройство стяжек цементных толщиной 20 мм</t>
  </si>
  <si>
    <t>ТСН-2001.3 Доп. 69, Сб. 11, т. 10, поз. 1</t>
  </si>
  <si>
    <t>37,1</t>
  </si>
  <si>
    <t>1.3-2-6</t>
  </si>
  <si>
    <t>Раствор цементный, марка М150</t>
  </si>
  <si>
    <t>ТСН-2001.1 Доп. 67, Р. 3, о. 2, поз. 6</t>
  </si>
  <si>
    <t>38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</si>
  <si>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</si>
  <si>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</si>
  <si>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</si>
  <si>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)*16)*1,25</t>
  </si>
  <si>
    <t>)*16)*1,15</t>
  </si>
  <si>
    <t>38,1</t>
  </si>
  <si>
    <t>39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</si>
  <si>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</si>
  <si>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</si>
  <si>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ТСН-2001.3 Доп. 71, Сб. 11, т. 36, поз. 1</t>
  </si>
  <si>
    <t>ТСН-2001.3-11. 11-36</t>
  </si>
  <si>
    <t>ТСН-2001.3-11-5</t>
  </si>
  <si>
    <t>39,1</t>
  </si>
  <si>
    <t>1.3-2-149</t>
  </si>
  <si>
    <t>Смесь сухая, цементная, водостойкая, для затирки межплиточных швов</t>
  </si>
  <si>
    <t>кг</t>
  </si>
  <si>
    <t>ТСН-2001.1 Доп. 67, Р. 3, о. 2, поз. 149</t>
  </si>
  <si>
    <t>39,2</t>
  </si>
  <si>
    <t>1.3-2-36</t>
  </si>
  <si>
    <t>Смеси сухие цементно-песчаные, клеевые, высокоадгезионные для плиточных работ, В12,5 (М150), F50, крупность заполнителя не более 0,5 мм</t>
  </si>
  <si>
    <t>ТСН-2001.1. Доп. 1-42. Р. 3, о. 2, поз. 36</t>
  </si>
  <si>
    <t>39,3</t>
  </si>
  <si>
    <t>1.1-1-3225</t>
  </si>
  <si>
    <t>Плитка керамогранитная неполированная, универсальная, размер 600х600х10 мм, цвет: светло-бежевый, бежевый, бежево-серый</t>
  </si>
  <si>
    <t>ТСН-2001.1 Доп. 67, Р. 1, о. 1, поз. 3225</t>
  </si>
  <si>
    <t>40</t>
  </si>
  <si>
    <t>3.11-36-2</t>
  </si>
  <si>
    <t>Добавлять при устройстве полов из керамических плиток типа керамогранит на клее из сухих смесей толщиной клеевого слоя 5 мм с затиркой швов</t>
  </si>
  <si>
    <t>ТСН-2001.3 Доп. 71, Сб. 11, т. 36, поз. 2</t>
  </si>
  <si>
    <t>ТСН-2001.3-11. 11-36-2...11-36-3 (доп. 70)</t>
  </si>
  <si>
    <t>ТСН-2001.3-11-24</t>
  </si>
  <si>
    <t>40,1</t>
  </si>
  <si>
    <t>41</t>
  </si>
  <si>
    <t>3.11-28-8</t>
  </si>
  <si>
    <t>Устройство плинтусов из крупноразмерной плитки типа "керамогранит"</t>
  </si>
  <si>
    <t>ТСН-2001.3 Доп. 71, Сб. 11, т. 28, поз. 8</t>
  </si>
  <si>
    <t>ТСН-2001.3-11. 11-13...11-35 (доп. 11)</t>
  </si>
  <si>
    <t>ТСН-2001.3-11-4</t>
  </si>
  <si>
    <t>41,1</t>
  </si>
  <si>
    <t>ТСН-2001.1 Доп. 70, Р. 3, о. 2, поз. 149</t>
  </si>
  <si>
    <t>41,2</t>
  </si>
  <si>
    <t>Смесь сухая, цементно-песчаная, клеевая, высокоадгезионная, для наружных и внутренних работ, В12,5 (М150), F50, крупность заполнителя не более 0,315 мм, для плиточных работ</t>
  </si>
  <si>
    <t>ТСН-2001.1 Доп. 70, Р. 3, о. 2, поз. 36</t>
  </si>
  <si>
    <t>41,3</t>
  </si>
  <si>
    <t>ТСН-2001.1 Доп. 70, Р. 1, о. 1, поз. 3225</t>
  </si>
  <si>
    <t>Стены</t>
  </si>
  <si>
    <t>42</t>
  </si>
  <si>
    <t>6.62-40-2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</si>
  <si>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</si>
  <si>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ТСН-2001.6 Доп. 68, Сб. 62, т. 40, поз. 2</t>
  </si>
  <si>
    <t>42,1</t>
  </si>
  <si>
    <t>1.1-1-2850</t>
  </si>
  <si>
    <t>Средство биоцидное для защиты неметаллических строительных материалов от всех видов биокоррозии "Картоцид-компаунд", марка В1 "Древесный доктор"</t>
  </si>
  <si>
    <t>ТСН-2001.1. Доп. 1-42. Р. 1, о. 1, поз. 2850</t>
  </si>
  <si>
    <t>43</t>
  </si>
  <si>
    <t>3.15-165-1</t>
  </si>
  <si>
    <t>Обработка поверхностей стен грунтовкой глубокого проникновения внутри помещения</t>
  </si>
  <si>
    <t>ТСН-2001.3 Доп. 68, Сб. 15, т. 165, поз. 1</t>
  </si>
  <si>
    <t>ТСН-2001.3-15. 15-164, 15-165 (доп. 20)</t>
  </si>
  <si>
    <t>ТСН-2001.3-15-28</t>
  </si>
  <si>
    <t>43,1</t>
  </si>
  <si>
    <t>1.1-1-3552</t>
  </si>
  <si>
    <t>Грунтовка акриловая концентрированная универсальная с высокой клеевой и проникающей способностью</t>
  </si>
  <si>
    <t>л</t>
  </si>
  <si>
    <t>ТСН-2001.1. Доп. 1-42. Р. 1, о. 1, поз. 3552</t>
  </si>
  <si>
    <t>44</t>
  </si>
  <si>
    <t>44,1</t>
  </si>
  <si>
    <t>44,2</t>
  </si>
  <si>
    <t>1.3-2-27</t>
  </si>
  <si>
    <t>Смесь сухая, цементно-песчаная, штукатурная, для наружных и внутренних работ, ручного нанесения, В15 (М200), F100, W2, крупность заполнителя 1,5 мм, для предварительного выравнивания плит перекрытий, каменных и бетонных фундаментов</t>
  </si>
  <si>
    <t>ТСН-2001.1 Доп. 70, Р. 3, о. 2, поз. 27</t>
  </si>
  <si>
    <t>44,3</t>
  </si>
  <si>
    <t>ТСН-2001.1 Доп. 70, Р. 3, о. 2, поз. 13</t>
  </si>
  <si>
    <t>45</t>
  </si>
  <si>
    <t>3.15-176-5</t>
  </si>
  <si>
    <t>Окраска водно-дисперсионными акриловыми и латексными составами, высококачественная, по штукатурке стен</t>
  </si>
  <si>
    <t>ТСН-2001.3 Доп. 68, Сб. 15, т. 176, поз. 5</t>
  </si>
  <si>
    <t>ТСН-2001.3-15. 15-176-2...15-176-8 (доп. 53)</t>
  </si>
  <si>
    <t>ТСН-2001.3-15-44</t>
  </si>
  <si>
    <t>45,1</t>
  </si>
  <si>
    <t>1.1-1-2480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</si>
  <si>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</si>
  <si>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ТСН-2001.1 Доп. 55, Р. 1, о. 1, поз. 2480</t>
  </si>
  <si>
    <t>45,2</t>
  </si>
  <si>
    <t>1.1-1-3933</t>
  </si>
  <si>
    <t>ТСН-2001.1 Доп. 54, Р. 1, о. 1, поз. 3933</t>
  </si>
  <si>
    <t>46</t>
  </si>
  <si>
    <t>3.15-165-2</t>
  </si>
  <si>
    <t>Обработка поверхностей потолков грунтовкой глубокого проникновения внутри помещения</t>
  </si>
  <si>
    <t>ТСН-2001.3 Доп. 68, Сб. 15, т. 165, поз. 2</t>
  </si>
  <si>
    <t>46,1</t>
  </si>
  <si>
    <t>47</t>
  </si>
  <si>
    <t>3.15-96-2</t>
  </si>
  <si>
    <t>Простая окраска поливинилацетатными водоэмульсионными составами потолков по штукатурке и сборным конструкциям, подготовленным под окраску</t>
  </si>
  <si>
    <t>100 м2 окрашиваемой поверхности</t>
  </si>
  <si>
    <t>ТСН-2001.3 Доп. 71, Сб. 15, т. 96, поз. 2</t>
  </si>
  <si>
    <t>ТСН-2001.3-15. 15-91-3, 15-91-4, 15-92...15-115</t>
  </si>
  <si>
    <t>ТСН-2001.3-15-9</t>
  </si>
  <si>
    <t>47,1</t>
  </si>
  <si>
    <t>1.1-1-1478</t>
  </si>
  <si>
    <t>Шпатлевка водно-дисперсионная акриловая</t>
  </si>
  <si>
    <t>ТСН-2001.1. Доп. 1-42. Р. 1, о. 1, поз. 1478</t>
  </si>
  <si>
    <t>47,2</t>
  </si>
  <si>
    <t>1.1-1-2180</t>
  </si>
  <si>
    <t>ТСН-2001.1 Доп. 55, Р. 1, о. 1, поз. 2180</t>
  </si>
  <si>
    <t>48</t>
  </si>
  <si>
    <t>3.15-188-3</t>
  </si>
  <si>
    <t>Устройство подвесных металлических потолков кассетного типа на скрытой подсистеме усиленного типа, с размерами кассет 600х600мм</t>
  </si>
  <si>
    <t>ТСН-2001.3 Доп. 69, Сб. 15, т. 188, поз. 3</t>
  </si>
  <si>
    <t>ТСН-2001.3-15. 15-188-1...15-188-3 (доп. 59)</t>
  </si>
  <si>
    <t>ТСН-2001.3-15-54</t>
  </si>
  <si>
    <t>48,1</t>
  </si>
  <si>
    <t>1.7-3-122</t>
  </si>
  <si>
    <t>Бур с наконечником из твердого сплава, с хвостовиком SDS-plus, диаметр 10 мм, длина 260 мм</t>
  </si>
  <si>
    <t>ТСН-2001.1 Доп. 44, Р. 7, о. 3, поз. 122</t>
  </si>
  <si>
    <t>48,2</t>
  </si>
  <si>
    <t>1.6-2-177</t>
  </si>
  <si>
    <t>Профиль угловой из алюминия, периметровый, окрашенный порошковой краской, размер 19х24 мм</t>
  </si>
  <si>
    <t>ТСН-2001.1 Доп. 68, Р. 6, о. 2, поз. 177</t>
  </si>
  <si>
    <t>48,3</t>
  </si>
  <si>
    <t>Металлические потолочные панели системы CLIP-IN с порошковым антибактериальным покрытием Armstrong ClipIN Bioguard с подсистемой</t>
  </si>
  <si>
    <t>[1 950 / 1,2 /  9,64] +  2% Заг.скл</t>
  </si>
  <si>
    <t>Электроснабжение</t>
  </si>
  <si>
    <t>49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</si>
  <si>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</si>
  <si>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</si>
  <si>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</si>
  <si>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Монтаж оборудования</t>
  </si>
  <si>
    <t>ТСН-2001.4-8. 8-288 (доп. 19)</t>
  </si>
  <si>
    <t>ТСН-2001.4-8-27</t>
  </si>
  <si>
    <t>49,1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</si>
  <si>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</si>
  <si>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</si>
  <si>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</si>
  <si>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50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</si>
  <si>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</si>
  <si>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</si>
  <si>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71, Сб. 8, т. 175, поз. 3</t>
  </si>
  <si>
    <t>ТСН-2001.4-8. 8-155...8-184</t>
  </si>
  <si>
    <t>ТСН-2001.4-8-16</t>
  </si>
  <si>
    <t>50,1</t>
  </si>
  <si>
    <t>1.23-8-755</t>
  </si>
  <si>
    <t>км</t>
  </si>
  <si>
    <t>ТСН-2001.1 Доп. 67, Р. 23, о. 8, поз. 755</t>
  </si>
  <si>
    <t>50,2</t>
  </si>
  <si>
    <t>1.23-8-756</t>
  </si>
  <si>
    <t>ТСН-2001.1 Доп. 67, Р. 23, о. 8, поз. 756</t>
  </si>
  <si>
    <t>51</t>
  </si>
  <si>
    <t>4.8-243-9</t>
  </si>
  <si>
    <t>Монтаж розетки штепсельной утопленного типа при скрытой проводке</t>
  </si>
  <si>
    <t>100 шт.</t>
  </si>
  <si>
    <t>ТСН-2001.4 Доп. 68, Сб. 8, т. 243, поз. 9</t>
  </si>
  <si>
    <t>ТСН-2001.4-8. 8-188...8-272</t>
  </si>
  <si>
    <t>ТСН-2001.4-8-18</t>
  </si>
  <si>
    <t>51,1</t>
  </si>
  <si>
    <t>1.21-5-828</t>
  </si>
  <si>
    <t>Розетка штепсельная, скрытой установки, напряжение 250 В, номинальный ток 16 А, двухместная, с заземляющими контактами и защитными шторками, тип РС16-007</t>
  </si>
  <si>
    <t>ТСН-2001.1 Доп. 55, Р. 21, о. 5, поз. 828</t>
  </si>
  <si>
    <t>52</t>
  </si>
  <si>
    <t>4.8-243-2</t>
  </si>
  <si>
    <t>Монтаж выключателя одноклавишного утопленного типа при скрытой проводке</t>
  </si>
  <si>
    <t>ТСН-2001.4 Доп. 68, Сб. 8, т. 243, поз. 2</t>
  </si>
  <si>
    <t>52,1</t>
  </si>
  <si>
    <t>1.21-5-826</t>
  </si>
  <si>
    <t>Переключатель, напряжение 250 В, сила тока 10 А, скрытой установки, одноклавишный, глянцевый, степень защиты IP20, на два направления со световой индикацией</t>
  </si>
  <si>
    <t>ТСН-2001.1 Доп. 73, Р. 21, о. 5, поз. 826</t>
  </si>
  <si>
    <t>53</t>
  </si>
  <si>
    <t>4.8-246-10</t>
  </si>
  <si>
    <t>Светильники с люминесцентными лампами, светильник в подвесных потолках, устанавливаемый на подвесках, с количеством ламп в светильнике до 2</t>
  </si>
  <si>
    <t>ТСН-2001.4. Доп. 1-42. Сб. 8, т. 246, поз. 10</t>
  </si>
  <si>
    <t>53,1</t>
  </si>
  <si>
    <t>цена поставщика</t>
  </si>
  <si>
    <t>Светильник</t>
  </si>
  <si>
    <t>[2 890 / 1,2 /  9,64] +  2% Заг.скл</t>
  </si>
  <si>
    <t>Кровля</t>
  </si>
  <si>
    <t>54</t>
  </si>
  <si>
    <t>3.12-21-1</t>
  </si>
  <si>
    <t>Устройство выравнивающих стяжек цементно-песчаных толщиной 15 мм</t>
  </si>
  <si>
    <t>100 м2 стяжек</t>
  </si>
  <si>
    <t>ТСН-2001.3 Доп. 68, Сб. 12, т. 21, поз. 1</t>
  </si>
  <si>
    <t>ТСН-2001.3-12. 12-1...12-29</t>
  </si>
  <si>
    <t>ТСН-2001.3-12-1</t>
  </si>
  <si>
    <t>54,1</t>
  </si>
  <si>
    <t>55</t>
  </si>
  <si>
    <t>3.12-21-2</t>
  </si>
  <si>
    <t>Добавлять или исключать на каждый 1 мм изменения толщины к позиции 3.12-21-1</t>
  </si>
  <si>
    <t>ТСН-2001.3. Доп. 1-42. Сб. 12, т. 21, поз. 2</t>
  </si>
  <si>
    <t>)*20)*1,25</t>
  </si>
  <si>
    <t>)*20)*1,15</t>
  </si>
  <si>
    <t>55,1</t>
  </si>
  <si>
    <t>56</t>
  </si>
  <si>
    <t>3.12-3-1</t>
  </si>
  <si>
    <t>Устройство рулонного покрытия в три слоя из наплавляемого битумно-полимерного гидроизоляционного материала, из нижних слоев и гравийным защитным слоем, втопленным в разогретый покровный слой</t>
  </si>
  <si>
    <t>ТСН-2001.3 Доп. 55, Сб. 12, т. 3, поз. 1</t>
  </si>
  <si>
    <t>56,1</t>
  </si>
  <si>
    <t>1.1-1-619</t>
  </si>
  <si>
    <t>ТСН-2001.1 Доп. 67, Р. 1, о. 1, поз. 619</t>
  </si>
  <si>
    <t>Фасад</t>
  </si>
  <si>
    <t>57</t>
  </si>
  <si>
    <t>3.8-44-1</t>
  </si>
  <si>
    <t>Гидроизоляция швов, стыков, сопряжений бетонных и железобетонных конструкций с применением сухой смеси гидроизоляционной поверхностной</t>
  </si>
  <si>
    <t>100 м шва</t>
  </si>
  <si>
    <t>ТСН-2001.3 Доп. 69, Сб. 8, т. 44, поз. 1</t>
  </si>
  <si>
    <t>ТСН-2001.3-8. 8-42...8-45</t>
  </si>
  <si>
    <t>ТСН-2001.3-8-15</t>
  </si>
  <si>
    <t>58</t>
  </si>
  <si>
    <t>6.52-29-1</t>
  </si>
  <si>
    <t>Уплотнение швов железобетонных строительных конструкций растворами из сухих полимерцементных смесей</t>
  </si>
  <si>
    <t>1 М</t>
  </si>
  <si>
    <t>ТСН-2001.6 Доп. 68, Сб. 52, т. 29, поз. 1</t>
  </si>
  <si>
    <t>ТСН-2001.6-52. 52-16...52-32</t>
  </si>
  <si>
    <t>ТСН-2001.6-52-12</t>
  </si>
  <si>
    <t>58,1</t>
  </si>
  <si>
    <t>1.1-1-1868</t>
  </si>
  <si>
    <t>Жидкость на основе акриловых полимеров и модифицирующих компонентов, связующая, для добавления в цементные смеси и другие высокощелочные строительные материалы</t>
  </si>
  <si>
    <t>ТСН-2001.1 Доп. 48, Р. 1, о. 1, поз. 1868</t>
  </si>
  <si>
    <t>58,2</t>
  </si>
  <si>
    <t>1.3-2-177</t>
  </si>
  <si>
    <t>ТСН-2001.1 Доп. 70, Р. 3, о. 2, поз. 177</t>
  </si>
  <si>
    <t>59</t>
  </si>
  <si>
    <t>3.26-57-1</t>
  </si>
  <si>
    <t>Устройство теплоизоляции фасадов зданий минераловатными плитами толщиной 100 мм на клее с креплением дюбелями с лесов (по кирпичу и бетону)</t>
  </si>
  <si>
    <t>ТСН-2001.3 Доп. 70, Сб. 26, т. 57, поз. 1</t>
  </si>
  <si>
    <t>ТСН-2001.3-26. 26-57 (доп. 8)</t>
  </si>
  <si>
    <t>ТСН-2001.3-26-5</t>
  </si>
  <si>
    <t>59,1</t>
  </si>
  <si>
    <t>1.1-1-2133</t>
  </si>
  <si>
    <t>ТСН-2001.1 Доп. 55, Р. 1, о. 1, поз. 2133</t>
  </si>
  <si>
    <t>60</t>
  </si>
  <si>
    <t>3.15-160-2</t>
  </si>
  <si>
    <t>Наружная облицовка поверхности стен по металлическому каркасу (с его устройством) металлосайдингом, фасадными панелями из оцинкованной стали с полимерным покрытием с устройством пароизоляции</t>
  </si>
  <si>
    <t>ТСН-2001.3 Доп. 68, Сб. 15, т. 160, поз. 2</t>
  </si>
  <si>
    <t>ТСН-2001.3-15. 15-159, 15-160 (доп. 14)</t>
  </si>
  <si>
    <t>ТСН-2001.3-15-24</t>
  </si>
  <si>
    <t>60,1</t>
  </si>
  <si>
    <t>1.7-1-90</t>
  </si>
  <si>
    <t>Панель фасадная из оцинкованной стали с полимерным покрытием для навесных вентилируемых фасадов, толщина 0,5 мм</t>
  </si>
  <si>
    <t>ТСН-2001.1 Доп. 67, Р. 7, о. 1, поз. 90</t>
  </si>
  <si>
    <t>60,2</t>
  </si>
  <si>
    <t>1.7-1-30</t>
  </si>
  <si>
    <t>Элемент фасонный горизонтального шва из оцинкованной стали, окрашенный, для навесных вентилируемых фасадов, типа ФР 1</t>
  </si>
  <si>
    <t>ТСН-2001.1 Доп. 67, Р. 7, о. 1, поз. 30</t>
  </si>
  <si>
    <t>60,3</t>
  </si>
  <si>
    <t>1.7-1-31</t>
  </si>
  <si>
    <t>Элемент фасонный горизонтального шва из оцинкованной стали, окрашенный, для навесных вентилируемых фасадов, типа ФР 3</t>
  </si>
  <si>
    <t>ТСН-2001.1 Доп. 67, Р. 7, о. 1, поз. 31</t>
  </si>
  <si>
    <t>60,4</t>
  </si>
  <si>
    <t>1.7-1-69</t>
  </si>
  <si>
    <t>Полки из нержавеющей стали, для навесных вентилируемых фасадов, марка ПЛ-1</t>
  </si>
  <si>
    <t>ТСН-2001.1 Доп. 54, Р. 7, о. 1, поз. 69</t>
  </si>
  <si>
    <t>60,5</t>
  </si>
  <si>
    <t>1.7-4-15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</si>
  <si>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ПН-2, сечение 50х40х0,55 мм</t>
  </si>
  <si>
    <t>ТСН-2001.1 Доп. 67, Р. 7, о. 4, поз. 15</t>
  </si>
  <si>
    <t>Погрузка выгрузка мусора</t>
  </si>
  <si>
    <t>61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</si>
  <si>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</si>
  <si>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</si>
  <si>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</si>
  <si>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</si>
  <si>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</si>
  <si>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62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</si>
  <si>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</si>
  <si>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</si>
  <si>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</si>
  <si>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Перевозка мусора</t>
  </si>
  <si>
    <t>63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</si>
  <si>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</si>
  <si>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</si>
  <si>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</si>
  <si>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</si>
  <si>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</si>
  <si>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</si>
  <si>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</si>
  <si>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</si>
  <si>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</si>
  <si>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</si>
  <si>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</si>
  <si>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</si>
  <si>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</si>
  <si>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</si>
  <si>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</si>
  <si>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</si>
  <si>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</si>
  <si>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</si>
  <si>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</si>
  <si>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</si>
  <si>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</si>
  <si>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</si>
  <si>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64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</si>
  <si>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</si>
  <si>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</si>
  <si>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</si>
  <si>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</si>
  <si>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</si>
  <si>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</si>
  <si>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</si>
  <si>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</si>
  <si>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</si>
  <si>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</si>
  <si>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</si>
  <si>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</si>
  <si>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</si>
  <si>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</si>
  <si>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</si>
  <si>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</si>
  <si>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</si>
  <si>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</si>
  <si>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</si>
  <si>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</si>
  <si>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</si>
  <si>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</si>
  <si>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</si>
  <si>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</si>
  <si>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2.1-4-31</t>
  </si>
  <si>
    <t>ТСН-2001.2. Доп. 68. п.1-4-31 (042903)</t>
  </si>
  <si>
    <t>Лебедки электрические, тяговое усилие до 14,71 кН (1,5 тс)</t>
  </si>
  <si>
    <t>маш.-ч</t>
  </si>
  <si>
    <t>1.1-1-1566</t>
  </si>
  <si>
    <t>ТСН-2001.1 Доп. 67, Р. 1, о. 1, поз. 1566</t>
  </si>
  <si>
    <t>Электроды, типа Э-42, Э-46, Э-50, диаметр от 4 до 6 мм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</si>
  <si>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</si>
  <si>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</si>
  <si>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</si>
  <si>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</si>
  <si>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</si>
  <si>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</si>
  <si>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</si>
  <si>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</si>
  <si>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руб.</t>
  </si>
  <si>
    <t>2.1-30-27</t>
  </si>
  <si>
    <t>ТСН-2001.2. Доп. 68. п.1-30-27 (306101)</t>
  </si>
  <si>
    <t>Пилы дисковые электрические</t>
  </si>
  <si>
    <t>2.1-3-38</t>
  </si>
  <si>
    <t>ТСН-2001.2. Доп. 68. п.1-3-38 (032009)</t>
  </si>
  <si>
    <t>Краны на автомобильном ходу, грузоподъемность до 16 т</t>
  </si>
  <si>
    <t>1.1-1-1770</t>
  </si>
  <si>
    <t>ТСН-2001.1 Доп. 67, Р. 1, о. 1, поз. 1770</t>
  </si>
  <si>
    <t>Лента клеящая, для монтажа опалубки монолитных железобетонных конструкций</t>
  </si>
  <si>
    <t>1.1-1-3032</t>
  </si>
  <si>
    <t>ТСН-2001.1 Доп. 67, Р. 1, о. 1, поз. 3032</t>
  </si>
  <si>
    <t>Фиксатор пластиковый для обеспечения защитного слоя бетона, толщина 25 мм</t>
  </si>
  <si>
    <t>1.1-1-8064</t>
  </si>
  <si>
    <t>ТСН-2001.1 Доп. 68, Р. 1, о. 1, поз. 8064</t>
  </si>
  <si>
    <t>Смазка для опалубки, типа Эмульсол</t>
  </si>
  <si>
    <t>2.1-30-10</t>
  </si>
  <si>
    <t>ТСН-2001.2. Доп. 68. п.1-30-10 (304101)</t>
  </si>
  <si>
    <t>Перфораторы, мощность до 800 Вт</t>
  </si>
  <si>
    <t>2.1-30-99</t>
  </si>
  <si>
    <t>ТСН-2001.2. Доп. 68. п.1-30-99 (370701)</t>
  </si>
  <si>
    <t>Стенорезные машины, максимальная глубина резки до 320 мм</t>
  </si>
  <si>
    <t>1.1-1-59</t>
  </si>
  <si>
    <t>ТСН-2001.1 Доп. 65, Р. 1, о. 1, поз. 59</t>
  </si>
  <si>
    <t>Болты строительные анкерные с гайками</t>
  </si>
  <si>
    <t>1.1-1-597</t>
  </si>
  <si>
    <t>ТСН-2001.1 Доп. 68, Р. 1, о. 1, поз. 597</t>
  </si>
  <si>
    <t>Смазка аэрозольная для электроинструмента</t>
  </si>
  <si>
    <t>1.7-3-123</t>
  </si>
  <si>
    <t>ТСН-2001.1 Доп. 44, Р. 7, о. 3, поз. 123</t>
  </si>
  <si>
    <t>Бур с наконечником из твердого сплава, с хвостовиком SDS-plus, диаметр 15 мм, длина 270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</si>
  <si>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</si>
  <si>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</si>
  <si>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</si>
  <si>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2.1-13-16</t>
  </si>
  <si>
    <t>ТСН-2001.2. Доп. 68. п.1-13-16 (136301)</t>
  </si>
  <si>
    <t>Аппараты для газовой сварки и резки (комплект оборудования)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</si>
  <si>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</si>
  <si>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</si>
  <si>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</si>
  <si>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</si>
  <si>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</si>
  <si>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</si>
  <si>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ТСН-2001.1. Доп. 1-42. Р. 1, о. 1, поз. 376</t>
  </si>
  <si>
    <t>Кислород технический газообразный</t>
  </si>
  <si>
    <t>9999990006</t>
  </si>
  <si>
    <t>Стоимость прочих материалов (ЭСН)</t>
  </si>
  <si>
    <t>2.1-14-4</t>
  </si>
  <si>
    <t>ТСН-2001.2. Доп. 68. п.1-14-4 (143101)</t>
  </si>
  <si>
    <t>Агрегаты окрасочные безвоздушные высокого давления, мощность до 2 кВт</t>
  </si>
  <si>
    <t>2.1-18-7</t>
  </si>
  <si>
    <t>ТСН-2001.2. Доп. 68. п.1-18-7 (183001)</t>
  </si>
  <si>
    <t>Автомобили грузовые бортовые, грузоподъемность до 5 т</t>
  </si>
  <si>
    <t>2.1-30-102</t>
  </si>
  <si>
    <t>ТСН-2001.2. Доп. 68. п.1-30-102 (303704)</t>
  </si>
  <si>
    <t>Дрели, мощность до 800 Вт</t>
  </si>
  <si>
    <t>2.1-4-32</t>
  </si>
  <si>
    <t>ТСН-2001.2. Доп. 68. п.1-4-32 (042904)</t>
  </si>
  <si>
    <t>Лебедки электрические, тяговое усилие до 19,62 кН (2 тc)</t>
  </si>
  <si>
    <t>1.1-1-115</t>
  </si>
  <si>
    <t>ТСН-2001.1. Доп. 1-42. Р. 1, о. 1, поз. 115</t>
  </si>
  <si>
    <t>Ветошь</t>
  </si>
  <si>
    <t>1.1-1-165</t>
  </si>
  <si>
    <t>ТСН-2001.1 Доп. 67, Р. 1, о. 1, поз. 165</t>
  </si>
  <si>
    <t>Грунтовка глифталевая, типа ГФ-021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</si>
  <si>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</si>
  <si>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</si>
  <si>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</si>
  <si>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</si>
  <si>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</si>
  <si>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</si>
  <si>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1.1-1-999</t>
  </si>
  <si>
    <t>ТСН-2001.1. Доп. 1-42. Р. 1, о. 1, поз. 999</t>
  </si>
  <si>
    <t>Растворитель "Уайт-спирит"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</si>
  <si>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</si>
  <si>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</si>
  <si>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</si>
  <si>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2.1-30-116</t>
  </si>
  <si>
    <t>ТСН-2001.2. Доп. 68. п.1-30-116 (359001)</t>
  </si>
  <si>
    <t>Пилы электрические цепные, мощность до 2 кВт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</si>
  <si>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</si>
  <si>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</si>
  <si>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</si>
  <si>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2.1-6-51</t>
  </si>
  <si>
    <t>ТСН-2001.2. Доп. 68. п.1-6-51 (069401)</t>
  </si>
  <si>
    <t>Вибраторы поверхностные</t>
  </si>
  <si>
    <t>1.1-1-132</t>
  </si>
  <si>
    <t>ТСН-2001.1. Доп. 1-42. Р. 1, о. 1, поз. 132</t>
  </si>
  <si>
    <t>Гвозди строительные</t>
  </si>
  <si>
    <t>1.1-1-226</t>
  </si>
  <si>
    <t>ТСН-2001.1 Доп. 67,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</si>
  <si>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</si>
  <si>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1.1-1-227</t>
  </si>
  <si>
    <t>ТСН-2001.1 Доп. 70,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</si>
  <si>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</si>
  <si>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</si>
  <si>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</si>
  <si>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</si>
  <si>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1.1-1-338</t>
  </si>
  <si>
    <t>ТСН-2001.1 Доп. 67,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</si>
  <si>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</si>
  <si>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1.9-11-3</t>
  </si>
  <si>
    <t>ТСН-2001.1 Доп. 67, Р. 9, о. 11, поз. 3</t>
  </si>
  <si>
    <t>Щит деревянный для фундаментов, колонн, балок, перекрытий, стен, перегородок и других конструкций из досок, толщина 25 мм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</si>
  <si>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</si>
  <si>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</si>
  <si>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</si>
  <si>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1.1-1-222</t>
  </si>
  <si>
    <t>ТСН-2001.1 Доп. 67, Р. 1, о. 1, поз. 222</t>
  </si>
  <si>
    <t>Пиломатериал (доска) обрезной хвойных пород естественной влажности, сорт II, толщина 50 мм, ширина от 100 до 200 мм</t>
  </si>
  <si>
    <t>ТСН-2001.1 Доп. 67, Р. 1, о. 1, поз. 227</t>
  </si>
  <si>
    <t>1.1-1-2395</t>
  </si>
  <si>
    <t>ТСН-2001.1 Доп. 67, Р. 1, о. 1, поз. 2395</t>
  </si>
  <si>
    <t>Фанера березовая, ламинированная, с гладким типом поверхности с двух сторон, сорт I/I, толщина 18 мм</t>
  </si>
  <si>
    <t>1.7-11-23</t>
  </si>
  <si>
    <t>ТСН-2001.1 Доп. 67, Р. 7, о. 11, поз. 23</t>
  </si>
  <si>
    <t>Стойка телескопическая металлическая</t>
  </si>
  <si>
    <t>1.9-11-16</t>
  </si>
  <si>
    <t>ТСН-2001.1 Доп. 67, Р. 9, о. 11, поз. 16</t>
  </si>
  <si>
    <t>Балка деревянная двутавровая, типа БДК-1 H-20</t>
  </si>
  <si>
    <t>1.1-1-81</t>
  </si>
  <si>
    <t>ТСН-2001.1 Доп. 67, Р. 1, о. 1, поз. 81</t>
  </si>
  <si>
    <t>Пиломатериал (брусок) обрезной хвойных пород естественной влажности, сорт IV, толщина 50 мм, ширина 50 мм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</si>
  <si>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</si>
  <si>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</si>
  <si>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</si>
  <si>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1.1-1-1877</t>
  </si>
  <si>
    <t>ТСН-2001.1. Доп. 1-42. Р. 1, о. 1, поз. 1877</t>
  </si>
  <si>
    <t>Средство для очистки и грунтования строительных материалов с бактерицидным, фунгицидным и альгицидным действием типа "БФА"</t>
  </si>
  <si>
    <t>2.1-16-18</t>
  </si>
  <si>
    <t>ТСН-2001.2. Доп. 1-42, п. 1-16-18 (163102)</t>
  </si>
  <si>
    <t>Тележки вспомогательные перегонные</t>
  </si>
  <si>
    <t>маш.-ч.</t>
  </si>
  <si>
    <t>2.1-6-55</t>
  </si>
  <si>
    <t>ТСН-2001.2. Доп. 68. п.1-6-55 (069801)</t>
  </si>
  <si>
    <t>Установки для сухого торкретирования, производительность до 4 м3/ч</t>
  </si>
  <si>
    <t>1.1-1-766</t>
  </si>
  <si>
    <t>ТСН-2001.1 Доп. 67, Р. 1, о. 1, поз. 766</t>
  </si>
  <si>
    <t>Песок для строительных работ, рядовой (карьерный).</t>
  </si>
  <si>
    <t>2.1-6-24</t>
  </si>
  <si>
    <t>ТСН-2001.2. Доп. 68. п.1-6-24 (067101)</t>
  </si>
  <si>
    <t>Растворосмесители передвижные, емкость до 65 л</t>
  </si>
  <si>
    <t>1.1-1-1328</t>
  </si>
  <si>
    <t>ТСН-2001.1 Доп. 67, Р. 1, о. 1, поз. 1328</t>
  </si>
  <si>
    <t>Цемент общестроительный, портландцемент с минеральными добавками, типа ЦЕМ II/А 32,5</t>
  </si>
  <si>
    <t>1.1-1-1710</t>
  </si>
  <si>
    <t>ТСН-2001.1 Доп. 67, Р. 1, о. 1, поз. 1710</t>
  </si>
  <si>
    <t>Сетка из стекловолокна, штукатурная, размер ячейки 5х5 мм</t>
  </si>
  <si>
    <t>1.1-1-236</t>
  </si>
  <si>
    <t>ТСН-2001.1. Доп. 1-42. Р. 1, о. 1, поз. 236</t>
  </si>
  <si>
    <t>Дюбели с насаженными шайбами</t>
  </si>
  <si>
    <t>1.1-1-740</t>
  </si>
  <si>
    <t>ТСН-2001.1. Доп. 1-42. Р. 1, о. 1, поз. 740</t>
  </si>
  <si>
    <t>Пакля пропитанная</t>
  </si>
  <si>
    <t>2.1-30-56</t>
  </si>
  <si>
    <t>ТСН-2001.2. Доп. 68. п.1-30-56 (309101)</t>
  </si>
  <si>
    <t>Шуруповерты</t>
  </si>
  <si>
    <t>1.1-1-3856</t>
  </si>
  <si>
    <t>ТСН-2001.1 Доп. 53, Р. 1, о. 1, поз. 3856</t>
  </si>
  <si>
    <t>Дюбель-гвоздь пластиковый с цилиндрическим бортиком, с оцинкованным шурупом, шлиц PZ2, диаметр 6 мм, длина 60 мм</t>
  </si>
  <si>
    <t>1.1-1-760</t>
  </si>
  <si>
    <t>ТСН-2001.1. Доп. 1-42. Р. 1, о. 1, поз. 760</t>
  </si>
  <si>
    <t>Пена монтажная</t>
  </si>
  <si>
    <t>2.1-30-103</t>
  </si>
  <si>
    <t>ТСН-2001.2. Доп. 68. п.1-30-103 (304104)</t>
  </si>
  <si>
    <t>Перфораторы, мощность до 1,2 кВт</t>
  </si>
  <si>
    <t>2.1-30-31</t>
  </si>
  <si>
    <t>ТСН-2001.2. Доп. 68. п.1-30-31 (306501)</t>
  </si>
  <si>
    <t>Ножницы электрические</t>
  </si>
  <si>
    <t>1.1-1-3257</t>
  </si>
  <si>
    <t>ТСН-2001.1. Доп. 1-42. Р. 1, о. 1, поз. 3257</t>
  </si>
  <si>
    <t>Грунтовка водно-дисперсионная высококонцентрированная глубокопроникающая универсальная</t>
  </si>
  <si>
    <t>1.1-1-3716</t>
  </si>
  <si>
    <t>ТСН-2001.1 Доп. 67, Р. 1, о. 1, поз. 3716</t>
  </si>
  <si>
    <t>Герметик акриловый, пластоэластичный, безусадочный, УФ-стойкий, для наружных и внутренних работ, температура эксплуатации от -20 до +80°С, в пластиковом картридже 300 мл, для заполнения трещин и герметизации швов, подверженных слабым деформациям, белый</t>
  </si>
  <si>
    <t>1.1-1-3717</t>
  </si>
  <si>
    <t>ТСН-2001.1. Доп. 1-42. Р. 1, о. 1, поз. 3717</t>
  </si>
  <si>
    <t>Лента бумажная для армирования шпатлевочного шва при заделке стыков, ширина 50 мм</t>
  </si>
  <si>
    <t>1.1-1-3718</t>
  </si>
  <si>
    <t>ТСН-2001.1 Доп. 67, Р. 1, о. 1, поз. 3718</t>
  </si>
  <si>
    <t>Лента полимерная, разделительная, самоклеящаяся, для устройства скользящего примыкания края обшивки из гипсокартонных листов к ограждающим конструкциям, ширина 65 мм</t>
  </si>
  <si>
    <t>1.1-1-3722</t>
  </si>
  <si>
    <t>ТСН-2001.1 Доп. 67, Р. 1, о. 1, поз. 3722</t>
  </si>
  <si>
    <t>Шуруп-саморез прокалывающий, типа "Клоп", диаметр 3,5 мм, длина 9,5 мм</t>
  </si>
  <si>
    <t>1.1-1-3723</t>
  </si>
  <si>
    <t>ТСН-2001.1 Доп. 67, Р. 1, о. 1, поз. 3723</t>
  </si>
  <si>
    <t>Шуруп-саморез прокалывающий с головкой специальной формы, диаметр 3,5 мм, длина 25 мм</t>
  </si>
  <si>
    <t>1.1-1-3726</t>
  </si>
  <si>
    <t>ТСН-2001.1 Доп. 67, Р. 1, о. 1, поз. 3726</t>
  </si>
  <si>
    <t>Дюбель пластиковый, с бортиком, со стальным шурупом, диаметр 6 мм, длина 35 мм, типа "К"</t>
  </si>
  <si>
    <t>1.3-2-201</t>
  </si>
  <si>
    <t>ТСН-2001.1 Доп. 55, Р. 3, о. 2, поз. 201</t>
  </si>
  <si>
    <t>Смесь сухая, тонкодисперсная, гипсовая с полимерными добавками, шпатлевочная, для внутренних работ, ручного нанесения, прочность на сжатие 5,2 Мпа, прочность на изгиб 2,7 МПа, для заделки стыков гипсоволокнистых или гипсокартонных листов</t>
  </si>
  <si>
    <t>1.3-2-202</t>
  </si>
  <si>
    <t>ТСН-2001.1 Доп. 48, Р. 3, о. 2, поз. 202</t>
  </si>
  <si>
    <t>Смесь сухая для наружных работ мелкозернистая, гипсовая, клеевая,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</si>
  <si>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1.3-2-49</t>
  </si>
  <si>
    <t>ТСН-2001.1 Доп. 55, Р. 3, о. 2, поз. 49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</si>
  <si>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</t>
  </si>
  <si>
    <t>1.7-4-24</t>
  </si>
  <si>
    <t>ТСН-2001.1 Доп. 67, Р. 7, о. 4, поз. 24</t>
  </si>
  <si>
    <t>Профиль угловой, стальной оцинкованный, защитный, перфорированный, для устройства гипсокартонных перегородок и подвесных потолков, типа ПУ, сечение 31х31х0,4 мм</t>
  </si>
  <si>
    <t>1.7-4-26</t>
  </si>
  <si>
    <t>ТСН-2001.1 Доп. 67, Р. 7, о. 4, поз. 26</t>
  </si>
  <si>
    <t>Профиль потолочный направляющий П-образный, стальной оцинкованный, для использования в качестве стартового профиля при монтаже каркаса подвесных гипсокартонных потолков и облицовки, типа ПН, сечение 28х27х0,6 мм</t>
  </si>
  <si>
    <t>1.7-4-30</t>
  </si>
  <si>
    <t>ТСН-2001.1 Доп. 67, Р. 7, о. 4, поз. 30</t>
  </si>
  <si>
    <t>Профиль потолочный С-образный, стальной оцинкованный, для устройства подвесных гипсокартонных потолков и облицовок, типа ПП, сечение 60х27х0,6 мм</t>
  </si>
  <si>
    <t>1.7-4-35</t>
  </si>
  <si>
    <t>ТСН-2001.1 Доп. 67, Р. 7, о. 4, поз. 35</t>
  </si>
  <si>
    <t>Подвес анкерный с зажимом,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</si>
  <si>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1.7-4-36</t>
  </si>
  <si>
    <t>ТСН-2001.1 Доп. 67, Р. 7, о. 4, поз. 36</t>
  </si>
  <si>
    <t>Соединитель одноуровневый,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</si>
  <si>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1.1-1-158</t>
  </si>
  <si>
    <t>ТСН-2001.1 Доп. 67, Р. 1, о. 1, поз. 158</t>
  </si>
  <si>
    <t>Гравий керамзитовый, фракция 5-10 мм</t>
  </si>
  <si>
    <t>2.1-6-33</t>
  </si>
  <si>
    <t>ТСН-2001.2. Доп. 68. п.1-6-33 (067501)</t>
  </si>
  <si>
    <t>Растворонасосы, производительность до 1 м3/ч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</si>
  <si>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</si>
  <si>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</si>
  <si>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</si>
  <si>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</si>
  <si>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</si>
  <si>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</si>
  <si>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</si>
  <si>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</si>
  <si>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</si>
  <si>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1.1-1-52</t>
  </si>
  <si>
    <t>ТСН-2001.1 Доп. 70, Р. 1, о. 1, поз. 52</t>
  </si>
  <si>
    <t>Битум нефтяной строительный, марка БН, БНК</t>
  </si>
  <si>
    <t>1.1-1-599</t>
  </si>
  <si>
    <t>ТСН-2001.1 Доп. 67, Р. 1, о. 1, поз. 599</t>
  </si>
  <si>
    <t>Мастика герметизирующая нетвердеющая, битумно-атактическая, антикоррозийная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</si>
  <si>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</si>
  <si>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</si>
  <si>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</si>
  <si>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</si>
  <si>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</si>
  <si>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</si>
  <si>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2.1-6-61</t>
  </si>
  <si>
    <t>ТСН-2001.2. Доп. 68. п.1-6-61 (067601)</t>
  </si>
  <si>
    <t>Миксеры ручные, мощность 1,6 кВт</t>
  </si>
  <si>
    <t>1.1-1-1463</t>
  </si>
  <si>
    <t>ТСН-2001.1 Доп. 67, Р. 1, о. 1, поз. 1463</t>
  </si>
  <si>
    <t>Бумага наждачная шлифовальная</t>
  </si>
  <si>
    <t>2.1-30-19</t>
  </si>
  <si>
    <t>ТСН-2001.2. Доп. 68. п.1-30-19 (305001)</t>
  </si>
  <si>
    <t>Машины шлифовальные электрические, мощность до 1700 Вт</t>
  </si>
  <si>
    <t>ТСН-2001.1 Доп. 69, Р. 1, о. 1, поз. 3722</t>
  </si>
  <si>
    <t>1.7-3-51</t>
  </si>
  <si>
    <t>ТСН-2001.1 Доп. 67, Р. 7, о. 3, поз. 51</t>
  </si>
  <si>
    <t>Круг (диск) отрезной, для резки металла, диаметр 125 мм</t>
  </si>
  <si>
    <t>1.7-4-23</t>
  </si>
  <si>
    <t>ТСН-2001.1 Доп. 67, Р. 7, о. 4, поз. 23</t>
  </si>
  <si>
    <t>Профиль потолочный С-образный, стальной оцинкованный, для устройства каркасов подвесных гипсокартонных потолков и облицовок, типа ПП, сечение 60х27х0,55 мм</t>
  </si>
  <si>
    <t>1.7-4-37</t>
  </si>
  <si>
    <t>ТСН-2001.1 Доп. 67, Р. 7, о. 4, поз. 37</t>
  </si>
  <si>
    <t>Соединитель двухуровневый,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</si>
  <si>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1.7-4-41</t>
  </si>
  <si>
    <t>ТСН-2001.1. Доп. 1-42. Р. 7, о. 4, поз. 41</t>
  </si>
  <si>
    <t>Тяги подвесов из оцинкованной стали для монтажа подвесных потолков, длина 1000 мм</t>
  </si>
  <si>
    <t>1.7-5-265</t>
  </si>
  <si>
    <t>ТСН-2001.1 Доп. 53, Р. 7, о. 5, поз. 265</t>
  </si>
  <si>
    <t>Анкер-клин, стальной, оцинкованный, для многоточечного крепления неконструктивных элементов в бетон, диаметр 6 мм, длина 40 мм</t>
  </si>
  <si>
    <t>1.1-1-1257</t>
  </si>
  <si>
    <t>ТСН-2001.1. Доп. 1-42. Р. 1, о. 1, поз. 1257</t>
  </si>
  <si>
    <t>Тальк молотый</t>
  </si>
  <si>
    <t>1.1-1-1723</t>
  </si>
  <si>
    <t>ТСН-2001.1 Доп. 67, Р. 1, о. 1, поз. 1723</t>
  </si>
  <si>
    <t>Лента изоляционная, прорезиненная, односторонняя</t>
  </si>
  <si>
    <t>1.21-5-1545</t>
  </si>
  <si>
    <t>ТСН-2001.1 Доп. 65, Р. 21, о. 5, поз. 1545</t>
  </si>
  <si>
    <t>Гильзы кабельные медные типа ГМ 16</t>
  </si>
  <si>
    <t>1.21-5-1556</t>
  </si>
  <si>
    <t>ТСН-2001.1 Доп. 65, Р. 21, о. 5, поз. 1556</t>
  </si>
  <si>
    <t>Втулка трубная, полипропиленовая, диаметр 28 мм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</si>
  <si>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</si>
  <si>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</si>
  <si>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</si>
  <si>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1.1-1-146</t>
  </si>
  <si>
    <t>ТСН-2001.1 Доп. 67, Р. 1, о. 1, поз. 146</t>
  </si>
  <si>
    <t>Гипс строительный</t>
  </si>
  <si>
    <t>2.1-11-19</t>
  </si>
  <si>
    <t>ТСН-2001.2. Доп. 68. п.1-11-19 (113101)</t>
  </si>
  <si>
    <t>Насосы буровые для нагнетания промывочной жидкости, производительность до 7,2 м3/ч, напор до 400 м</t>
  </si>
  <si>
    <t>1.1-1-154</t>
  </si>
  <si>
    <t>ТСН-2001.1. Доп. 1-42. Р. 1, о. 1, поз. 154</t>
  </si>
  <si>
    <t>Гравий фракционированный, фракция 3-10 мм</t>
  </si>
  <si>
    <t>1.1-1-2613</t>
  </si>
  <si>
    <t>ТСН-2001.1. Доп. 1-42. Р. 1, о. 1, поз. 2613</t>
  </si>
  <si>
    <t>Пропан-бутан, сжиженный газ</t>
  </si>
  <si>
    <t>ТСН-2001.1. Доп. 1-42. Р. 1, о. 1, поз. 599</t>
  </si>
  <si>
    <t>Мастика герметизирующая нетвердеющая, строительная, битумно-атактическая, антикоррозийная</t>
  </si>
  <si>
    <t>1.3-2-141</t>
  </si>
  <si>
    <t>ТСН-2001.1 Доп. 54, Р. 3, о. 2, поз. 141</t>
  </si>
  <si>
    <t xml:space="preserve">Смесь сухая, цементная, гидроизоляционная, проникающая, механизированного и ручного нанесения, насыпная плотность 1170 кг/м3, плотность раствора 1700 кг/м3, для гидроизоляции сборных и монолитных бетонных и железобетонных элементов конструкций, защиты от </t>
  </si>
  <si>
    <t>1.3-2-142</t>
  </si>
  <si>
    <t>ТСН-2001.1 Доп. 54, Р. 3, о. 2, поз. 142</t>
  </si>
  <si>
    <t>Смесь сухая, цементная, гидроизоляционная, механизированного и ручного нанесения, насыпная плотность 1260 кг/м3, прочность на сжатие не менее 25 МПа, прочность на растяжение не менее 6,2 МПа, прочность сцепления с бетоном не менее 2 МПа, W14, F400, для ги</t>
  </si>
  <si>
    <t>2.1-18-11</t>
  </si>
  <si>
    <t>ТСН-2001.2. Доп. 68. п.1-18-11 (183006)</t>
  </si>
  <si>
    <t>Автомобили грузовые бортовые, грузоподъемность до 15 т</t>
  </si>
  <si>
    <t>2.1-18-24</t>
  </si>
  <si>
    <t>ТСН-2001.2. Доп. 68. п.1-18-24 (183102)</t>
  </si>
  <si>
    <t>Автомобили грузопассажирские, грузоподъемность до 2 т</t>
  </si>
  <si>
    <t>1.1-1-2146</t>
  </si>
  <si>
    <t>ТСН-2001.1 Доп. 54, Р. 1, о. 1, поз. 2146</t>
  </si>
  <si>
    <t>Дюбель тарельчатый пластиковый, с металлическим гвоздем, для крепления теплоизоляции, диаметр 10 мм, длина 180 мм</t>
  </si>
  <si>
    <t>1.3-2-170</t>
  </si>
  <si>
    <t>ТСН-2001.1 Доп. 70, Р. 3, о. 2, поз. 170</t>
  </si>
  <si>
    <t>Смесь сухая, мелкозернистая, цементно-известковая с фракционированным заполнителем, клеевая, для наружных работ, механизированного нанесения, прочность сцепления с бетоном 0,75 МПа, прочность на сжатие 9 МПа, прочность на растяжение при изгибе 4 МПа, F100</t>
  </si>
  <si>
    <t>1.7-3-50</t>
  </si>
  <si>
    <t>ТСН-2001.1 Доп. 67, Р. 7, о. 3, поз. 50</t>
  </si>
  <si>
    <t>Сверло по бетону типа ВК-8, длина 100 мм, диаметр 8 мм</t>
  </si>
  <si>
    <t>2.1-30-79</t>
  </si>
  <si>
    <t>ТСН-2001.2. Доп. 68. п.1-30-79 (309301)</t>
  </si>
  <si>
    <t>Машины отрезные для алмазной резки, мощность до 2,6 кВт</t>
  </si>
  <si>
    <t>1.1-1-2681</t>
  </si>
  <si>
    <t>ТСН-2001.1 Доп. 67, Р. 1, о. 1, поз. 2681</t>
  </si>
  <si>
    <t>Шуруп-саморез с полусферической головкой, с прессшайбой, наконечник острый, оцинкованный, диаметр 4,2 мм, длина 16 мм, для крепления листового металла</t>
  </si>
  <si>
    <t>1.1-1-2688</t>
  </si>
  <si>
    <t>ТСН-2001.1 Доп. 55, Р. 1, о. 1, поз. 2688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</si>
  <si>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</t>
  </si>
  <si>
    <t>1.1-1-2696</t>
  </si>
  <si>
    <t>ТСН-2001.1 Доп. 55, Р. 1, о. 1, поз. 2696</t>
  </si>
  <si>
    <t>Лента клейкая, бутилкаучуковая, односторонняя, алюминизированная, ширина 48 мм, толщина 0,08 мм, для паро- и воздухонепроницаемого соединения паронепроницаемых мембран и пленок</t>
  </si>
  <si>
    <t>1.1-1-3288</t>
  </si>
  <si>
    <t>ТСН-2001.1. Доп. 1-42. Р. 1, о. 1, поз. 3288</t>
  </si>
  <si>
    <t>Дюбель-гвоздь оцинкованный, диаметр 8 мм, длина 100 мм</t>
  </si>
  <si>
    <t>1.7-1-96</t>
  </si>
  <si>
    <t>ТСН-2001.1 Доп. 67, Р. 7, о. 1, поз. 96</t>
  </si>
  <si>
    <t>Кронштейн из оцинкованной стали выравнивающий, высота профиля 200 мм</t>
  </si>
  <si>
    <t>1297020000</t>
  </si>
  <si>
    <t>Болты строительные с гайками и шайбами</t>
  </si>
  <si>
    <t>5290900000</t>
  </si>
  <si>
    <t>Стальные конструкции</t>
  </si>
  <si>
    <t>3972590000</t>
  </si>
  <si>
    <t>Диски алмазные, диаметр 800 мм</t>
  </si>
  <si>
    <t>5261820000</t>
  </si>
  <si>
    <t>Балки перекрытий</t>
  </si>
  <si>
    <t>2316900000</t>
  </si>
  <si>
    <t>Краски огнезащитные терморасширяющиеся на органической основе</t>
  </si>
  <si>
    <t>0930110000</t>
  </si>
  <si>
    <t>Арматура</t>
  </si>
  <si>
    <t>5745010000</t>
  </si>
  <si>
    <t>Смеси бетонные, БСГ, тяжелого бетона</t>
  </si>
  <si>
    <t>Арматурная сталь класса А-1</t>
  </si>
  <si>
    <t>5741210000</t>
  </si>
  <si>
    <t>Кирпич керамический, силикатный (574124) или пустотелый (574104)</t>
  </si>
  <si>
    <t>5745520000</t>
  </si>
  <si>
    <t>Растворы готовые кладочные тяжелые цементно-известковые</t>
  </si>
  <si>
    <t>5733130000</t>
  </si>
  <si>
    <t>Портландцемент общего назначения, марка 500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</si>
  <si>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</si>
  <si>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</si>
  <si>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</si>
  <si>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</si>
  <si>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4980000000</t>
  </si>
  <si>
    <t>Скобяные изделия</t>
  </si>
  <si>
    <t>КОМПЛЕКТ</t>
  </si>
  <si>
    <t>5361110000</t>
  </si>
  <si>
    <t>Блоки дверные</t>
  </si>
  <si>
    <t>5361720000</t>
  </si>
  <si>
    <t>Наличники</t>
  </si>
  <si>
    <t>2245291000</t>
  </si>
  <si>
    <t>Лента бутиловая диффузионная</t>
  </si>
  <si>
    <t>3972280000</t>
  </si>
  <si>
    <t>Сверла победитовые</t>
  </si>
  <si>
    <t>5271130000</t>
  </si>
  <si>
    <t>Блок оконный из алюминиевых комбинированных профилей</t>
  </si>
  <si>
    <t>5775520000</t>
  </si>
  <si>
    <t>Лента бутиловая ПСУЛ</t>
  </si>
  <si>
    <t>5772131000</t>
  </si>
  <si>
    <t>Доски подоконные из ПВХ</t>
  </si>
  <si>
    <t>5772132000</t>
  </si>
  <si>
    <t>Заглушки торцевые</t>
  </si>
  <si>
    <t>2245214000</t>
  </si>
  <si>
    <t>Лента полимерная микропористая уплотнительная самоклеющаяся, типа "Дихтунгсбанд"</t>
  </si>
  <si>
    <t>5742130000</t>
  </si>
  <si>
    <t>Листы гипсокартонные (ГКЛ, ГКЛВ, ГКЛО, ГКЛВО)</t>
  </si>
  <si>
    <t>5745500000</t>
  </si>
  <si>
    <t>Раствор</t>
  </si>
  <si>
    <t>5774100000</t>
  </si>
  <si>
    <t>Материал рулонный</t>
  </si>
  <si>
    <t>5745510000</t>
  </si>
  <si>
    <t>Растворы готовые кладочные тяжелые цементные, марки 150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</si>
  <si>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</si>
  <si>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</si>
  <si>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</si>
  <si>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</si>
  <si>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</si>
  <si>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</si>
  <si>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Смесь сухая для затирки швов</t>
  </si>
  <si>
    <t>Смесь сухая клеевая для укладки керамических плиток</t>
  </si>
  <si>
    <t>5752420000</t>
  </si>
  <si>
    <t>Плитка керамическая, типа "керамогранит"</t>
  </si>
  <si>
    <t>2386501000</t>
  </si>
  <si>
    <t>Антисептик строительный комплексного биологического действия, водный раствор, уровень рН 4</t>
  </si>
  <si>
    <t>2313332000</t>
  </si>
  <si>
    <t>Грунтовка глубокого проникновения</t>
  </si>
  <si>
    <t>2316322000</t>
  </si>
  <si>
    <t>Краска акриловая и латексная на дисперсионной основе для внутренних работ (2316910000)</t>
  </si>
  <si>
    <t>2312940000</t>
  </si>
  <si>
    <t>Шпатлевка универсальная</t>
  </si>
  <si>
    <t>2322000000</t>
  </si>
  <si>
    <t>Пигменты цветные</t>
  </si>
  <si>
    <t>2388410000</t>
  </si>
  <si>
    <t>Краски водно-дисперсионные поливинилацетатные</t>
  </si>
  <si>
    <t>3912630000</t>
  </si>
  <si>
    <t>Бур с победитовым наконечником</t>
  </si>
  <si>
    <t>5262120200</t>
  </si>
  <si>
    <t>Панели потолочные для подвесного потолка кассетного типа</t>
  </si>
  <si>
    <t>5285360000</t>
  </si>
  <si>
    <t>Комплектующие элементы погонажные для подвесных потолков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</si>
  <si>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</si>
  <si>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</si>
  <si>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</si>
  <si>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</si>
  <si>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</si>
  <si>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</si>
  <si>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</si>
  <si>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</si>
  <si>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Болты строительные с гайками и шайбами (1297030000, 1610000000, 1620000000, 1680000000)</t>
  </si>
  <si>
    <t>3449652000</t>
  </si>
  <si>
    <t>Втулки изолирующие</t>
  </si>
  <si>
    <t>3464430000</t>
  </si>
  <si>
    <t>Розетки штепсельные скрытого типа</t>
  </si>
  <si>
    <t>3464220000</t>
  </si>
  <si>
    <t>Выключатели одноклавишные, скрытого типа</t>
  </si>
  <si>
    <t>Растворы готовые кладочные тяжелые цементные</t>
  </si>
  <si>
    <t>5774000000</t>
  </si>
  <si>
    <t>Материалы рулонные кровельные для нижнего слоя (марка по проекту)</t>
  </si>
  <si>
    <t>2229990000</t>
  </si>
  <si>
    <t>Жидкость акриловая связующая для цементных смесей, типа "Акрил-60"</t>
  </si>
  <si>
    <t>5745122000</t>
  </si>
  <si>
    <t>Смесь сухая цементная с полимерными добавками для ремонта бетонных и железобетонных конструкций, типа "Структурит"</t>
  </si>
  <si>
    <t>5762900000</t>
  </si>
  <si>
    <t>Плиты минераловатные тепло- и звукоизоляционные</t>
  </si>
  <si>
    <t>1111212000</t>
  </si>
  <si>
    <t>Панели фасадные из оцинкованной стали с полимерным покрытием для навесных вентилируемых фасадов</t>
  </si>
  <si>
    <t>5262902000</t>
  </si>
  <si>
    <t>Планки стыковочные сложные (нащельник) из оцинкованной стали с полимерным покрытием для навесных вентилируемых фасадов</t>
  </si>
  <si>
    <t>Планки начальные из оцинкованной стали с полимерным покрытием для навесных вентилируемых фасадов</t>
  </si>
  <si>
    <t>Планки углов внутренних, наружных из оцинкованной стали с полимерным покрытием для навесных вентилируемых фасадов</t>
  </si>
  <si>
    <t>5284510000</t>
  </si>
  <si>
    <t>Профиль направляющий типа ПН-4 75Х40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</si>
  <si>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</si>
  <si>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повреждений, мест крепления гипсоволокнистых и гипсокартонных листов, сплошного тонкослойного шпатлевания плоских бетонных и оштукатуренных поверхностей, монтажа и заделки стыков гипсовых пазогребневых плит, склеивания и шпатлевания гипсовых элементов</t>
  </si>
  <si>
    <t>Краска водно-дисперсионная, состав: поливинилацетатная дисперсия, диоксид титана, карбонат кальция, силикатные наполнители, вода, аддитивы, консерванты метилизотиазлинон, бензизотиазолинон, матовая, механизированного и ручного нанесения, для внутренних работ, паропроницаемая, моющаяся, износоустойчивая, стойкая к дезинфицирующим средствам, класс укрывистости 1, класс стойкости к влажному истиранию 1, плотность 1,5 г/см3</t>
  </si>
  <si>
    <t>Краска водно-дисперсионная, акриловая, с коллоидным раствором серебра, биологически активная, для внутренних работ, ручного и механизированного нанесения, сухой остаток от 56 до 62%, водородный показатель не менее рН 8,5, для окраски помещений медицинских учреждений, детских садов, школ, предприятий общественного питания и прочих мест массового посещения людей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</si>
  <si>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3х1,5 мм2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</si>
  <si>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3х2,5 мм2</t>
  </si>
  <si>
    <t>Материал рулонный, кровельный и гидроизоляционный, битумно-полимерный, СБС-модифицированный, на основе стеклоткани, наплавляемый, с крупнозернистой минеральной посыпкой с верхней стороны, с пленкой с нижней стороны, типа ТКП 4,5, теплостойкость до +95°С, гибкость до -20°С, разрывная сила в продольном/поперечном направлении не менее 900/1000 Н, для верхнего слоя гидроизоляции строительных конструкций</t>
  </si>
  <si>
    <t>Смесь сухая, цементная, гидроизоляционная, проникающая, механизированного и ручного нанесения, насыпная плотность 1170 кг/м3, плотность раствора 1700 кг/м3, для гидроизоляции сборных и монолитных бетонных и железобетонных элементов конструкций, защиты от агрессивных сред, затягивания трещин раскрытием до 0,4 мм, повышения марки бетона по водонепроницаемости не менее чем на 3 ступени, марки по морозостойкости не менее чем на 100 циклов, допускается применение в хозяйственно-питьевом водоснабжении</t>
  </si>
  <si>
    <t>Смесь сухая, цементная, гидроизоляционная, механизированного и ручного нанесения, насыпная плотность 1260 кг/м3, прочность на сжатие не менее 25 МПа, прочность на растяжение не менее 6,2 МПа, прочность сцепления с бетоном не менее 2 МПа, W14, F400, для гидроизоляции трещин, швов, стыков, вводов коммуникаций в статически нагруженных сборных и монолитных бетонных и железобетонных конструкциях, допускается применение в хозяйственно-питьевом водоснабжении</t>
  </si>
  <si>
    <t>Смесь сухая двухкомпонентная, быстротвердеющая, тиксотропная, ремонтная, для штукатурных работ по бетонным и железобетонным поверхностям, В25 (М350), F300 в солях, W12, плотность раствора 2000 кг/м3, прочность сцепления не менее 2 МПа, крупность заполнителя 1,25 мм, для ремонта вертикальных, наклонных и потолочных бетонных поверхностей со средними эксплуатационными нагрузками</t>
  </si>
  <si>
    <t>Плиты теплоизоляционные на основе базальтового волокна, жесткие, гидрофобизированные, на синтетическом связующем, плотность 90 кг/м3, коэффициент теплопроводности не более 0,040 Вт/(м х К), группа горючести НГ, для навесных фасадных систем с воздушным зазором при однослойной изоляции, наружного слоя при двухслойной изоляции</t>
  </si>
  <si>
    <t>Смесь сухая, мелкозернистая, цементно-известковая с фракционированным заполнителем, клеевая, для наружных работ, механизированного нанесения, прочность сцепления с бетоном 0,75 МПа, прочность на сжатие 9 МПа, прочность на растяжение при изгибе 4 МПа, F100, для устройства клеевого и штукатурно-армирующего слоя по минераловатным теплоизоляционным плитам в системе утепления фасадов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</si>
  <si>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</si>
  <si>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</si>
  <si>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</si>
  <si>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</si>
  <si>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</si>
  <si>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</si>
  <si>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</si>
  <si>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</si>
  <si>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</si>
  <si>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</si>
  <si>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</si>
  <si>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</si>
  <si>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</si>
  <si>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</si>
  <si>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</si>
  <si>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</si>
  <si>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</si>
  <si>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</si>
  <si>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</si>
  <si>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</si>
  <si>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</si>
  <si>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</si>
  <si>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</si>
  <si>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</si>
  <si>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</si>
  <si>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</si>
  <si>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</si>
  <si>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</si>
  <si>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</si>
  <si>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</si>
  <si>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</si>
  <si>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</si>
  <si>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</si>
  <si>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</si>
  <si>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</si>
  <si>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</si>
  <si>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</si>
  <si>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</si>
  <si>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</si>
  <si>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ЭМ</t>
  </si>
  <si>
    <t>МР</t>
  </si>
  <si>
    <t>в т.ч. ЗПМ</t>
  </si>
  <si>
    <t>НР и СП от ЗПМ</t>
  </si>
  <si>
    <r>
      <t>Дверной блок (800*2000)</t>
    </r>
    <r>
      <rPr>
        <i/>
        <sz val="10"/>
        <rFont val="Arial"/>
        <family val="2"/>
        <charset val="204"/>
      </rPr>
      <t xml:space="preserve">
2 781,46 = [31 545 / 1,2 /  9,64] +  2% Заг.скл</t>
    </r>
  </si>
  <si>
    <r>
      <t>Дверной блок дустворчатый (1410*2000)</t>
    </r>
    <r>
      <rPr>
        <i/>
        <sz val="10"/>
        <rFont val="Arial"/>
        <family val="2"/>
        <charset val="204"/>
      </rPr>
      <t xml:space="preserve">
3 306,53 = [37 500 / 1,2 /  9,64] +  2% Заг.скл</t>
    </r>
  </si>
  <si>
    <r>
      <t>Светильник</t>
    </r>
    <r>
      <rPr>
        <i/>
        <sz val="10"/>
        <rFont val="Arial"/>
        <family val="2"/>
        <charset val="204"/>
      </rPr>
      <t xml:space="preserve">
254,83 = [2 890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</si>
  <si>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</si>
  <si>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</si>
  <si>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</si>
  <si>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</si>
  <si>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Северный", адрес: г. Москва, 1-я Северная линия, 1с3, ремонт складских помещений</t>
  </si>
  <si>
    <r>
      <t>Металлические потолочные панели системы CLIP-IN с порошковым антибактериальным покрытием Armstrong ClipIN Bioguard с подсистемой или эквивалент</t>
    </r>
    <r>
      <rPr>
        <i/>
        <sz val="10"/>
        <rFont val="Arial"/>
        <family val="2"/>
        <charset val="204"/>
      </rPr>
      <t xml:space="preserve">
171,94 = [1 950 / 1,2 /  9,64] +  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</si>
</sst>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4" xfId="1" xr:uid="{946247A9-25F2-45A7-8DEC-E4BF3EB3F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0AE87-536C-4BE6-9ED8-D57D342DD505}">
  <sheetPr>
    <pageSetUpPr fitToPage="1"/>
  </sheetPr>
  <dimension ref="A1:AP1026"/>
  <sheetViews>
    <sheetView tabSelected="1" topLeftCell="A15" zoomScaleNormal="100" workbookViewId="0">
      <selection activeCell="D758" sqref="D75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5" t="s">
        <v>1221</v>
      </c>
      <c r="K2" s="55"/>
    </row>
    <row r="3" spans="1:11" ht="16.5" x14ac:dyDescent="0.25">
      <c r="A3" s="14"/>
      <c r="B3" s="58" t="s">
        <v>1219</v>
      </c>
      <c r="C3" s="58"/>
      <c r="D3" s="58"/>
      <c r="E3" s="58"/>
      <c r="F3" s="13"/>
      <c r="G3" s="58" t="s">
        <v>1220</v>
      </c>
      <c r="H3" s="58"/>
      <c r="I3" s="58"/>
      <c r="J3" s="58"/>
      <c r="K3" s="58"/>
    </row>
    <row r="4" spans="1:11" ht="14.25" x14ac:dyDescent="0.2">
      <c r="A4" s="13"/>
      <c r="B4" s="40"/>
      <c r="C4" s="40"/>
      <c r="D4" s="40"/>
      <c r="E4" s="40"/>
      <c r="F4" s="13"/>
      <c r="G4" s="40"/>
      <c r="H4" s="40"/>
      <c r="I4" s="40"/>
      <c r="J4" s="40"/>
      <c r="K4" s="40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0" t="str">
        <f>CONCATENATE("______________________ ", IF(Source!AL12&lt;&gt;"", Source!AL12, ""))</f>
        <v xml:space="preserve">______________________ </v>
      </c>
      <c r="C6" s="40"/>
      <c r="D6" s="40"/>
      <c r="E6" s="40"/>
      <c r="F6" s="13"/>
      <c r="G6" s="40" t="str">
        <f>CONCATENATE("______________________ ", IF(Source!AH12&lt;&gt;"", Source!AH12, ""))</f>
        <v xml:space="preserve">______________________ </v>
      </c>
      <c r="H6" s="40"/>
      <c r="I6" s="40"/>
      <c r="J6" s="40"/>
      <c r="K6" s="40"/>
    </row>
    <row r="7" spans="1:11" ht="14.25" x14ac:dyDescent="0.2">
      <c r="A7" s="16"/>
      <c r="B7" s="42" t="s">
        <v>1222</v>
      </c>
      <c r="C7" s="42"/>
      <c r="D7" s="42"/>
      <c r="E7" s="42"/>
      <c r="F7" s="13"/>
      <c r="G7" s="42" t="s">
        <v>1222</v>
      </c>
      <c r="H7" s="42"/>
      <c r="I7" s="42"/>
      <c r="J7" s="42"/>
      <c r="K7" s="42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6" t="s">
        <v>1268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">
      <c r="A11" s="41" t="s">
        <v>1223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6" t="str">
        <f>CONCATENATE( "ЛОКАЛЬНАЯ СМЕТА № ",IF(Source!F12&lt;&gt;"Новый объект", Source!F12, ""))</f>
        <v xml:space="preserve">ЛОКАЛЬНАЯ СМЕТА № 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1:11" x14ac:dyDescent="0.2">
      <c r="A16" s="52" t="s">
        <v>1224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49" t="str">
        <f>CONCATENATE( "Основание: чертежи № ", Source!J12)</f>
        <v xml:space="preserve">Основание: чертежи № 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9" t="s">
        <v>1225</v>
      </c>
      <c r="J20" s="19" t="s">
        <v>1226</v>
      </c>
      <c r="K20" s="13"/>
    </row>
    <row r="21" spans="1:42" ht="15" x14ac:dyDescent="0.25">
      <c r="A21" s="13"/>
      <c r="B21" s="13"/>
      <c r="C21" s="13"/>
      <c r="D21" s="13"/>
      <c r="E21" s="54" t="s">
        <v>1227</v>
      </c>
      <c r="F21" s="54"/>
      <c r="G21" s="54"/>
      <c r="H21" s="54"/>
      <c r="I21" s="20">
        <f>I22+I23+I24+I25</f>
        <v>433.35</v>
      </c>
      <c r="J21" s="20">
        <f>J22+J23+J24+J25</f>
        <v>4977.92</v>
      </c>
      <c r="K21" s="21" t="s">
        <v>1264</v>
      </c>
    </row>
    <row r="22" spans="1:42" ht="14.25" x14ac:dyDescent="0.2">
      <c r="A22" s="13"/>
      <c r="B22" s="13"/>
      <c r="C22" s="13"/>
      <c r="D22" s="13"/>
      <c r="E22" s="40" t="s">
        <v>100</v>
      </c>
      <c r="F22" s="40"/>
      <c r="G22" s="40"/>
      <c r="H22" s="40"/>
      <c r="I22" s="22">
        <f>ROUND((Source!F1034)/1000, 2)</f>
        <v>419.48</v>
      </c>
      <c r="J22" s="22">
        <f>ROUND((Source!P1034)/1000, 2)</f>
        <v>4767.5600000000004</v>
      </c>
      <c r="K22" s="13" t="s">
        <v>1264</v>
      </c>
    </row>
    <row r="23" spans="1:42" ht="14.25" x14ac:dyDescent="0.2">
      <c r="A23" s="13"/>
      <c r="B23" s="13"/>
      <c r="C23" s="13"/>
      <c r="D23" s="13"/>
      <c r="E23" s="40" t="s">
        <v>1228</v>
      </c>
      <c r="F23" s="40"/>
      <c r="G23" s="40"/>
      <c r="H23" s="40"/>
      <c r="I23" s="22">
        <f>ROUND((Source!F1035)/1000, 2)</f>
        <v>11.25</v>
      </c>
      <c r="J23" s="22">
        <f>ROUND((Source!P1035)/1000, 2)</f>
        <v>136.28</v>
      </c>
      <c r="K23" s="13" t="s">
        <v>1264</v>
      </c>
    </row>
    <row r="24" spans="1:42" ht="14.25" x14ac:dyDescent="0.2">
      <c r="A24" s="13"/>
      <c r="B24" s="13"/>
      <c r="C24" s="13"/>
      <c r="D24" s="13"/>
      <c r="E24" s="40" t="s">
        <v>1229</v>
      </c>
      <c r="F24" s="40"/>
      <c r="G24" s="40"/>
      <c r="H24" s="40"/>
      <c r="I24" s="22">
        <f>ROUND((Source!F1026)/1000, 2)</f>
        <v>0</v>
      </c>
      <c r="J24" s="22">
        <f>ROUND((Source!P1026)/1000, 2)</f>
        <v>0</v>
      </c>
      <c r="K24" s="13" t="s">
        <v>1264</v>
      </c>
    </row>
    <row r="25" spans="1:42" ht="14.25" x14ac:dyDescent="0.2">
      <c r="A25" s="13"/>
      <c r="B25" s="13"/>
      <c r="C25" s="13"/>
      <c r="D25" s="13"/>
      <c r="E25" s="40" t="s">
        <v>1230</v>
      </c>
      <c r="F25" s="40"/>
      <c r="G25" s="40"/>
      <c r="H25" s="40"/>
      <c r="I25" s="22">
        <f>ROUND((Source!F1036+Source!F1037)/1000, 2)</f>
        <v>2.62</v>
      </c>
      <c r="J25" s="22">
        <f>ROUND((Source!P1036+Source!P1037)/1000, 2)</f>
        <v>74.08</v>
      </c>
      <c r="K25" s="13" t="s">
        <v>1264</v>
      </c>
    </row>
    <row r="26" spans="1:42" ht="14.25" x14ac:dyDescent="0.2">
      <c r="A26" s="13"/>
      <c r="B26" s="13"/>
      <c r="C26" s="13"/>
      <c r="D26" s="13"/>
      <c r="E26" s="40" t="s">
        <v>1231</v>
      </c>
      <c r="F26" s="40"/>
      <c r="G26" s="40"/>
      <c r="H26" s="40"/>
      <c r="I26" s="22">
        <f>(Source!F1032+ Source!F1031)/1000</f>
        <v>33.065100000000001</v>
      </c>
      <c r="J26" s="22">
        <f>((Source!P1032 + Source!P1031)/1000)</f>
        <v>1127.1892800000001</v>
      </c>
      <c r="K26" s="13" t="s">
        <v>1264</v>
      </c>
    </row>
    <row r="27" spans="1:42" ht="14.25" x14ac:dyDescent="0.2">
      <c r="A27" s="13"/>
      <c r="B27" s="13"/>
      <c r="C27" s="13"/>
      <c r="D27" s="13"/>
      <c r="E27" s="40" t="s">
        <v>1232</v>
      </c>
      <c r="F27" s="40"/>
      <c r="G27" s="40"/>
      <c r="H27" s="40"/>
      <c r="I27" s="22">
        <f>Source!F1039</f>
        <v>2618.7112920999994</v>
      </c>
      <c r="J27" s="22"/>
      <c r="K27" s="13" t="s">
        <v>742</v>
      </c>
    </row>
    <row r="28" spans="1:42" ht="14.25" hidden="1" x14ac:dyDescent="0.2">
      <c r="A28" s="13"/>
      <c r="B28" s="13"/>
      <c r="C28" s="13"/>
      <c r="D28" s="13"/>
      <c r="E28" s="40" t="s">
        <v>1233</v>
      </c>
      <c r="F28" s="40"/>
      <c r="G28" s="40"/>
      <c r="H28" s="40"/>
      <c r="I28" s="22"/>
      <c r="J28" s="22"/>
      <c r="K28" s="13"/>
    </row>
    <row r="29" spans="1:42" ht="14.25" hidden="1" x14ac:dyDescent="0.2">
      <c r="A29" s="13"/>
      <c r="B29" s="13"/>
      <c r="C29" s="13"/>
      <c r="D29" s="13"/>
      <c r="E29" s="50" t="s">
        <v>56</v>
      </c>
      <c r="F29" s="50"/>
      <c r="G29" s="50"/>
      <c r="H29" s="50"/>
      <c r="I29" s="22">
        <f>SUM(Y1:Y1016)/1000</f>
        <v>0</v>
      </c>
      <c r="J29" s="22">
        <f>SUM(Z1:Z1016)/1000</f>
        <v>0</v>
      </c>
      <c r="K29" s="13" t="s">
        <v>1264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1244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49" t="s">
        <v>1245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AP32" s="18" t="s">
        <v>1245</v>
      </c>
    </row>
    <row r="33" spans="1:29" ht="99.75" x14ac:dyDescent="0.2">
      <c r="A33" s="23" t="s">
        <v>1234</v>
      </c>
      <c r="B33" s="23" t="s">
        <v>1235</v>
      </c>
      <c r="C33" s="23" t="s">
        <v>1236</v>
      </c>
      <c r="D33" s="23" t="s">
        <v>1237</v>
      </c>
      <c r="E33" s="23" t="s">
        <v>1238</v>
      </c>
      <c r="F33" s="23" t="s">
        <v>1239</v>
      </c>
      <c r="G33" s="24" t="s">
        <v>1240</v>
      </c>
      <c r="H33" s="24" t="s">
        <v>1241</v>
      </c>
      <c r="I33" s="23" t="s">
        <v>1246</v>
      </c>
      <c r="J33" s="23" t="s">
        <v>1242</v>
      </c>
      <c r="K33" s="23" t="s">
        <v>1243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48" t="str">
        <f>CONCATENATE("Локальная смета: ",IF(Source!G20&lt;&gt;"Новая локальная смета", Source!G20, ""))</f>
        <v xml:space="preserve">Локальная смета: 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8" spans="1:29" ht="16.5" x14ac:dyDescent="0.25">
      <c r="A38" s="48" t="str">
        <f>CONCATENATE("Раздел: ",IF(Source!G24&lt;&gt;"Новый раздел", Source!G24, ""))</f>
        <v>Раздел: Склад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40" spans="1:29" ht="15" x14ac:dyDescent="0.25">
      <c r="A40" s="46" t="str">
        <f>CONCATENATE("Итого по разделу: ",IF(Source!G28&lt;&gt;"Новый раздел", Source!G28, ""))</f>
        <v>Итого по разделу: Склад</v>
      </c>
      <c r="B40" s="46"/>
      <c r="C40" s="46"/>
      <c r="D40" s="46"/>
      <c r="E40" s="46"/>
      <c r="F40" s="46"/>
      <c r="G40" s="46"/>
      <c r="H40" s="44">
        <f>SUM(O38:O39)</f>
        <v>0</v>
      </c>
      <c r="I40" s="45"/>
      <c r="J40" s="44">
        <f>SUM(P38:P39)</f>
        <v>0</v>
      </c>
      <c r="K40" s="45"/>
    </row>
    <row r="41" spans="1:29" hidden="1" x14ac:dyDescent="0.2">
      <c r="A41" t="s">
        <v>1247</v>
      </c>
      <c r="I41">
        <f>SUM(W38:W40)</f>
        <v>0</v>
      </c>
      <c r="J41">
        <f>SUM(X38:X40)</f>
        <v>0</v>
      </c>
    </row>
    <row r="42" spans="1:29" hidden="1" x14ac:dyDescent="0.2">
      <c r="A42" t="s">
        <v>1248</v>
      </c>
      <c r="I42">
        <f>SUM(Y38:Y41)</f>
        <v>0</v>
      </c>
      <c r="J42">
        <f>SUM(Z38:Z41)</f>
        <v>0</v>
      </c>
    </row>
    <row r="44" spans="1:29" ht="16.5" x14ac:dyDescent="0.25">
      <c r="A44" s="48" t="str">
        <f>CONCATENATE("Раздел: ",IF(Source!G58&lt;&gt;"Новый раздел", Source!G58, ""))</f>
        <v>Раздел: Демонтажные работы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6" spans="1:29" ht="16.5" x14ac:dyDescent="0.25">
      <c r="A46" s="48" t="str">
        <f>CONCATENATE("Подраздел: ",IF(Source!G62&lt;&gt;"Новый подраздел", Source!G62, ""))</f>
        <v>Подраздел: Демонтаж дверных блоков. окон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29" ht="28.5" x14ac:dyDescent="0.2">
      <c r="A47" s="25">
        <v>1</v>
      </c>
      <c r="B47" s="25" t="str">
        <f>Source!F66</f>
        <v>6.56-38-3</v>
      </c>
      <c r="C47" s="25" t="s">
        <v>76</v>
      </c>
      <c r="D47" s="26" t="str">
        <f>Source!H66</f>
        <v>100 м2</v>
      </c>
      <c r="E47" s="12">
        <f>Source!I66</f>
        <v>7.7499999999999999E-2</v>
      </c>
      <c r="F47" s="28"/>
      <c r="G47" s="27"/>
      <c r="H47" s="12"/>
      <c r="I47" s="28"/>
      <c r="J47" s="12"/>
      <c r="K47" s="28"/>
      <c r="Q47">
        <f>Source!X66</f>
        <v>59.9</v>
      </c>
      <c r="R47">
        <f>Source!X67</f>
        <v>1786.86</v>
      </c>
      <c r="S47">
        <f>Source!Y66</f>
        <v>41.18</v>
      </c>
      <c r="T47">
        <f>Source!Y67</f>
        <v>1046.5899999999999</v>
      </c>
      <c r="U47">
        <f>ROUND((175/100)*ROUND(Source!R66, 2), 2)</f>
        <v>0</v>
      </c>
      <c r="V47">
        <f>ROUND((160/100)*ROUND(Source!R67, 2), 2)</f>
        <v>0</v>
      </c>
      <c r="AC47">
        <v>0</v>
      </c>
    </row>
    <row r="48" spans="1:29" x14ac:dyDescent="0.2">
      <c r="C48" s="29" t="str">
        <f>"Объем: "&amp;Source!I66&amp;"=7,75/"&amp;"100"</f>
        <v>Объем: 0,0775=7,75/100</v>
      </c>
    </row>
    <row r="49" spans="1:29" ht="14.25" x14ac:dyDescent="0.2">
      <c r="A49" s="25"/>
      <c r="B49" s="25"/>
      <c r="C49" s="25" t="s">
        <v>1249</v>
      </c>
      <c r="D49" s="26"/>
      <c r="E49" s="12"/>
      <c r="F49" s="28">
        <f>Source!AO66</f>
        <v>966.19</v>
      </c>
      <c r="G49" s="27" t="str">
        <f>Source!DG66</f>
        <v/>
      </c>
      <c r="H49" s="12">
        <f>Source!AV67</f>
        <v>1</v>
      </c>
      <c r="I49" s="28">
        <f>Source!S66</f>
        <v>74.88</v>
      </c>
      <c r="J49" s="12">
        <f>IF(Source!BA67&lt;&gt; 0, Source!BA67, 1)</f>
        <v>34.090000000000003</v>
      </c>
      <c r="K49" s="28">
        <f>Source!S67</f>
        <v>2552.66</v>
      </c>
    </row>
    <row r="50" spans="1:29" ht="28.5" x14ac:dyDescent="0.2">
      <c r="A50" s="25" t="s">
        <v>82</v>
      </c>
      <c r="B50" s="25" t="str">
        <f>Source!F68</f>
        <v>9999990001</v>
      </c>
      <c r="C50" s="25" t="s">
        <v>84</v>
      </c>
      <c r="D50" s="26" t="str">
        <f>Source!H68</f>
        <v>т</v>
      </c>
      <c r="E50" s="12">
        <f>Source!I68</f>
        <v>0.10108700000000001</v>
      </c>
      <c r="F50" s="28">
        <f>Source!AK68</f>
        <v>0</v>
      </c>
      <c r="G50" s="30" t="s">
        <v>3</v>
      </c>
      <c r="H50" s="12">
        <f>Source!AW69</f>
        <v>1</v>
      </c>
      <c r="I50" s="28">
        <f>Source!O68</f>
        <v>0</v>
      </c>
      <c r="J50" s="12">
        <f>IF(Source!BC69&lt;&gt; 0, Source!BC69, 1)</f>
        <v>9.64</v>
      </c>
      <c r="K50" s="28">
        <f>Source!O69</f>
        <v>0</v>
      </c>
      <c r="Q50">
        <f>Source!X68</f>
        <v>0</v>
      </c>
      <c r="R50">
        <f>Source!X69</f>
        <v>0</v>
      </c>
      <c r="S50">
        <f>Source!Y68</f>
        <v>0</v>
      </c>
      <c r="T50">
        <f>Source!Y69</f>
        <v>0</v>
      </c>
      <c r="U50">
        <f>ROUND((175/100)*ROUND(Source!R68, 2), 2)</f>
        <v>0</v>
      </c>
      <c r="V50">
        <f>ROUND((160/100)*ROUND(Source!R69, 2), 2)</f>
        <v>0</v>
      </c>
      <c r="AC50">
        <v>3</v>
      </c>
    </row>
    <row r="51" spans="1:29" ht="14.25" x14ac:dyDescent="0.2">
      <c r="A51" s="25"/>
      <c r="B51" s="25"/>
      <c r="C51" s="25" t="s">
        <v>1250</v>
      </c>
      <c r="D51" s="26" t="s">
        <v>1251</v>
      </c>
      <c r="E51" s="12">
        <f>Source!DN67</f>
        <v>80</v>
      </c>
      <c r="F51" s="28"/>
      <c r="G51" s="27"/>
      <c r="H51" s="12"/>
      <c r="I51" s="28">
        <f>SUM(Q47:Q50)</f>
        <v>59.9</v>
      </c>
      <c r="J51" s="12">
        <f>Source!BZ67</f>
        <v>70</v>
      </c>
      <c r="K51" s="28">
        <f>SUM(R47:R50)</f>
        <v>1786.86</v>
      </c>
    </row>
    <row r="52" spans="1:29" ht="14.25" x14ac:dyDescent="0.2">
      <c r="A52" s="25"/>
      <c r="B52" s="25"/>
      <c r="C52" s="25" t="s">
        <v>1252</v>
      </c>
      <c r="D52" s="26" t="s">
        <v>1251</v>
      </c>
      <c r="E52" s="12">
        <f>Source!DO67</f>
        <v>55</v>
      </c>
      <c r="F52" s="28"/>
      <c r="G52" s="27"/>
      <c r="H52" s="12"/>
      <c r="I52" s="28">
        <f>SUM(S47:S51)</f>
        <v>41.18</v>
      </c>
      <c r="J52" s="12">
        <f>Source!CA67</f>
        <v>41</v>
      </c>
      <c r="K52" s="28">
        <f>SUM(T47:T51)</f>
        <v>1046.5899999999999</v>
      </c>
    </row>
    <row r="53" spans="1:29" ht="14.25" x14ac:dyDescent="0.2">
      <c r="A53" s="31"/>
      <c r="B53" s="31"/>
      <c r="C53" s="31" t="s">
        <v>1253</v>
      </c>
      <c r="D53" s="32" t="s">
        <v>1254</v>
      </c>
      <c r="E53" s="33">
        <f>Source!AQ66</f>
        <v>91.15</v>
      </c>
      <c r="F53" s="34"/>
      <c r="G53" s="35" t="str">
        <f>Source!DI66</f>
        <v/>
      </c>
      <c r="H53" s="33">
        <f>Source!AV67</f>
        <v>1</v>
      </c>
      <c r="I53" s="34">
        <f>Source!U66</f>
        <v>7.0641250000000007</v>
      </c>
      <c r="J53" s="33"/>
      <c r="K53" s="34"/>
    </row>
    <row r="54" spans="1:29" ht="15" x14ac:dyDescent="0.25">
      <c r="C54" s="21" t="s">
        <v>1255</v>
      </c>
      <c r="H54" s="47">
        <f>I49+I51+I52+SUM(I50:I50)-SUMIF(AC50:AC50, 5, I50:I50)-SUMIF(AC50:AC50, 6, I50:I50)</f>
        <v>175.96</v>
      </c>
      <c r="I54" s="47"/>
      <c r="J54" s="47">
        <f>K49+K51+K52+SUM(K50:K50)-SUMIF(AC50:AC50, 5, K50:K50)-SUMIF(AC50:AC50, 6, K50:K50)</f>
        <v>5386.11</v>
      </c>
      <c r="K54" s="47"/>
    </row>
    <row r="55" spans="1:29" ht="15" x14ac:dyDescent="0.25">
      <c r="C55" s="21" t="s">
        <v>1256</v>
      </c>
      <c r="H55" s="44">
        <f>SUMIF(AC50:AC50, 5, I50:I50)+SUMIF(AC50:AC50, 6, I50:I50)</f>
        <v>0</v>
      </c>
      <c r="I55" s="44"/>
      <c r="J55" s="44">
        <f>SUMIF(AC50:AC50, 5, K50:K50)+SUMIF(AC50:AC50, 6, K50:K50)</f>
        <v>0</v>
      </c>
      <c r="K55" s="44"/>
    </row>
    <row r="56" spans="1:29" ht="15" x14ac:dyDescent="0.25">
      <c r="H56" s="44"/>
      <c r="I56" s="44"/>
      <c r="J56" s="44"/>
      <c r="K56" s="44"/>
      <c r="O56" s="36">
        <f>I49+I51+I52+SUM(I50:I50)</f>
        <v>175.96</v>
      </c>
      <c r="P56" s="36">
        <f>K49+K51+K52+SUM(K50:K50)</f>
        <v>5386.11</v>
      </c>
    </row>
    <row r="58" spans="1:29" ht="14.25" x14ac:dyDescent="0.2">
      <c r="A58" s="25">
        <v>2</v>
      </c>
      <c r="B58" s="25" t="str">
        <f>Source!F70</f>
        <v>6.56-14-1</v>
      </c>
      <c r="C58" s="25" t="s">
        <v>88</v>
      </c>
      <c r="D58" s="26" t="str">
        <f>Source!H70</f>
        <v>100 м</v>
      </c>
      <c r="E58" s="12">
        <f>Source!I70</f>
        <v>0.06</v>
      </c>
      <c r="F58" s="28"/>
      <c r="G58" s="27"/>
      <c r="H58" s="12"/>
      <c r="I58" s="28"/>
      <c r="J58" s="12"/>
      <c r="K58" s="28"/>
      <c r="Q58">
        <f>Source!X70</f>
        <v>2.1</v>
      </c>
      <c r="R58">
        <f>Source!X71</f>
        <v>62.76</v>
      </c>
      <c r="S58">
        <f>Source!Y70</f>
        <v>1.45</v>
      </c>
      <c r="T58">
        <f>Source!Y71</f>
        <v>36.76</v>
      </c>
      <c r="U58">
        <f>ROUND((175/100)*ROUND(Source!R70, 2), 2)</f>
        <v>0</v>
      </c>
      <c r="V58">
        <f>ROUND((160/100)*ROUND(Source!R71, 2), 2)</f>
        <v>0</v>
      </c>
      <c r="AC58">
        <v>0</v>
      </c>
    </row>
    <row r="59" spans="1:29" x14ac:dyDescent="0.2">
      <c r="C59" s="29" t="str">
        <f>"Объем: "&amp;Source!I70&amp;"=6/"&amp;"100"</f>
        <v>Объем: 0,06=6/100</v>
      </c>
    </row>
    <row r="60" spans="1:29" ht="14.25" x14ac:dyDescent="0.2">
      <c r="A60" s="25"/>
      <c r="B60" s="25"/>
      <c r="C60" s="25" t="s">
        <v>1249</v>
      </c>
      <c r="D60" s="26"/>
      <c r="E60" s="12"/>
      <c r="F60" s="28">
        <f>Source!AO70</f>
        <v>43.83</v>
      </c>
      <c r="G60" s="27" t="str">
        <f>Source!DG70</f>
        <v/>
      </c>
      <c r="H60" s="12">
        <f>Source!AV71</f>
        <v>1</v>
      </c>
      <c r="I60" s="28">
        <f>Source!S70</f>
        <v>2.63</v>
      </c>
      <c r="J60" s="12">
        <f>IF(Source!BA71&lt;&gt; 0, Source!BA71, 1)</f>
        <v>34.090000000000003</v>
      </c>
      <c r="K60" s="28">
        <f>Source!S71</f>
        <v>89.66</v>
      </c>
    </row>
    <row r="61" spans="1:29" ht="28.5" x14ac:dyDescent="0.2">
      <c r="A61" s="25" t="s">
        <v>93</v>
      </c>
      <c r="B61" s="25" t="str">
        <f>Source!F72</f>
        <v>9999990001</v>
      </c>
      <c r="C61" s="25" t="s">
        <v>84</v>
      </c>
      <c r="D61" s="26" t="str">
        <f>Source!H72</f>
        <v>т</v>
      </c>
      <c r="E61" s="12">
        <f>Source!I72</f>
        <v>2.4E-2</v>
      </c>
      <c r="F61" s="28">
        <f>Source!AK72</f>
        <v>0</v>
      </c>
      <c r="G61" s="30" t="s">
        <v>3</v>
      </c>
      <c r="H61" s="12">
        <f>Source!AW73</f>
        <v>1</v>
      </c>
      <c r="I61" s="28">
        <f>Source!O72</f>
        <v>0</v>
      </c>
      <c r="J61" s="12">
        <f>IF(Source!BC73&lt;&gt; 0, Source!BC73, 1)</f>
        <v>9.64</v>
      </c>
      <c r="K61" s="28">
        <f>Source!O73</f>
        <v>0</v>
      </c>
      <c r="Q61">
        <f>Source!X72</f>
        <v>0</v>
      </c>
      <c r="R61">
        <f>Source!X73</f>
        <v>0</v>
      </c>
      <c r="S61">
        <f>Source!Y72</f>
        <v>0</v>
      </c>
      <c r="T61">
        <f>Source!Y73</f>
        <v>0</v>
      </c>
      <c r="U61">
        <f>ROUND((175/100)*ROUND(Source!R72, 2), 2)</f>
        <v>0</v>
      </c>
      <c r="V61">
        <f>ROUND((160/100)*ROUND(Source!R73, 2), 2)</f>
        <v>0</v>
      </c>
      <c r="AC61">
        <v>3</v>
      </c>
    </row>
    <row r="62" spans="1:29" ht="14.25" x14ac:dyDescent="0.2">
      <c r="A62" s="25"/>
      <c r="B62" s="25"/>
      <c r="C62" s="25" t="s">
        <v>1250</v>
      </c>
      <c r="D62" s="26" t="s">
        <v>1251</v>
      </c>
      <c r="E62" s="12">
        <f>Source!DN71</f>
        <v>80</v>
      </c>
      <c r="F62" s="28"/>
      <c r="G62" s="27"/>
      <c r="H62" s="12"/>
      <c r="I62" s="28">
        <f>SUM(Q58:Q61)</f>
        <v>2.1</v>
      </c>
      <c r="J62" s="12">
        <f>Source!BZ71</f>
        <v>70</v>
      </c>
      <c r="K62" s="28">
        <f>SUM(R58:R61)</f>
        <v>62.76</v>
      </c>
    </row>
    <row r="63" spans="1:29" ht="14.25" x14ac:dyDescent="0.2">
      <c r="A63" s="25"/>
      <c r="B63" s="25"/>
      <c r="C63" s="25" t="s">
        <v>1252</v>
      </c>
      <c r="D63" s="26" t="s">
        <v>1251</v>
      </c>
      <c r="E63" s="12">
        <f>Source!DO71</f>
        <v>55</v>
      </c>
      <c r="F63" s="28"/>
      <c r="G63" s="27"/>
      <c r="H63" s="12"/>
      <c r="I63" s="28">
        <f>SUM(S58:S62)</f>
        <v>1.45</v>
      </c>
      <c r="J63" s="12">
        <f>Source!CA71</f>
        <v>41</v>
      </c>
      <c r="K63" s="28">
        <f>SUM(T58:T62)</f>
        <v>36.76</v>
      </c>
    </row>
    <row r="64" spans="1:29" ht="14.25" x14ac:dyDescent="0.2">
      <c r="A64" s="31"/>
      <c r="B64" s="31"/>
      <c r="C64" s="31" t="s">
        <v>1253</v>
      </c>
      <c r="D64" s="32" t="s">
        <v>1254</v>
      </c>
      <c r="E64" s="33">
        <f>Source!AQ70</f>
        <v>4.21</v>
      </c>
      <c r="F64" s="34"/>
      <c r="G64" s="35" t="str">
        <f>Source!DI70</f>
        <v/>
      </c>
      <c r="H64" s="33">
        <f>Source!AV71</f>
        <v>1</v>
      </c>
      <c r="I64" s="34">
        <f>Source!U70</f>
        <v>0.25259999999999999</v>
      </c>
      <c r="J64" s="33"/>
      <c r="K64" s="34"/>
    </row>
    <row r="65" spans="1:29" ht="15" x14ac:dyDescent="0.25">
      <c r="C65" s="21" t="s">
        <v>1255</v>
      </c>
      <c r="H65" s="47">
        <f>I60+I62+I63+SUM(I61:I61)-SUMIF(AC61:AC61, 5, I61:I61)-SUMIF(AC61:AC61, 6, I61:I61)</f>
        <v>6.1800000000000006</v>
      </c>
      <c r="I65" s="47"/>
      <c r="J65" s="47">
        <f>K60+K62+K63+SUM(K61:K61)-SUMIF(AC61:AC61, 5, K61:K61)-SUMIF(AC61:AC61, 6, K61:K61)</f>
        <v>189.17999999999998</v>
      </c>
      <c r="K65" s="47"/>
    </row>
    <row r="66" spans="1:29" ht="15" x14ac:dyDescent="0.25">
      <c r="C66" s="21" t="s">
        <v>1256</v>
      </c>
      <c r="H66" s="44">
        <f>SUMIF(AC61:AC61, 5, I61:I61)+SUMIF(AC61:AC61, 6, I61:I61)</f>
        <v>0</v>
      </c>
      <c r="I66" s="44"/>
      <c r="J66" s="44">
        <f>SUMIF(AC61:AC61, 5, K61:K61)+SUMIF(AC61:AC61, 6, K61:K61)</f>
        <v>0</v>
      </c>
      <c r="K66" s="44"/>
    </row>
    <row r="67" spans="1:29" ht="15" x14ac:dyDescent="0.25">
      <c r="H67" s="44"/>
      <c r="I67" s="44"/>
      <c r="J67" s="44"/>
      <c r="K67" s="44"/>
      <c r="O67" s="36">
        <f>I60+I62+I63+SUM(I61:I61)</f>
        <v>6.1800000000000006</v>
      </c>
      <c r="P67" s="36">
        <f>K60+K62+K63+SUM(K61:K61)</f>
        <v>189.17999999999998</v>
      </c>
    </row>
    <row r="69" spans="1:29" ht="42.75" x14ac:dyDescent="0.2">
      <c r="A69" s="25">
        <v>3</v>
      </c>
      <c r="B69" s="25" t="str">
        <f>Source!F74</f>
        <v>3.9-35-1</v>
      </c>
      <c r="C69" s="25" t="s">
        <v>96</v>
      </c>
      <c r="D69" s="26" t="str">
        <f>Source!H74</f>
        <v>1 Т</v>
      </c>
      <c r="E69" s="12">
        <f>Source!I74</f>
        <v>1.9199999999999998E-2</v>
      </c>
      <c r="F69" s="28"/>
      <c r="G69" s="27"/>
      <c r="H69" s="12"/>
      <c r="I69" s="28"/>
      <c r="J69" s="12"/>
      <c r="K69" s="28"/>
      <c r="Q69">
        <f>Source!X74</f>
        <v>14.99</v>
      </c>
      <c r="R69">
        <f>Source!X75</f>
        <v>420.95</v>
      </c>
      <c r="S69">
        <f>Source!Y74</f>
        <v>12.35</v>
      </c>
      <c r="T69">
        <f>Source!Y75</f>
        <v>246.55</v>
      </c>
      <c r="U69">
        <f>ROUND((175/100)*ROUND(Source!R74, 2), 2)</f>
        <v>0</v>
      </c>
      <c r="V69">
        <f>ROUND((160/100)*ROUND(Source!R75, 2), 2)</f>
        <v>0</v>
      </c>
      <c r="AC69">
        <v>0</v>
      </c>
    </row>
    <row r="70" spans="1:29" ht="14.25" x14ac:dyDescent="0.2">
      <c r="A70" s="25"/>
      <c r="B70" s="25"/>
      <c r="C70" s="25" t="s">
        <v>1249</v>
      </c>
      <c r="D70" s="26"/>
      <c r="E70" s="12"/>
      <c r="F70" s="28">
        <f>Source!AO74</f>
        <v>1531.2</v>
      </c>
      <c r="G70" s="27" t="str">
        <f>Source!DG74</f>
        <v>)*0,6</v>
      </c>
      <c r="H70" s="12">
        <f>Source!AV75</f>
        <v>1</v>
      </c>
      <c r="I70" s="28">
        <f>Source!S74</f>
        <v>17.64</v>
      </c>
      <c r="J70" s="12">
        <f>IF(Source!BA75&lt;&gt; 0, Source!BA75, 1)</f>
        <v>34.090000000000003</v>
      </c>
      <c r="K70" s="28">
        <f>Source!S75</f>
        <v>601.35</v>
      </c>
    </row>
    <row r="71" spans="1:29" ht="14.25" x14ac:dyDescent="0.2">
      <c r="A71" s="25"/>
      <c r="B71" s="25"/>
      <c r="C71" s="25" t="s">
        <v>1257</v>
      </c>
      <c r="D71" s="26"/>
      <c r="E71" s="12"/>
      <c r="F71" s="28">
        <f>Source!AM74</f>
        <v>52.66</v>
      </c>
      <c r="G71" s="27" t="str">
        <f>Source!DE74</f>
        <v>)*0,6</v>
      </c>
      <c r="H71" s="12">
        <f>Source!AV75</f>
        <v>1</v>
      </c>
      <c r="I71" s="28">
        <f>Source!Q74</f>
        <v>0.61</v>
      </c>
      <c r="J71" s="12">
        <f>IF(Source!BB75&lt;&gt; 0, Source!BB75, 1)</f>
        <v>8.84</v>
      </c>
      <c r="K71" s="28">
        <f>Source!Q75</f>
        <v>5.39</v>
      </c>
    </row>
    <row r="72" spans="1:29" ht="14.25" x14ac:dyDescent="0.2">
      <c r="A72" s="25"/>
      <c r="B72" s="25"/>
      <c r="C72" s="25" t="s">
        <v>1258</v>
      </c>
      <c r="D72" s="26"/>
      <c r="E72" s="12"/>
      <c r="F72" s="28">
        <f>Source!AL74</f>
        <v>21.58</v>
      </c>
      <c r="G72" s="27" t="str">
        <f>Source!DD74</f>
        <v/>
      </c>
      <c r="H72" s="12">
        <f>Source!AW75</f>
        <v>1</v>
      </c>
      <c r="I72" s="28">
        <f>Source!P74</f>
        <v>0.41</v>
      </c>
      <c r="J72" s="12">
        <f>IF(Source!BC75&lt;&gt; 0, Source!BC75, 1)</f>
        <v>21.27</v>
      </c>
      <c r="K72" s="28">
        <f>Source!P75</f>
        <v>8.7200000000000006</v>
      </c>
    </row>
    <row r="73" spans="1:29" ht="28.5" x14ac:dyDescent="0.2">
      <c r="A73" s="25" t="s">
        <v>103</v>
      </c>
      <c r="B73" s="25" t="str">
        <f>Source!F76</f>
        <v>9999990001</v>
      </c>
      <c r="C73" s="25" t="s">
        <v>84</v>
      </c>
      <c r="D73" s="26" t="str">
        <f>Source!H76</f>
        <v>т</v>
      </c>
      <c r="E73" s="12">
        <f>Source!I76</f>
        <v>1.9199999999999998E-2</v>
      </c>
      <c r="F73" s="28">
        <f>Source!AK76</f>
        <v>0</v>
      </c>
      <c r="G73" s="30" t="s">
        <v>3</v>
      </c>
      <c r="H73" s="12">
        <f>Source!AW77</f>
        <v>1</v>
      </c>
      <c r="I73" s="28">
        <f>Source!O76</f>
        <v>0</v>
      </c>
      <c r="J73" s="12">
        <f>IF(Source!BC77&lt;&gt; 0, Source!BC77, 1)</f>
        <v>9.64</v>
      </c>
      <c r="K73" s="28">
        <f>Source!O77</f>
        <v>0</v>
      </c>
      <c r="Q73">
        <f>Source!X76</f>
        <v>0</v>
      </c>
      <c r="R73">
        <f>Source!X77</f>
        <v>0</v>
      </c>
      <c r="S73">
        <f>Source!Y76</f>
        <v>0</v>
      </c>
      <c r="T73">
        <f>Source!Y77</f>
        <v>0</v>
      </c>
      <c r="U73">
        <f>ROUND((175/100)*ROUND(Source!R76, 2), 2)</f>
        <v>0</v>
      </c>
      <c r="V73">
        <f>ROUND((160/100)*ROUND(Source!R77, 2), 2)</f>
        <v>0</v>
      </c>
      <c r="AC73">
        <v>3</v>
      </c>
    </row>
    <row r="74" spans="1:29" ht="14.25" x14ac:dyDescent="0.2">
      <c r="A74" s="25"/>
      <c r="B74" s="25"/>
      <c r="C74" s="25" t="s">
        <v>1250</v>
      </c>
      <c r="D74" s="26" t="s">
        <v>1251</v>
      </c>
      <c r="E74" s="12">
        <f>Source!DN75</f>
        <v>85</v>
      </c>
      <c r="F74" s="28"/>
      <c r="G74" s="27"/>
      <c r="H74" s="12"/>
      <c r="I74" s="28">
        <f>SUM(Q69:Q73)</f>
        <v>14.99</v>
      </c>
      <c r="J74" s="12">
        <f>Source!BZ75</f>
        <v>70</v>
      </c>
      <c r="K74" s="28">
        <f>SUM(R69:R73)</f>
        <v>420.95</v>
      </c>
    </row>
    <row r="75" spans="1:29" ht="14.25" x14ac:dyDescent="0.2">
      <c r="A75" s="25"/>
      <c r="B75" s="25"/>
      <c r="C75" s="25" t="s">
        <v>1252</v>
      </c>
      <c r="D75" s="26" t="s">
        <v>1251</v>
      </c>
      <c r="E75" s="12">
        <f>Source!DO75</f>
        <v>70</v>
      </c>
      <c r="F75" s="28"/>
      <c r="G75" s="27"/>
      <c r="H75" s="12"/>
      <c r="I75" s="28">
        <f>SUM(S69:S74)</f>
        <v>12.35</v>
      </c>
      <c r="J75" s="12">
        <f>Source!CA75</f>
        <v>41</v>
      </c>
      <c r="K75" s="28">
        <f>SUM(T69:T74)</f>
        <v>246.55</v>
      </c>
    </row>
    <row r="76" spans="1:29" ht="14.25" x14ac:dyDescent="0.2">
      <c r="A76" s="31"/>
      <c r="B76" s="31"/>
      <c r="C76" s="31" t="s">
        <v>1253</v>
      </c>
      <c r="D76" s="32" t="s">
        <v>1254</v>
      </c>
      <c r="E76" s="33">
        <f>Source!AQ74</f>
        <v>116</v>
      </c>
      <c r="F76" s="34"/>
      <c r="G76" s="35" t="str">
        <f>Source!DI74</f>
        <v>)*0,6</v>
      </c>
      <c r="H76" s="33">
        <f>Source!AV75</f>
        <v>1</v>
      </c>
      <c r="I76" s="34">
        <f>Source!U74</f>
        <v>1.3363199999999997</v>
      </c>
      <c r="J76" s="33"/>
      <c r="K76" s="34"/>
    </row>
    <row r="77" spans="1:29" ht="15" x14ac:dyDescent="0.25">
      <c r="C77" s="21" t="s">
        <v>1255</v>
      </c>
      <c r="H77" s="47">
        <f>I70+I71+I72+I74+I75+SUM(I73:I73)-SUMIF(AC73:AC73, 5, I73:I73)-SUMIF(AC73:AC73, 6, I73:I73)</f>
        <v>46</v>
      </c>
      <c r="I77" s="47"/>
      <c r="J77" s="47">
        <f>K70+K71+K72+K74+K75+SUM(K73:K73)-SUMIF(AC73:AC73, 5, K73:K73)-SUMIF(AC73:AC73, 6, K73:K73)</f>
        <v>1282.96</v>
      </c>
      <c r="K77" s="47"/>
    </row>
    <row r="78" spans="1:29" ht="15" x14ac:dyDescent="0.25">
      <c r="C78" s="21" t="s">
        <v>1256</v>
      </c>
      <c r="H78" s="44">
        <f>SUMIF(AC73:AC73, 5, I73:I73)+SUMIF(AC73:AC73, 6, I73:I73)</f>
        <v>0</v>
      </c>
      <c r="I78" s="44"/>
      <c r="J78" s="44">
        <f>SUMIF(AC73:AC73, 5, K73:K73)+SUMIF(AC73:AC73, 6, K73:K73)</f>
        <v>0</v>
      </c>
      <c r="K78" s="44"/>
    </row>
    <row r="79" spans="1:29" ht="15" x14ac:dyDescent="0.25">
      <c r="H79" s="44"/>
      <c r="I79" s="44"/>
      <c r="J79" s="44"/>
      <c r="K79" s="44"/>
      <c r="O79" s="36">
        <f>I70+I71+I72+I74+I75+SUM(I73:I73)</f>
        <v>46</v>
      </c>
      <c r="P79" s="36">
        <f>K70+K71+K72+K74+K75+SUM(K73:K73)</f>
        <v>1282.96</v>
      </c>
    </row>
    <row r="81" spans="1:29" ht="42.75" x14ac:dyDescent="0.2">
      <c r="A81" s="25">
        <v>4</v>
      </c>
      <c r="B81" s="25" t="str">
        <f>Source!F78</f>
        <v>6.56-38-1</v>
      </c>
      <c r="C81" s="25" t="s">
        <v>106</v>
      </c>
      <c r="D81" s="26" t="str">
        <f>Source!H78</f>
        <v>100 м2</v>
      </c>
      <c r="E81" s="12">
        <f>Source!I78</f>
        <v>2.4E-2</v>
      </c>
      <c r="F81" s="28"/>
      <c r="G81" s="27"/>
      <c r="H81" s="12"/>
      <c r="I81" s="28"/>
      <c r="J81" s="12"/>
      <c r="K81" s="28"/>
      <c r="Q81">
        <f>Source!X78</f>
        <v>33.659999999999997</v>
      </c>
      <c r="R81">
        <f>Source!X79</f>
        <v>1004.16</v>
      </c>
      <c r="S81">
        <f>Source!Y78</f>
        <v>23.14</v>
      </c>
      <c r="T81">
        <f>Source!Y79</f>
        <v>588.15</v>
      </c>
      <c r="U81">
        <f>ROUND((175/100)*ROUND(Source!R78, 2), 2)</f>
        <v>0</v>
      </c>
      <c r="V81">
        <f>ROUND((160/100)*ROUND(Source!R79, 2), 2)</f>
        <v>0</v>
      </c>
      <c r="AC81">
        <v>0</v>
      </c>
    </row>
    <row r="82" spans="1:29" x14ac:dyDescent="0.2">
      <c r="C82" s="29" t="str">
        <f>"Объем: "&amp;Source!I78&amp;"=2,4/"&amp;"100"</f>
        <v>Объем: 0,024=2,4/100</v>
      </c>
    </row>
    <row r="83" spans="1:29" ht="14.25" x14ac:dyDescent="0.2">
      <c r="A83" s="25"/>
      <c r="B83" s="25"/>
      <c r="C83" s="25" t="s">
        <v>1249</v>
      </c>
      <c r="D83" s="26"/>
      <c r="E83" s="12"/>
      <c r="F83" s="28">
        <f>Source!AO78</f>
        <v>1753.13</v>
      </c>
      <c r="G83" s="27" t="str">
        <f>Source!DG78</f>
        <v/>
      </c>
      <c r="H83" s="12">
        <f>Source!AV79</f>
        <v>1</v>
      </c>
      <c r="I83" s="28">
        <f>Source!S78</f>
        <v>42.08</v>
      </c>
      <c r="J83" s="12">
        <f>IF(Source!BA79&lt;&gt; 0, Source!BA79, 1)</f>
        <v>34.090000000000003</v>
      </c>
      <c r="K83" s="28">
        <f>Source!S79</f>
        <v>1434.51</v>
      </c>
    </row>
    <row r="84" spans="1:29" ht="28.5" x14ac:dyDescent="0.2">
      <c r="A84" s="25" t="s">
        <v>108</v>
      </c>
      <c r="B84" s="25" t="str">
        <f>Source!F80</f>
        <v>9999990001</v>
      </c>
      <c r="C84" s="25" t="s">
        <v>84</v>
      </c>
      <c r="D84" s="26" t="str">
        <f>Source!H80</f>
        <v>т</v>
      </c>
      <c r="E84" s="12">
        <f>Source!I80</f>
        <v>2.4202000000000001E-2</v>
      </c>
      <c r="F84" s="28">
        <f>Source!AK80</f>
        <v>0</v>
      </c>
      <c r="G84" s="30" t="s">
        <v>3</v>
      </c>
      <c r="H84" s="12">
        <f>Source!AW81</f>
        <v>1</v>
      </c>
      <c r="I84" s="28">
        <f>Source!O80</f>
        <v>0</v>
      </c>
      <c r="J84" s="12">
        <f>IF(Source!BC81&lt;&gt; 0, Source!BC81, 1)</f>
        <v>9.64</v>
      </c>
      <c r="K84" s="28">
        <f>Source!O81</f>
        <v>0</v>
      </c>
      <c r="Q84">
        <f>Source!X80</f>
        <v>0</v>
      </c>
      <c r="R84">
        <f>Source!X81</f>
        <v>0</v>
      </c>
      <c r="S84">
        <f>Source!Y80</f>
        <v>0</v>
      </c>
      <c r="T84">
        <f>Source!Y81</f>
        <v>0</v>
      </c>
      <c r="U84">
        <f>ROUND((175/100)*ROUND(Source!R80, 2), 2)</f>
        <v>0</v>
      </c>
      <c r="V84">
        <f>ROUND((160/100)*ROUND(Source!R81, 2), 2)</f>
        <v>0</v>
      </c>
      <c r="AC84">
        <v>3</v>
      </c>
    </row>
    <row r="85" spans="1:29" ht="14.25" x14ac:dyDescent="0.2">
      <c r="A85" s="25"/>
      <c r="B85" s="25"/>
      <c r="C85" s="25" t="s">
        <v>1250</v>
      </c>
      <c r="D85" s="26" t="s">
        <v>1251</v>
      </c>
      <c r="E85" s="12">
        <f>Source!DN79</f>
        <v>80</v>
      </c>
      <c r="F85" s="28"/>
      <c r="G85" s="27"/>
      <c r="H85" s="12"/>
      <c r="I85" s="28">
        <f>SUM(Q81:Q84)</f>
        <v>33.659999999999997</v>
      </c>
      <c r="J85" s="12">
        <f>Source!BZ79</f>
        <v>70</v>
      </c>
      <c r="K85" s="28">
        <f>SUM(R81:R84)</f>
        <v>1004.16</v>
      </c>
    </row>
    <row r="86" spans="1:29" ht="14.25" x14ac:dyDescent="0.2">
      <c r="A86" s="25"/>
      <c r="B86" s="25"/>
      <c r="C86" s="25" t="s">
        <v>1252</v>
      </c>
      <c r="D86" s="26" t="s">
        <v>1251</v>
      </c>
      <c r="E86" s="12">
        <f>Source!DO79</f>
        <v>55</v>
      </c>
      <c r="F86" s="28"/>
      <c r="G86" s="27"/>
      <c r="H86" s="12"/>
      <c r="I86" s="28">
        <f>SUM(S81:S85)</f>
        <v>23.14</v>
      </c>
      <c r="J86" s="12">
        <f>Source!CA79</f>
        <v>41</v>
      </c>
      <c r="K86" s="28">
        <f>SUM(T81:T85)</f>
        <v>588.15</v>
      </c>
    </row>
    <row r="87" spans="1:29" ht="14.25" x14ac:dyDescent="0.2">
      <c r="A87" s="31"/>
      <c r="B87" s="31"/>
      <c r="C87" s="31" t="s">
        <v>1253</v>
      </c>
      <c r="D87" s="32" t="s">
        <v>1254</v>
      </c>
      <c r="E87" s="33">
        <f>Source!AQ78</f>
        <v>165.39</v>
      </c>
      <c r="F87" s="34"/>
      <c r="G87" s="35" t="str">
        <f>Source!DI78</f>
        <v/>
      </c>
      <c r="H87" s="33">
        <f>Source!AV79</f>
        <v>1</v>
      </c>
      <c r="I87" s="34">
        <f>Source!U78</f>
        <v>3.9693599999999996</v>
      </c>
      <c r="J87" s="33"/>
      <c r="K87" s="34"/>
    </row>
    <row r="88" spans="1:29" ht="15" x14ac:dyDescent="0.25">
      <c r="C88" s="21" t="s">
        <v>1255</v>
      </c>
      <c r="H88" s="47">
        <f>I83+I85+I86+SUM(I84:I84)-SUMIF(AC84:AC84, 5, I84:I84)-SUMIF(AC84:AC84, 6, I84:I84)</f>
        <v>98.88</v>
      </c>
      <c r="I88" s="47"/>
      <c r="J88" s="47">
        <f>K83+K85+K86+SUM(K84:K84)-SUMIF(AC84:AC84, 5, K84:K84)-SUMIF(AC84:AC84, 6, K84:K84)</f>
        <v>3026.82</v>
      </c>
      <c r="K88" s="47"/>
    </row>
    <row r="89" spans="1:29" ht="15" x14ac:dyDescent="0.25">
      <c r="C89" s="21" t="s">
        <v>1256</v>
      </c>
      <c r="H89" s="44">
        <f>SUMIF(AC84:AC84, 5, I84:I84)+SUMIF(AC84:AC84, 6, I84:I84)</f>
        <v>0</v>
      </c>
      <c r="I89" s="44"/>
      <c r="J89" s="44">
        <f>SUMIF(AC84:AC84, 5, K84:K84)+SUMIF(AC84:AC84, 6, K84:K84)</f>
        <v>0</v>
      </c>
      <c r="K89" s="44"/>
    </row>
    <row r="90" spans="1:29" ht="15" x14ac:dyDescent="0.25">
      <c r="H90" s="44"/>
      <c r="I90" s="44"/>
      <c r="J90" s="44"/>
      <c r="K90" s="44"/>
      <c r="O90" s="36">
        <f>I83+I85+I86+SUM(I84:I84)</f>
        <v>98.88</v>
      </c>
      <c r="P90" s="36">
        <f>K83+K85+K86+SUM(K84:K84)</f>
        <v>3026.82</v>
      </c>
    </row>
    <row r="93" spans="1:29" ht="15" x14ac:dyDescent="0.25">
      <c r="A93" s="46" t="str">
        <f>CONCATENATE("Итого по подразделу: ",IF(Source!G83&lt;&gt;"Новый подраздел", Source!G83, ""))</f>
        <v>Итого по подразделу: Демонтаж дверных блоков. окон</v>
      </c>
      <c r="B93" s="46"/>
      <c r="C93" s="46"/>
      <c r="D93" s="46"/>
      <c r="E93" s="46"/>
      <c r="F93" s="46"/>
      <c r="G93" s="46"/>
      <c r="H93" s="44">
        <f>SUM(O46:O92)</f>
        <v>327.02</v>
      </c>
      <c r="I93" s="45"/>
      <c r="J93" s="44">
        <f>SUM(P46:P92)</f>
        <v>9885.07</v>
      </c>
      <c r="K93" s="45"/>
    </row>
    <row r="94" spans="1:29" hidden="1" x14ac:dyDescent="0.2">
      <c r="A94" t="s">
        <v>1247</v>
      </c>
      <c r="I94">
        <f>SUM(W46:W93)</f>
        <v>0</v>
      </c>
      <c r="J94">
        <f>SUM(X46:X93)</f>
        <v>0</v>
      </c>
    </row>
    <row r="95" spans="1:29" hidden="1" x14ac:dyDescent="0.2">
      <c r="A95" t="s">
        <v>1248</v>
      </c>
      <c r="I95">
        <f>SUM(Y46:Y94)</f>
        <v>0</v>
      </c>
      <c r="J95">
        <f>SUM(Z46:Z94)</f>
        <v>0</v>
      </c>
    </row>
    <row r="97" spans="1:29" ht="16.5" x14ac:dyDescent="0.25">
      <c r="A97" s="48" t="str">
        <f>CONCATENATE("Подраздел: ",IF(Source!G113&lt;&gt;"Новый подраздел", Source!G113, ""))</f>
        <v>Подраздел: Демонтаж кровли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29" ht="28.5" x14ac:dyDescent="0.2">
      <c r="A98" s="25">
        <v>5</v>
      </c>
      <c r="B98" s="25" t="str">
        <f>Source!F117</f>
        <v>6.58-2-3</v>
      </c>
      <c r="C98" s="25" t="s">
        <v>112</v>
      </c>
      <c r="D98" s="26" t="str">
        <f>Source!H117</f>
        <v>100 м2</v>
      </c>
      <c r="E98" s="12">
        <f>Source!I117</f>
        <v>0.4753</v>
      </c>
      <c r="F98" s="28"/>
      <c r="G98" s="27"/>
      <c r="H98" s="12"/>
      <c r="I98" s="28"/>
      <c r="J98" s="12"/>
      <c r="K98" s="28"/>
      <c r="Q98">
        <f>Source!X117</f>
        <v>261.10000000000002</v>
      </c>
      <c r="R98">
        <f>Source!X118</f>
        <v>7788.4</v>
      </c>
      <c r="S98">
        <f>Source!Y117</f>
        <v>179.51</v>
      </c>
      <c r="T98">
        <f>Source!Y118</f>
        <v>4561.78</v>
      </c>
      <c r="U98">
        <f>ROUND((175/100)*ROUND(Source!R117, 2), 2)</f>
        <v>0</v>
      </c>
      <c r="V98">
        <f>ROUND((160/100)*ROUND(Source!R118, 2), 2)</f>
        <v>0</v>
      </c>
      <c r="AC98">
        <v>0</v>
      </c>
    </row>
    <row r="99" spans="1:29" x14ac:dyDescent="0.2">
      <c r="C99" s="29" t="str">
        <f>"Объем: "&amp;Source!I117&amp;"=47,53/"&amp;"100"</f>
        <v>Объем: 0,4753=47,53/100</v>
      </c>
    </row>
    <row r="100" spans="1:29" ht="14.25" x14ac:dyDescent="0.2">
      <c r="A100" s="25"/>
      <c r="B100" s="25"/>
      <c r="C100" s="25" t="s">
        <v>1249</v>
      </c>
      <c r="D100" s="26"/>
      <c r="E100" s="12"/>
      <c r="F100" s="28">
        <f>Source!AO117</f>
        <v>686.68</v>
      </c>
      <c r="G100" s="27" t="str">
        <f>Source!DG117</f>
        <v/>
      </c>
      <c r="H100" s="12">
        <f>Source!AV118</f>
        <v>1</v>
      </c>
      <c r="I100" s="28">
        <f>Source!S117</f>
        <v>326.38</v>
      </c>
      <c r="J100" s="12">
        <f>IF(Source!BA118&lt;&gt; 0, Source!BA118, 1)</f>
        <v>34.090000000000003</v>
      </c>
      <c r="K100" s="28">
        <f>Source!S118</f>
        <v>11126.29</v>
      </c>
    </row>
    <row r="101" spans="1:29" ht="28.5" x14ac:dyDescent="0.2">
      <c r="A101" s="25" t="s">
        <v>116</v>
      </c>
      <c r="B101" s="25" t="str">
        <f>Source!F119</f>
        <v>9999990001</v>
      </c>
      <c r="C101" s="25" t="s">
        <v>84</v>
      </c>
      <c r="D101" s="26" t="str">
        <f>Source!H119</f>
        <v>т</v>
      </c>
      <c r="E101" s="12">
        <f>Source!I119</f>
        <v>0.88405800000000001</v>
      </c>
      <c r="F101" s="28">
        <f>Source!AK119</f>
        <v>0</v>
      </c>
      <c r="G101" s="30" t="s">
        <v>3</v>
      </c>
      <c r="H101" s="12">
        <f>Source!AW120</f>
        <v>1</v>
      </c>
      <c r="I101" s="28">
        <f>Source!O119</f>
        <v>0</v>
      </c>
      <c r="J101" s="12">
        <f>IF(Source!BC120&lt;&gt; 0, Source!BC120, 1)</f>
        <v>9.64</v>
      </c>
      <c r="K101" s="28">
        <f>Source!O120</f>
        <v>0</v>
      </c>
      <c r="Q101">
        <f>Source!X119</f>
        <v>0</v>
      </c>
      <c r="R101">
        <f>Source!X120</f>
        <v>0</v>
      </c>
      <c r="S101">
        <f>Source!Y119</f>
        <v>0</v>
      </c>
      <c r="T101">
        <f>Source!Y120</f>
        <v>0</v>
      </c>
      <c r="U101">
        <f>ROUND((175/100)*ROUND(Source!R119, 2), 2)</f>
        <v>0</v>
      </c>
      <c r="V101">
        <f>ROUND((160/100)*ROUND(Source!R120, 2), 2)</f>
        <v>0</v>
      </c>
      <c r="AC101">
        <v>3</v>
      </c>
    </row>
    <row r="102" spans="1:29" ht="14.25" x14ac:dyDescent="0.2">
      <c r="A102" s="25"/>
      <c r="B102" s="25"/>
      <c r="C102" s="25" t="s">
        <v>1250</v>
      </c>
      <c r="D102" s="26" t="s">
        <v>1251</v>
      </c>
      <c r="E102" s="12">
        <f>Source!DN118</f>
        <v>80</v>
      </c>
      <c r="F102" s="28"/>
      <c r="G102" s="27"/>
      <c r="H102" s="12"/>
      <c r="I102" s="28">
        <f>SUM(Q98:Q101)</f>
        <v>261.10000000000002</v>
      </c>
      <c r="J102" s="12">
        <f>Source!BZ118</f>
        <v>70</v>
      </c>
      <c r="K102" s="28">
        <f>SUM(R98:R101)</f>
        <v>7788.4</v>
      </c>
    </row>
    <row r="103" spans="1:29" ht="14.25" x14ac:dyDescent="0.2">
      <c r="A103" s="25"/>
      <c r="B103" s="25"/>
      <c r="C103" s="25" t="s">
        <v>1252</v>
      </c>
      <c r="D103" s="26" t="s">
        <v>1251</v>
      </c>
      <c r="E103" s="12">
        <f>Source!DO118</f>
        <v>55</v>
      </c>
      <c r="F103" s="28"/>
      <c r="G103" s="27"/>
      <c r="H103" s="12"/>
      <c r="I103" s="28">
        <f>SUM(S98:S102)</f>
        <v>179.51</v>
      </c>
      <c r="J103" s="12">
        <f>Source!CA118</f>
        <v>41</v>
      </c>
      <c r="K103" s="28">
        <f>SUM(T98:T102)</f>
        <v>4561.78</v>
      </c>
    </row>
    <row r="104" spans="1:29" ht="14.25" x14ac:dyDescent="0.2">
      <c r="A104" s="31"/>
      <c r="B104" s="31"/>
      <c r="C104" s="31" t="s">
        <v>1253</v>
      </c>
      <c r="D104" s="32" t="s">
        <v>1254</v>
      </c>
      <c r="E104" s="33">
        <f>Source!AQ117</f>
        <v>67.19</v>
      </c>
      <c r="F104" s="34"/>
      <c r="G104" s="35" t="str">
        <f>Source!DI117</f>
        <v/>
      </c>
      <c r="H104" s="33">
        <f>Source!AV118</f>
        <v>1</v>
      </c>
      <c r="I104" s="34">
        <f>Source!U117</f>
        <v>31.935406999999998</v>
      </c>
      <c r="J104" s="33"/>
      <c r="K104" s="34"/>
    </row>
    <row r="105" spans="1:29" ht="15" x14ac:dyDescent="0.25">
      <c r="C105" s="21" t="s">
        <v>1255</v>
      </c>
      <c r="H105" s="47">
        <f>I100+I102+I103+SUM(I101:I101)-SUMIF(AC101:AC101, 5, I101:I101)-SUMIF(AC101:AC101, 6, I101:I101)</f>
        <v>766.99</v>
      </c>
      <c r="I105" s="47"/>
      <c r="J105" s="47">
        <f>K100+K102+K103+SUM(K101:K101)-SUMIF(AC101:AC101, 5, K101:K101)-SUMIF(AC101:AC101, 6, K101:K101)</f>
        <v>23476.47</v>
      </c>
      <c r="K105" s="47"/>
    </row>
    <row r="106" spans="1:29" ht="15" x14ac:dyDescent="0.25">
      <c r="C106" s="21" t="s">
        <v>1256</v>
      </c>
      <c r="H106" s="44">
        <f>SUMIF(AC101:AC101, 5, I101:I101)+SUMIF(AC101:AC101, 6, I101:I101)</f>
        <v>0</v>
      </c>
      <c r="I106" s="44"/>
      <c r="J106" s="44">
        <f>SUMIF(AC101:AC101, 5, K101:K101)+SUMIF(AC101:AC101, 6, K101:K101)</f>
        <v>0</v>
      </c>
      <c r="K106" s="44"/>
    </row>
    <row r="107" spans="1:29" ht="15" x14ac:dyDescent="0.25">
      <c r="H107" s="44"/>
      <c r="I107" s="44"/>
      <c r="J107" s="44"/>
      <c r="K107" s="44"/>
      <c r="O107" s="36">
        <f>I100+I102+I103+SUM(I101:I101)</f>
        <v>766.99</v>
      </c>
      <c r="P107" s="36">
        <f>K100+K102+K103+SUM(K101:K101)</f>
        <v>23476.47</v>
      </c>
    </row>
    <row r="109" spans="1:29" ht="28.5" x14ac:dyDescent="0.2">
      <c r="A109" s="25">
        <v>6</v>
      </c>
      <c r="B109" s="25" t="str">
        <f>Source!F121</f>
        <v>6.58-1-1</v>
      </c>
      <c r="C109" s="25" t="s">
        <v>119</v>
      </c>
      <c r="D109" s="26" t="str">
        <f>Source!H121</f>
        <v>100 м2 кровли</v>
      </c>
      <c r="E109" s="12">
        <f>Source!I121</f>
        <v>0.4753</v>
      </c>
      <c r="F109" s="28"/>
      <c r="G109" s="27"/>
      <c r="H109" s="12"/>
      <c r="I109" s="28"/>
      <c r="J109" s="12"/>
      <c r="K109" s="28"/>
      <c r="Q109">
        <f>Source!X121</f>
        <v>58.91</v>
      </c>
      <c r="R109">
        <f>Source!X122</f>
        <v>1757.27</v>
      </c>
      <c r="S109">
        <f>Source!Y121</f>
        <v>40.5</v>
      </c>
      <c r="T109">
        <f>Source!Y122</f>
        <v>1029.26</v>
      </c>
      <c r="U109">
        <f>ROUND((175/100)*ROUND(Source!R121, 2), 2)</f>
        <v>0</v>
      </c>
      <c r="V109">
        <f>ROUND((160/100)*ROUND(Source!R122, 2), 2)</f>
        <v>0</v>
      </c>
      <c r="AC109">
        <v>0</v>
      </c>
    </row>
    <row r="110" spans="1:29" x14ac:dyDescent="0.2">
      <c r="C110" s="29" t="str">
        <f>"Объем: "&amp;Source!I121&amp;"=47,53/"&amp;"100"</f>
        <v>Объем: 0,4753=47,53/100</v>
      </c>
    </row>
    <row r="111" spans="1:29" ht="14.25" x14ac:dyDescent="0.2">
      <c r="A111" s="25"/>
      <c r="B111" s="25"/>
      <c r="C111" s="25" t="s">
        <v>1249</v>
      </c>
      <c r="D111" s="26"/>
      <c r="E111" s="12"/>
      <c r="F111" s="28">
        <f>Source!AO121</f>
        <v>154.94</v>
      </c>
      <c r="G111" s="27" t="str">
        <f>Source!DG121</f>
        <v/>
      </c>
      <c r="H111" s="12">
        <f>Source!AV122</f>
        <v>1</v>
      </c>
      <c r="I111" s="28">
        <f>Source!S121</f>
        <v>73.64</v>
      </c>
      <c r="J111" s="12">
        <f>IF(Source!BA122&lt;&gt; 0, Source!BA122, 1)</f>
        <v>34.090000000000003</v>
      </c>
      <c r="K111" s="28">
        <f>Source!S122</f>
        <v>2510.39</v>
      </c>
    </row>
    <row r="112" spans="1:29" ht="28.5" x14ac:dyDescent="0.2">
      <c r="A112" s="25" t="s">
        <v>122</v>
      </c>
      <c r="B112" s="25" t="str">
        <f>Source!F123</f>
        <v>9999990001</v>
      </c>
      <c r="C112" s="25" t="s">
        <v>84</v>
      </c>
      <c r="D112" s="26" t="str">
        <f>Source!H123</f>
        <v>т</v>
      </c>
      <c r="E112" s="12">
        <f>Source!I123</f>
        <v>0.66542000000000001</v>
      </c>
      <c r="F112" s="28">
        <f>Source!AK123</f>
        <v>0</v>
      </c>
      <c r="G112" s="30" t="s">
        <v>3</v>
      </c>
      <c r="H112" s="12">
        <f>Source!AW124</f>
        <v>1</v>
      </c>
      <c r="I112" s="28">
        <f>Source!O123</f>
        <v>0</v>
      </c>
      <c r="J112" s="12">
        <f>IF(Source!BC124&lt;&gt; 0, Source!BC124, 1)</f>
        <v>9.64</v>
      </c>
      <c r="K112" s="28">
        <f>Source!O124</f>
        <v>0</v>
      </c>
      <c r="Q112">
        <f>Source!X123</f>
        <v>0</v>
      </c>
      <c r="R112">
        <f>Source!X124</f>
        <v>0</v>
      </c>
      <c r="S112">
        <f>Source!Y123</f>
        <v>0</v>
      </c>
      <c r="T112">
        <f>Source!Y124</f>
        <v>0</v>
      </c>
      <c r="U112">
        <f>ROUND((175/100)*ROUND(Source!R123, 2), 2)</f>
        <v>0</v>
      </c>
      <c r="V112">
        <f>ROUND((160/100)*ROUND(Source!R124, 2), 2)</f>
        <v>0</v>
      </c>
      <c r="AC112">
        <v>3</v>
      </c>
    </row>
    <row r="113" spans="1:29" ht="14.25" x14ac:dyDescent="0.2">
      <c r="A113" s="25"/>
      <c r="B113" s="25"/>
      <c r="C113" s="25" t="s">
        <v>1250</v>
      </c>
      <c r="D113" s="26" t="s">
        <v>1251</v>
      </c>
      <c r="E113" s="12">
        <f>Source!DN122</f>
        <v>80</v>
      </c>
      <c r="F113" s="28"/>
      <c r="G113" s="27"/>
      <c r="H113" s="12"/>
      <c r="I113" s="28">
        <f>SUM(Q109:Q112)</f>
        <v>58.91</v>
      </c>
      <c r="J113" s="12">
        <f>Source!BZ122</f>
        <v>70</v>
      </c>
      <c r="K113" s="28">
        <f>SUM(R109:R112)</f>
        <v>1757.27</v>
      </c>
    </row>
    <row r="114" spans="1:29" ht="14.25" x14ac:dyDescent="0.2">
      <c r="A114" s="25"/>
      <c r="B114" s="25"/>
      <c r="C114" s="25" t="s">
        <v>1252</v>
      </c>
      <c r="D114" s="26" t="s">
        <v>1251</v>
      </c>
      <c r="E114" s="12">
        <f>Source!DO122</f>
        <v>55</v>
      </c>
      <c r="F114" s="28"/>
      <c r="G114" s="27"/>
      <c r="H114" s="12"/>
      <c r="I114" s="28">
        <f>SUM(S109:S113)</f>
        <v>40.5</v>
      </c>
      <c r="J114" s="12">
        <f>Source!CA122</f>
        <v>41</v>
      </c>
      <c r="K114" s="28">
        <f>SUM(T109:T113)</f>
        <v>1029.26</v>
      </c>
    </row>
    <row r="115" spans="1:29" ht="14.25" x14ac:dyDescent="0.2">
      <c r="A115" s="31"/>
      <c r="B115" s="31"/>
      <c r="C115" s="31" t="s">
        <v>1253</v>
      </c>
      <c r="D115" s="32" t="s">
        <v>1254</v>
      </c>
      <c r="E115" s="33">
        <f>Source!AQ121</f>
        <v>15.16</v>
      </c>
      <c r="F115" s="34"/>
      <c r="G115" s="35" t="str">
        <f>Source!DI121</f>
        <v/>
      </c>
      <c r="H115" s="33">
        <f>Source!AV122</f>
        <v>1</v>
      </c>
      <c r="I115" s="34">
        <f>Source!U121</f>
        <v>7.2055480000000003</v>
      </c>
      <c r="J115" s="33"/>
      <c r="K115" s="34"/>
    </row>
    <row r="116" spans="1:29" ht="15" x14ac:dyDescent="0.25">
      <c r="C116" s="21" t="s">
        <v>1255</v>
      </c>
      <c r="H116" s="47">
        <f>I111+I113+I114+SUM(I112:I112)-SUMIF(AC112:AC112, 5, I112:I112)-SUMIF(AC112:AC112, 6, I112:I112)</f>
        <v>173.05</v>
      </c>
      <c r="I116" s="47"/>
      <c r="J116" s="47">
        <f>K111+K113+K114+SUM(K112:K112)-SUMIF(AC112:AC112, 5, K112:K112)-SUMIF(AC112:AC112, 6, K112:K112)</f>
        <v>5296.92</v>
      </c>
      <c r="K116" s="47"/>
    </row>
    <row r="117" spans="1:29" ht="15" x14ac:dyDescent="0.25">
      <c r="C117" s="21" t="s">
        <v>1256</v>
      </c>
      <c r="H117" s="44">
        <f>SUMIF(AC112:AC112, 5, I112:I112)+SUMIF(AC112:AC112, 6, I112:I112)</f>
        <v>0</v>
      </c>
      <c r="I117" s="44"/>
      <c r="J117" s="44">
        <f>SUMIF(AC112:AC112, 5, K112:K112)+SUMIF(AC112:AC112, 6, K112:K112)</f>
        <v>0</v>
      </c>
      <c r="K117" s="44"/>
    </row>
    <row r="118" spans="1:29" ht="15" x14ac:dyDescent="0.25">
      <c r="H118" s="44"/>
      <c r="I118" s="44"/>
      <c r="J118" s="44"/>
      <c r="K118" s="44"/>
      <c r="O118" s="36">
        <f>I111+I113+I114+SUM(I112:I112)</f>
        <v>173.05</v>
      </c>
      <c r="P118" s="36">
        <f>K111+K113+K114+SUM(K112:K112)</f>
        <v>5296.92</v>
      </c>
    </row>
    <row r="120" spans="1:29" ht="42.75" x14ac:dyDescent="0.2">
      <c r="A120" s="25">
        <v>7</v>
      </c>
      <c r="B120" s="25" t="str">
        <f>Source!F125</f>
        <v>6.58-1-3</v>
      </c>
      <c r="C120" s="25" t="s">
        <v>125</v>
      </c>
      <c r="D120" s="26" t="str">
        <f>Source!H125</f>
        <v>100 м2 кровли</v>
      </c>
      <c r="E120" s="12">
        <f>Source!I125</f>
        <v>0.4753</v>
      </c>
      <c r="F120" s="28"/>
      <c r="G120" s="27"/>
      <c r="H120" s="12"/>
      <c r="I120" s="28"/>
      <c r="J120" s="12"/>
      <c r="K120" s="28"/>
      <c r="Q120">
        <f>Source!X125</f>
        <v>112.14</v>
      </c>
      <c r="R120">
        <f>Source!X126</f>
        <v>3344.88</v>
      </c>
      <c r="S120">
        <f>Source!Y125</f>
        <v>77.09</v>
      </c>
      <c r="T120">
        <f>Source!Y126</f>
        <v>1959.14</v>
      </c>
      <c r="U120">
        <f>ROUND((175/100)*ROUND(Source!R125, 2), 2)</f>
        <v>0</v>
      </c>
      <c r="V120">
        <f>ROUND((160/100)*ROUND(Source!R126, 2), 2)</f>
        <v>0</v>
      </c>
      <c r="AC120">
        <v>0</v>
      </c>
    </row>
    <row r="121" spans="1:29" x14ac:dyDescent="0.2">
      <c r="C121" s="29" t="str">
        <f>"Объем: "&amp;Source!I125&amp;"=47,53/"&amp;"100"</f>
        <v>Объем: 0,4753=47,53/100</v>
      </c>
    </row>
    <row r="122" spans="1:29" ht="14.25" x14ac:dyDescent="0.2">
      <c r="A122" s="25"/>
      <c r="B122" s="25"/>
      <c r="C122" s="25" t="s">
        <v>1249</v>
      </c>
      <c r="D122" s="26"/>
      <c r="E122" s="12"/>
      <c r="F122" s="28">
        <f>Source!AO125</f>
        <v>294.89999999999998</v>
      </c>
      <c r="G122" s="27" t="str">
        <f>Source!DG125</f>
        <v/>
      </c>
      <c r="H122" s="12">
        <f>Source!AV126</f>
        <v>1</v>
      </c>
      <c r="I122" s="28">
        <f>Source!S125</f>
        <v>140.16999999999999</v>
      </c>
      <c r="J122" s="12">
        <f>IF(Source!BA126&lt;&gt; 0, Source!BA126, 1)</f>
        <v>34.090000000000003</v>
      </c>
      <c r="K122" s="28">
        <f>Source!S126</f>
        <v>4778.3999999999996</v>
      </c>
    </row>
    <row r="123" spans="1:29" ht="28.5" x14ac:dyDescent="0.2">
      <c r="A123" s="25" t="s">
        <v>127</v>
      </c>
      <c r="B123" s="25" t="str">
        <f>Source!F127</f>
        <v>9999990001</v>
      </c>
      <c r="C123" s="25" t="s">
        <v>84</v>
      </c>
      <c r="D123" s="26" t="str">
        <f>Source!H127</f>
        <v>т</v>
      </c>
      <c r="E123" s="12">
        <f>Source!I127</f>
        <v>0.59412500000000001</v>
      </c>
      <c r="F123" s="28">
        <f>Source!AK127</f>
        <v>0</v>
      </c>
      <c r="G123" s="30" t="s">
        <v>3</v>
      </c>
      <c r="H123" s="12">
        <f>Source!AW128</f>
        <v>1</v>
      </c>
      <c r="I123" s="28">
        <f>Source!O127</f>
        <v>0</v>
      </c>
      <c r="J123" s="12">
        <f>IF(Source!BC128&lt;&gt; 0, Source!BC128, 1)</f>
        <v>9.64</v>
      </c>
      <c r="K123" s="28">
        <f>Source!O128</f>
        <v>0</v>
      </c>
      <c r="Q123">
        <f>Source!X127</f>
        <v>0</v>
      </c>
      <c r="R123">
        <f>Source!X128</f>
        <v>0</v>
      </c>
      <c r="S123">
        <f>Source!Y127</f>
        <v>0</v>
      </c>
      <c r="T123">
        <f>Source!Y128</f>
        <v>0</v>
      </c>
      <c r="U123">
        <f>ROUND((175/100)*ROUND(Source!R127, 2), 2)</f>
        <v>0</v>
      </c>
      <c r="V123">
        <f>ROUND((160/100)*ROUND(Source!R128, 2), 2)</f>
        <v>0</v>
      </c>
      <c r="AC123">
        <v>3</v>
      </c>
    </row>
    <row r="124" spans="1:29" ht="14.25" x14ac:dyDescent="0.2">
      <c r="A124" s="25"/>
      <c r="B124" s="25"/>
      <c r="C124" s="25" t="s">
        <v>1250</v>
      </c>
      <c r="D124" s="26" t="s">
        <v>1251</v>
      </c>
      <c r="E124" s="12">
        <f>Source!DN126</f>
        <v>80</v>
      </c>
      <c r="F124" s="28"/>
      <c r="G124" s="27"/>
      <c r="H124" s="12"/>
      <c r="I124" s="28">
        <f>SUM(Q120:Q123)</f>
        <v>112.14</v>
      </c>
      <c r="J124" s="12">
        <f>Source!BZ126</f>
        <v>70</v>
      </c>
      <c r="K124" s="28">
        <f>SUM(R120:R123)</f>
        <v>3344.88</v>
      </c>
    </row>
    <row r="125" spans="1:29" ht="14.25" x14ac:dyDescent="0.2">
      <c r="A125" s="25"/>
      <c r="B125" s="25"/>
      <c r="C125" s="25" t="s">
        <v>1252</v>
      </c>
      <c r="D125" s="26" t="s">
        <v>1251</v>
      </c>
      <c r="E125" s="12">
        <f>Source!DO126</f>
        <v>55</v>
      </c>
      <c r="F125" s="28"/>
      <c r="G125" s="27"/>
      <c r="H125" s="12"/>
      <c r="I125" s="28">
        <f>SUM(S120:S124)</f>
        <v>77.09</v>
      </c>
      <c r="J125" s="12">
        <f>Source!CA126</f>
        <v>41</v>
      </c>
      <c r="K125" s="28">
        <f>SUM(T120:T124)</f>
        <v>1959.14</v>
      </c>
    </row>
    <row r="126" spans="1:29" ht="14.25" x14ac:dyDescent="0.2">
      <c r="A126" s="31"/>
      <c r="B126" s="31"/>
      <c r="C126" s="31" t="s">
        <v>1253</v>
      </c>
      <c r="D126" s="32" t="s">
        <v>1254</v>
      </c>
      <c r="E126" s="33">
        <f>Source!AQ125</f>
        <v>27.08</v>
      </c>
      <c r="F126" s="34"/>
      <c r="G126" s="35" t="str">
        <f>Source!DI125</f>
        <v/>
      </c>
      <c r="H126" s="33">
        <f>Source!AV126</f>
        <v>1</v>
      </c>
      <c r="I126" s="34">
        <f>Source!U125</f>
        <v>12.871124</v>
      </c>
      <c r="J126" s="33"/>
      <c r="K126" s="34"/>
    </row>
    <row r="127" spans="1:29" ht="15" x14ac:dyDescent="0.25">
      <c r="C127" s="21" t="s">
        <v>1255</v>
      </c>
      <c r="H127" s="47">
        <f>I122+I124+I125+SUM(I123:I123)-SUMIF(AC123:AC123, 5, I123:I123)-SUMIF(AC123:AC123, 6, I123:I123)</f>
        <v>329.4</v>
      </c>
      <c r="I127" s="47"/>
      <c r="J127" s="47">
        <f>K122+K124+K125+SUM(K123:K123)-SUMIF(AC123:AC123, 5, K123:K123)-SUMIF(AC123:AC123, 6, K123:K123)</f>
        <v>10082.42</v>
      </c>
      <c r="K127" s="47"/>
    </row>
    <row r="128" spans="1:29" ht="15" x14ac:dyDescent="0.25">
      <c r="C128" s="21" t="s">
        <v>1256</v>
      </c>
      <c r="H128" s="44">
        <f>SUMIF(AC123:AC123, 5, I123:I123)+SUMIF(AC123:AC123, 6, I123:I123)</f>
        <v>0</v>
      </c>
      <c r="I128" s="44"/>
      <c r="J128" s="44">
        <f>SUMIF(AC123:AC123, 5, K123:K123)+SUMIF(AC123:AC123, 6, K123:K123)</f>
        <v>0</v>
      </c>
      <c r="K128" s="44"/>
    </row>
    <row r="129" spans="1:29" ht="15" x14ac:dyDescent="0.25">
      <c r="H129" s="44"/>
      <c r="I129" s="44"/>
      <c r="J129" s="44"/>
      <c r="K129" s="44"/>
      <c r="O129" s="36">
        <f>I122+I124+I125+SUM(I123:I123)</f>
        <v>329.4</v>
      </c>
      <c r="P129" s="36">
        <f>K122+K124+K125+SUM(K123:K123)</f>
        <v>10082.42</v>
      </c>
    </row>
    <row r="131" spans="1:29" ht="28.5" x14ac:dyDescent="0.2">
      <c r="A131" s="25">
        <v>8</v>
      </c>
      <c r="B131" s="25" t="str">
        <f>Source!F129</f>
        <v>6.58-1-4</v>
      </c>
      <c r="C131" s="25" t="s">
        <v>130</v>
      </c>
      <c r="D131" s="26" t="str">
        <f>Source!H129</f>
        <v>100 м2 кровли</v>
      </c>
      <c r="E131" s="12">
        <f>Source!I129</f>
        <v>0.4753</v>
      </c>
      <c r="F131" s="28"/>
      <c r="G131" s="27"/>
      <c r="H131" s="12"/>
      <c r="I131" s="28"/>
      <c r="J131" s="12"/>
      <c r="K131" s="28"/>
      <c r="Q131">
        <f>Source!X129</f>
        <v>26.15</v>
      </c>
      <c r="R131">
        <f>Source!X130</f>
        <v>780.08</v>
      </c>
      <c r="S131">
        <f>Source!Y129</f>
        <v>17.98</v>
      </c>
      <c r="T131">
        <f>Source!Y130</f>
        <v>456.9</v>
      </c>
      <c r="U131">
        <f>ROUND((175/100)*ROUND(Source!R129, 2), 2)</f>
        <v>0</v>
      </c>
      <c r="V131">
        <f>ROUND((160/100)*ROUND(Source!R130, 2), 2)</f>
        <v>0</v>
      </c>
      <c r="AC131">
        <v>0</v>
      </c>
    </row>
    <row r="132" spans="1:29" x14ac:dyDescent="0.2">
      <c r="C132" s="29" t="str">
        <f>"Объем: "&amp;Source!I129&amp;"=47,53/"&amp;"100"</f>
        <v>Объем: 0,4753=47,53/100</v>
      </c>
    </row>
    <row r="133" spans="1:29" ht="14.25" x14ac:dyDescent="0.2">
      <c r="A133" s="25"/>
      <c r="B133" s="25"/>
      <c r="C133" s="25" t="s">
        <v>1249</v>
      </c>
      <c r="D133" s="26"/>
      <c r="E133" s="12"/>
      <c r="F133" s="28">
        <f>Source!AO129</f>
        <v>68.78</v>
      </c>
      <c r="G133" s="27" t="str">
        <f>Source!DG129</f>
        <v/>
      </c>
      <c r="H133" s="12">
        <f>Source!AV130</f>
        <v>1</v>
      </c>
      <c r="I133" s="28">
        <f>Source!S129</f>
        <v>32.69</v>
      </c>
      <c r="J133" s="12">
        <f>IF(Source!BA130&lt;&gt; 0, Source!BA130, 1)</f>
        <v>34.090000000000003</v>
      </c>
      <c r="K133" s="28">
        <f>Source!S130</f>
        <v>1114.4000000000001</v>
      </c>
    </row>
    <row r="134" spans="1:29" ht="28.5" x14ac:dyDescent="0.2">
      <c r="A134" s="25" t="s">
        <v>132</v>
      </c>
      <c r="B134" s="25" t="str">
        <f>Source!F131</f>
        <v>9999990001</v>
      </c>
      <c r="C134" s="25" t="s">
        <v>84</v>
      </c>
      <c r="D134" s="26" t="str">
        <f>Source!H131</f>
        <v>т</v>
      </c>
      <c r="E134" s="12">
        <f>Source!I131</f>
        <v>0.38499299999999997</v>
      </c>
      <c r="F134" s="28">
        <f>Source!AK131</f>
        <v>0</v>
      </c>
      <c r="G134" s="30" t="s">
        <v>3</v>
      </c>
      <c r="H134" s="12">
        <f>Source!AW132</f>
        <v>1</v>
      </c>
      <c r="I134" s="28">
        <f>Source!O131</f>
        <v>0</v>
      </c>
      <c r="J134" s="12">
        <f>IF(Source!BC132&lt;&gt; 0, Source!BC132, 1)</f>
        <v>9.64</v>
      </c>
      <c r="K134" s="28">
        <f>Source!O132</f>
        <v>0</v>
      </c>
      <c r="Q134">
        <f>Source!X131</f>
        <v>0</v>
      </c>
      <c r="R134">
        <f>Source!X132</f>
        <v>0</v>
      </c>
      <c r="S134">
        <f>Source!Y131</f>
        <v>0</v>
      </c>
      <c r="T134">
        <f>Source!Y132</f>
        <v>0</v>
      </c>
      <c r="U134">
        <f>ROUND((175/100)*ROUND(Source!R131, 2), 2)</f>
        <v>0</v>
      </c>
      <c r="V134">
        <f>ROUND((160/100)*ROUND(Source!R132, 2), 2)</f>
        <v>0</v>
      </c>
      <c r="AC134">
        <v>3</v>
      </c>
    </row>
    <row r="135" spans="1:29" ht="14.25" x14ac:dyDescent="0.2">
      <c r="A135" s="25"/>
      <c r="B135" s="25"/>
      <c r="C135" s="25" t="s">
        <v>1250</v>
      </c>
      <c r="D135" s="26" t="s">
        <v>1251</v>
      </c>
      <c r="E135" s="12">
        <f>Source!DN130</f>
        <v>80</v>
      </c>
      <c r="F135" s="28"/>
      <c r="G135" s="27"/>
      <c r="H135" s="12"/>
      <c r="I135" s="28">
        <f>SUM(Q131:Q134)</f>
        <v>26.15</v>
      </c>
      <c r="J135" s="12">
        <f>Source!BZ130</f>
        <v>70</v>
      </c>
      <c r="K135" s="28">
        <f>SUM(R131:R134)</f>
        <v>780.08</v>
      </c>
    </row>
    <row r="136" spans="1:29" ht="14.25" x14ac:dyDescent="0.2">
      <c r="A136" s="25"/>
      <c r="B136" s="25"/>
      <c r="C136" s="25" t="s">
        <v>1252</v>
      </c>
      <c r="D136" s="26" t="s">
        <v>1251</v>
      </c>
      <c r="E136" s="12">
        <f>Source!DO130</f>
        <v>55</v>
      </c>
      <c r="F136" s="28"/>
      <c r="G136" s="27"/>
      <c r="H136" s="12"/>
      <c r="I136" s="28">
        <f>SUM(S131:S135)</f>
        <v>17.98</v>
      </c>
      <c r="J136" s="12">
        <f>Source!CA130</f>
        <v>41</v>
      </c>
      <c r="K136" s="28">
        <f>SUM(T131:T135)</f>
        <v>456.9</v>
      </c>
    </row>
    <row r="137" spans="1:29" ht="14.25" x14ac:dyDescent="0.2">
      <c r="A137" s="31"/>
      <c r="B137" s="31"/>
      <c r="C137" s="31" t="s">
        <v>1253</v>
      </c>
      <c r="D137" s="32" t="s">
        <v>1254</v>
      </c>
      <c r="E137" s="33">
        <f>Source!AQ129</f>
        <v>6.73</v>
      </c>
      <c r="F137" s="34"/>
      <c r="G137" s="35" t="str">
        <f>Source!DI129</f>
        <v/>
      </c>
      <c r="H137" s="33">
        <f>Source!AV130</f>
        <v>1</v>
      </c>
      <c r="I137" s="34">
        <f>Source!U129</f>
        <v>3.1987690000000004</v>
      </c>
      <c r="J137" s="33"/>
      <c r="K137" s="34"/>
    </row>
    <row r="138" spans="1:29" ht="15" x14ac:dyDescent="0.25">
      <c r="C138" s="21" t="s">
        <v>1255</v>
      </c>
      <c r="H138" s="47">
        <f>I133+I135+I136+SUM(I134:I134)-SUMIF(AC134:AC134, 5, I134:I134)-SUMIF(AC134:AC134, 6, I134:I134)</f>
        <v>76.819999999999993</v>
      </c>
      <c r="I138" s="47"/>
      <c r="J138" s="47">
        <f>K133+K135+K136+SUM(K134:K134)-SUMIF(AC134:AC134, 5, K134:K134)-SUMIF(AC134:AC134, 6, K134:K134)</f>
        <v>2351.38</v>
      </c>
      <c r="K138" s="47"/>
    </row>
    <row r="139" spans="1:29" ht="15" x14ac:dyDescent="0.25">
      <c r="C139" s="21" t="s">
        <v>1256</v>
      </c>
      <c r="H139" s="44">
        <f>SUMIF(AC134:AC134, 5, I134:I134)+SUMIF(AC134:AC134, 6, I134:I134)</f>
        <v>0</v>
      </c>
      <c r="I139" s="44"/>
      <c r="J139" s="44">
        <f>SUMIF(AC134:AC134, 5, K134:K134)+SUMIF(AC134:AC134, 6, K134:K134)</f>
        <v>0</v>
      </c>
      <c r="K139" s="44"/>
    </row>
    <row r="140" spans="1:29" ht="15" x14ac:dyDescent="0.25">
      <c r="H140" s="44"/>
      <c r="I140" s="44"/>
      <c r="J140" s="44"/>
      <c r="K140" s="44"/>
      <c r="O140" s="36">
        <f>I133+I135+I136+SUM(I134:I134)</f>
        <v>76.819999999999993</v>
      </c>
      <c r="P140" s="36">
        <f>K133+K135+K136+SUM(K134:K134)</f>
        <v>2351.38</v>
      </c>
    </row>
    <row r="142" spans="1:29" ht="28.5" x14ac:dyDescent="0.2">
      <c r="A142" s="25">
        <v>9</v>
      </c>
      <c r="B142" s="25" t="str">
        <f>Source!F133</f>
        <v>6.53-2-1</v>
      </c>
      <c r="C142" s="25" t="s">
        <v>135</v>
      </c>
      <c r="D142" s="26" t="str">
        <f>Source!H133</f>
        <v>10 м3 кладки</v>
      </c>
      <c r="E142" s="12">
        <f>Source!I133</f>
        <v>1.226</v>
      </c>
      <c r="F142" s="28"/>
      <c r="G142" s="27"/>
      <c r="H142" s="12"/>
      <c r="I142" s="28"/>
      <c r="J142" s="12"/>
      <c r="K142" s="28"/>
      <c r="Q142">
        <f>Source!X133</f>
        <v>690.94</v>
      </c>
      <c r="R142">
        <f>Source!X134</f>
        <v>20609.759999999998</v>
      </c>
      <c r="S142">
        <f>Source!Y133</f>
        <v>475.02</v>
      </c>
      <c r="T142">
        <f>Source!Y134</f>
        <v>12071.43</v>
      </c>
      <c r="U142">
        <f>ROUND((175/100)*ROUND(Source!R133, 2), 2)</f>
        <v>274.91000000000003</v>
      </c>
      <c r="V142">
        <f>ROUND((160/100)*ROUND(Source!R134, 2), 2)</f>
        <v>8568.32</v>
      </c>
      <c r="AC142">
        <v>0</v>
      </c>
    </row>
    <row r="143" spans="1:29" x14ac:dyDescent="0.2">
      <c r="C143" s="29" t="str">
        <f>"Объем: "&amp;Source!I133&amp;"=12,26/"&amp;"10"</f>
        <v>Объем: 1,226=12,26/10</v>
      </c>
    </row>
    <row r="144" spans="1:29" ht="14.25" x14ac:dyDescent="0.2">
      <c r="A144" s="25"/>
      <c r="B144" s="25"/>
      <c r="C144" s="25" t="s">
        <v>1249</v>
      </c>
      <c r="D144" s="26"/>
      <c r="E144" s="12"/>
      <c r="F144" s="28">
        <f>Source!AO133</f>
        <v>2134.7199999999998</v>
      </c>
      <c r="G144" s="27" t="str">
        <f>Source!DG133</f>
        <v>)*0,33</v>
      </c>
      <c r="H144" s="12">
        <f>Source!AV134</f>
        <v>1</v>
      </c>
      <c r="I144" s="28">
        <f>Source!S133</f>
        <v>863.67</v>
      </c>
      <c r="J144" s="12">
        <f>IF(Source!BA134&lt;&gt; 0, Source!BA134, 1)</f>
        <v>34.090000000000003</v>
      </c>
      <c r="K144" s="28">
        <f>Source!S134</f>
        <v>29442.51</v>
      </c>
    </row>
    <row r="145" spans="1:29" ht="14.25" x14ac:dyDescent="0.2">
      <c r="A145" s="25"/>
      <c r="B145" s="25"/>
      <c r="C145" s="25" t="s">
        <v>1257</v>
      </c>
      <c r="D145" s="26"/>
      <c r="E145" s="12"/>
      <c r="F145" s="28">
        <f>Source!AM133</f>
        <v>1124.75</v>
      </c>
      <c r="G145" s="27" t="str">
        <f>Source!DE133</f>
        <v>)*0,33</v>
      </c>
      <c r="H145" s="12">
        <f>Source!AV134</f>
        <v>1</v>
      </c>
      <c r="I145" s="28">
        <f>Source!Q133</f>
        <v>455.05</v>
      </c>
      <c r="J145" s="12">
        <f>IF(Source!BB134&lt;&gt; 0, Source!BB134, 1)</f>
        <v>18.3</v>
      </c>
      <c r="K145" s="28">
        <f>Source!Q134</f>
        <v>8327.42</v>
      </c>
    </row>
    <row r="146" spans="1:29" ht="14.25" x14ac:dyDescent="0.2">
      <c r="A146" s="25"/>
      <c r="B146" s="25"/>
      <c r="C146" s="25" t="s">
        <v>1259</v>
      </c>
      <c r="D146" s="26"/>
      <c r="E146" s="12"/>
      <c r="F146" s="28">
        <f>Source!AN133</f>
        <v>388.29</v>
      </c>
      <c r="G146" s="27" t="str">
        <f>Source!DF133</f>
        <v>)*0,33</v>
      </c>
      <c r="H146" s="12">
        <f>Source!AV134</f>
        <v>1</v>
      </c>
      <c r="I146" s="37">
        <f>Source!R133</f>
        <v>157.09</v>
      </c>
      <c r="J146" s="12">
        <f>IF(Source!BS134&lt;&gt; 0, Source!BS134, 1)</f>
        <v>34.090000000000003</v>
      </c>
      <c r="K146" s="37">
        <f>Source!R134</f>
        <v>5355.2</v>
      </c>
    </row>
    <row r="147" spans="1:29" ht="28.5" x14ac:dyDescent="0.2">
      <c r="A147" s="25" t="s">
        <v>141</v>
      </c>
      <c r="B147" s="25" t="str">
        <f>Source!F135</f>
        <v>9999990001</v>
      </c>
      <c r="C147" s="25" t="s">
        <v>84</v>
      </c>
      <c r="D147" s="26" t="str">
        <f>Source!H135</f>
        <v>т</v>
      </c>
      <c r="E147" s="12">
        <f>Source!I135</f>
        <v>25.267859999999999</v>
      </c>
      <c r="F147" s="28">
        <f>Source!AK135</f>
        <v>0</v>
      </c>
      <c r="G147" s="30" t="s">
        <v>3</v>
      </c>
      <c r="H147" s="12">
        <f>Source!AW136</f>
        <v>1</v>
      </c>
      <c r="I147" s="28">
        <f>Source!O135</f>
        <v>0</v>
      </c>
      <c r="J147" s="12">
        <f>IF(Source!BC136&lt;&gt; 0, Source!BC136, 1)</f>
        <v>9.64</v>
      </c>
      <c r="K147" s="28">
        <f>Source!O136</f>
        <v>0</v>
      </c>
      <c r="Q147">
        <f>Source!X135</f>
        <v>0</v>
      </c>
      <c r="R147">
        <f>Source!X136</f>
        <v>0</v>
      </c>
      <c r="S147">
        <f>Source!Y135</f>
        <v>0</v>
      </c>
      <c r="T147">
        <f>Source!Y136</f>
        <v>0</v>
      </c>
      <c r="U147">
        <f>ROUND((175/100)*ROUND(Source!R135, 2), 2)</f>
        <v>0</v>
      </c>
      <c r="V147">
        <f>ROUND((160/100)*ROUND(Source!R136, 2), 2)</f>
        <v>0</v>
      </c>
      <c r="AC147">
        <v>3</v>
      </c>
    </row>
    <row r="148" spans="1:29" ht="14.25" x14ac:dyDescent="0.2">
      <c r="A148" s="25"/>
      <c r="B148" s="25"/>
      <c r="C148" s="25" t="s">
        <v>1250</v>
      </c>
      <c r="D148" s="26" t="s">
        <v>1251</v>
      </c>
      <c r="E148" s="12">
        <f>Source!DN134</f>
        <v>80</v>
      </c>
      <c r="F148" s="28"/>
      <c r="G148" s="27"/>
      <c r="H148" s="12"/>
      <c r="I148" s="28">
        <f>SUM(Q142:Q147)</f>
        <v>690.94</v>
      </c>
      <c r="J148" s="12">
        <f>Source!BZ134</f>
        <v>70</v>
      </c>
      <c r="K148" s="28">
        <f>SUM(R142:R147)</f>
        <v>20609.759999999998</v>
      </c>
    </row>
    <row r="149" spans="1:29" ht="14.25" x14ac:dyDescent="0.2">
      <c r="A149" s="25"/>
      <c r="B149" s="25"/>
      <c r="C149" s="25" t="s">
        <v>1252</v>
      </c>
      <c r="D149" s="26" t="s">
        <v>1251</v>
      </c>
      <c r="E149" s="12">
        <f>Source!DO134</f>
        <v>55</v>
      </c>
      <c r="F149" s="28"/>
      <c r="G149" s="27"/>
      <c r="H149" s="12"/>
      <c r="I149" s="28">
        <f>SUM(S142:S148)</f>
        <v>475.02</v>
      </c>
      <c r="J149" s="12">
        <f>Source!CA134</f>
        <v>41</v>
      </c>
      <c r="K149" s="28">
        <f>SUM(T142:T148)</f>
        <v>12071.43</v>
      </c>
    </row>
    <row r="150" spans="1:29" ht="14.25" x14ac:dyDescent="0.2">
      <c r="A150" s="25"/>
      <c r="B150" s="25"/>
      <c r="C150" s="25" t="s">
        <v>1260</v>
      </c>
      <c r="D150" s="26" t="s">
        <v>1251</v>
      </c>
      <c r="E150" s="12">
        <f>175</f>
        <v>175</v>
      </c>
      <c r="F150" s="28"/>
      <c r="G150" s="27"/>
      <c r="H150" s="12"/>
      <c r="I150" s="28">
        <f>SUM(U142:U149)</f>
        <v>274.91000000000003</v>
      </c>
      <c r="J150" s="12">
        <f>160</f>
        <v>160</v>
      </c>
      <c r="K150" s="28">
        <f>SUM(V142:V149)</f>
        <v>8568.32</v>
      </c>
    </row>
    <row r="151" spans="1:29" ht="14.25" x14ac:dyDescent="0.2">
      <c r="A151" s="31"/>
      <c r="B151" s="31"/>
      <c r="C151" s="31" t="s">
        <v>1253</v>
      </c>
      <c r="D151" s="32" t="s">
        <v>1254</v>
      </c>
      <c r="E151" s="33">
        <f>Source!AQ133</f>
        <v>212.41</v>
      </c>
      <c r="F151" s="34"/>
      <c r="G151" s="35" t="str">
        <f>Source!DI133</f>
        <v>)*0,33</v>
      </c>
      <c r="H151" s="33">
        <f>Source!AV134</f>
        <v>1</v>
      </c>
      <c r="I151" s="34">
        <f>Source!U133</f>
        <v>85.936837800000006</v>
      </c>
      <c r="J151" s="33"/>
      <c r="K151" s="34"/>
    </row>
    <row r="152" spans="1:29" ht="15" x14ac:dyDescent="0.25">
      <c r="C152" s="21" t="s">
        <v>1255</v>
      </c>
      <c r="H152" s="47">
        <f>I144+I145+I148+I149+I150+SUM(I147:I147)-SUMIF(AC147:AC147, 5, I147:I147)-SUMIF(AC147:AC147, 6, I147:I147)</f>
        <v>2759.59</v>
      </c>
      <c r="I152" s="47"/>
      <c r="J152" s="47">
        <f>K144+K145+K148+K149+K150+SUM(K147:K147)-SUMIF(AC147:AC147, 5, K147:K147)-SUMIF(AC147:AC147, 6, K147:K147)</f>
        <v>79019.44</v>
      </c>
      <c r="K152" s="47"/>
    </row>
    <row r="153" spans="1:29" ht="15" x14ac:dyDescent="0.25">
      <c r="C153" s="21" t="s">
        <v>1256</v>
      </c>
      <c r="H153" s="44">
        <f>SUMIF(AC147:AC147, 5, I147:I147)+SUMIF(AC147:AC147, 6, I147:I147)</f>
        <v>0</v>
      </c>
      <c r="I153" s="44"/>
      <c r="J153" s="44">
        <f>SUMIF(AC147:AC147, 5, K147:K147)+SUMIF(AC147:AC147, 6, K147:K147)</f>
        <v>0</v>
      </c>
      <c r="K153" s="44"/>
    </row>
    <row r="154" spans="1:29" ht="15" x14ac:dyDescent="0.25">
      <c r="H154" s="44"/>
      <c r="I154" s="44"/>
      <c r="J154" s="44"/>
      <c r="K154" s="44"/>
      <c r="O154" s="36">
        <f>I144+I145+I148+I149+I150+SUM(I147:I147)</f>
        <v>2759.59</v>
      </c>
      <c r="P154" s="36">
        <f>K144+K145+K148+K149+K150+SUM(K147:K147)</f>
        <v>79019.44</v>
      </c>
    </row>
    <row r="156" spans="1:29" ht="42.75" x14ac:dyDescent="0.2">
      <c r="A156" s="25">
        <v>10</v>
      </c>
      <c r="B156" s="25" t="str">
        <f>Source!F137</f>
        <v>3.9-35-3</v>
      </c>
      <c r="C156" s="25" t="s">
        <v>144</v>
      </c>
      <c r="D156" s="26" t="str">
        <f>Source!H137</f>
        <v>1 Т</v>
      </c>
      <c r="E156" s="12">
        <f>Source!I137</f>
        <v>0.68</v>
      </c>
      <c r="F156" s="28"/>
      <c r="G156" s="27"/>
      <c r="H156" s="12"/>
      <c r="I156" s="28"/>
      <c r="J156" s="12"/>
      <c r="K156" s="28"/>
      <c r="Q156">
        <f>Source!X137</f>
        <v>347.91</v>
      </c>
      <c r="R156">
        <f>Source!X138</f>
        <v>9767.3700000000008</v>
      </c>
      <c r="S156">
        <f>Source!Y137</f>
        <v>286.52</v>
      </c>
      <c r="T156">
        <f>Source!Y138</f>
        <v>5720.89</v>
      </c>
      <c r="U156">
        <f>ROUND((175/100)*ROUND(Source!R137, 2), 2)</f>
        <v>0</v>
      </c>
      <c r="V156">
        <f>ROUND((160/100)*ROUND(Source!R138, 2), 2)</f>
        <v>0</v>
      </c>
      <c r="AC156">
        <v>0</v>
      </c>
    </row>
    <row r="157" spans="1:29" ht="14.25" x14ac:dyDescent="0.2">
      <c r="A157" s="25"/>
      <c r="B157" s="25"/>
      <c r="C157" s="25" t="s">
        <v>1249</v>
      </c>
      <c r="D157" s="26"/>
      <c r="E157" s="12"/>
      <c r="F157" s="28">
        <f>Source!AO137</f>
        <v>1003.2</v>
      </c>
      <c r="G157" s="27" t="str">
        <f>Source!DG137</f>
        <v>)*0,6</v>
      </c>
      <c r="H157" s="12">
        <f>Source!AV138</f>
        <v>1</v>
      </c>
      <c r="I157" s="28">
        <f>Source!S137</f>
        <v>409.31</v>
      </c>
      <c r="J157" s="12">
        <f>IF(Source!BA138&lt;&gt; 0, Source!BA138, 1)</f>
        <v>34.090000000000003</v>
      </c>
      <c r="K157" s="28">
        <f>Source!S138</f>
        <v>13953.38</v>
      </c>
    </row>
    <row r="158" spans="1:29" ht="14.25" x14ac:dyDescent="0.2">
      <c r="A158" s="25"/>
      <c r="B158" s="25"/>
      <c r="C158" s="25" t="s">
        <v>1257</v>
      </c>
      <c r="D158" s="26"/>
      <c r="E158" s="12"/>
      <c r="F158" s="28">
        <f>Source!AM137</f>
        <v>34.5</v>
      </c>
      <c r="G158" s="27" t="str">
        <f>Source!DE137</f>
        <v>)*0,6</v>
      </c>
      <c r="H158" s="12">
        <f>Source!AV138</f>
        <v>1</v>
      </c>
      <c r="I158" s="28">
        <f>Source!Q137</f>
        <v>14.08</v>
      </c>
      <c r="J158" s="12">
        <f>IF(Source!BB138&lt;&gt; 0, Source!BB138, 1)</f>
        <v>8.84</v>
      </c>
      <c r="K158" s="28">
        <f>Source!Q138</f>
        <v>124.47</v>
      </c>
    </row>
    <row r="159" spans="1:29" ht="14.25" x14ac:dyDescent="0.2">
      <c r="A159" s="25"/>
      <c r="B159" s="25"/>
      <c r="C159" s="25" t="s">
        <v>1258</v>
      </c>
      <c r="D159" s="26"/>
      <c r="E159" s="12"/>
      <c r="F159" s="28">
        <f>Source!AL137</f>
        <v>10.07</v>
      </c>
      <c r="G159" s="27" t="str">
        <f>Source!DD137</f>
        <v/>
      </c>
      <c r="H159" s="12">
        <f>Source!AW138</f>
        <v>1</v>
      </c>
      <c r="I159" s="28">
        <f>Source!P137</f>
        <v>6.85</v>
      </c>
      <c r="J159" s="12">
        <f>IF(Source!BC138&lt;&gt; 0, Source!BC138, 1)</f>
        <v>21.27</v>
      </c>
      <c r="K159" s="28">
        <f>Source!P138</f>
        <v>145.69999999999999</v>
      </c>
    </row>
    <row r="160" spans="1:29" ht="14.25" x14ac:dyDescent="0.2">
      <c r="A160" s="25"/>
      <c r="B160" s="25"/>
      <c r="C160" s="25" t="s">
        <v>1250</v>
      </c>
      <c r="D160" s="26" t="s">
        <v>1251</v>
      </c>
      <c r="E160" s="12">
        <f>Source!DN138</f>
        <v>85</v>
      </c>
      <c r="F160" s="28"/>
      <c r="G160" s="27"/>
      <c r="H160" s="12"/>
      <c r="I160" s="28">
        <f>SUM(Q156:Q159)</f>
        <v>347.91</v>
      </c>
      <c r="J160" s="12">
        <f>Source!BZ138</f>
        <v>70</v>
      </c>
      <c r="K160" s="28">
        <f>SUM(R156:R159)</f>
        <v>9767.3700000000008</v>
      </c>
    </row>
    <row r="161" spans="1:29" ht="14.25" x14ac:dyDescent="0.2">
      <c r="A161" s="25"/>
      <c r="B161" s="25"/>
      <c r="C161" s="25" t="s">
        <v>1252</v>
      </c>
      <c r="D161" s="26" t="s">
        <v>1251</v>
      </c>
      <c r="E161" s="12">
        <f>Source!DO138</f>
        <v>70</v>
      </c>
      <c r="F161" s="28"/>
      <c r="G161" s="27"/>
      <c r="H161" s="12"/>
      <c r="I161" s="28">
        <f>SUM(S156:S160)</f>
        <v>286.52</v>
      </c>
      <c r="J161" s="12">
        <f>Source!CA138</f>
        <v>41</v>
      </c>
      <c r="K161" s="28">
        <f>SUM(T156:T160)</f>
        <v>5720.89</v>
      </c>
    </row>
    <row r="162" spans="1:29" ht="14.25" x14ac:dyDescent="0.2">
      <c r="A162" s="31"/>
      <c r="B162" s="31"/>
      <c r="C162" s="31" t="s">
        <v>1253</v>
      </c>
      <c r="D162" s="32" t="s">
        <v>1254</v>
      </c>
      <c r="E162" s="33">
        <f>Source!AQ137</f>
        <v>76</v>
      </c>
      <c r="F162" s="34"/>
      <c r="G162" s="35" t="str">
        <f>Source!DI137</f>
        <v>)*0,6</v>
      </c>
      <c r="H162" s="33">
        <f>Source!AV138</f>
        <v>1</v>
      </c>
      <c r="I162" s="34">
        <f>Source!U137</f>
        <v>31.008000000000003</v>
      </c>
      <c r="J162" s="33"/>
      <c r="K162" s="34"/>
    </row>
    <row r="163" spans="1:29" ht="15" x14ac:dyDescent="0.25">
      <c r="C163" s="21" t="s">
        <v>1255</v>
      </c>
      <c r="H163" s="47">
        <f>I157+I158+I159+I160+I161+0-0-0</f>
        <v>1064.67</v>
      </c>
      <c r="I163" s="47"/>
      <c r="J163" s="47">
        <f>K157+K158+K159+K160+K161+0-0-0</f>
        <v>29711.809999999998</v>
      </c>
      <c r="K163" s="47"/>
    </row>
    <row r="164" spans="1:29" ht="15" x14ac:dyDescent="0.25">
      <c r="C164" s="21" t="s">
        <v>1256</v>
      </c>
      <c r="H164" s="44">
        <f>0+0</f>
        <v>0</v>
      </c>
      <c r="I164" s="44"/>
      <c r="J164" s="44">
        <f>0+0</f>
        <v>0</v>
      </c>
      <c r="K164" s="44"/>
    </row>
    <row r="165" spans="1:29" ht="15" x14ac:dyDescent="0.25">
      <c r="H165" s="44"/>
      <c r="I165" s="44"/>
      <c r="J165" s="44"/>
      <c r="K165" s="44"/>
      <c r="O165" s="36">
        <f>I157+I158+I159+I160+I161+0</f>
        <v>1064.67</v>
      </c>
      <c r="P165" s="36">
        <f>K157+K158+K159+K160+K161+0</f>
        <v>29711.809999999998</v>
      </c>
    </row>
    <row r="168" spans="1:29" ht="15" x14ac:dyDescent="0.25">
      <c r="A168" s="46" t="str">
        <f>CONCATENATE("Итого по подразделу: ",IF(Source!G140&lt;&gt;"Новый подраздел", Source!G140, ""))</f>
        <v>Итого по подразделу: Демонтаж кровли</v>
      </c>
      <c r="B168" s="46"/>
      <c r="C168" s="46"/>
      <c r="D168" s="46"/>
      <c r="E168" s="46"/>
      <c r="F168" s="46"/>
      <c r="G168" s="46"/>
      <c r="H168" s="44">
        <f>SUM(O97:O167)</f>
        <v>5170.5200000000004</v>
      </c>
      <c r="I168" s="45"/>
      <c r="J168" s="44">
        <f>SUM(P97:P167)</f>
        <v>149938.44</v>
      </c>
      <c r="K168" s="45"/>
    </row>
    <row r="169" spans="1:29" hidden="1" x14ac:dyDescent="0.2">
      <c r="A169" t="s">
        <v>1247</v>
      </c>
      <c r="I169">
        <f>SUM(W97:W168)</f>
        <v>0</v>
      </c>
      <c r="J169">
        <f>SUM(X97:X168)</f>
        <v>0</v>
      </c>
    </row>
    <row r="170" spans="1:29" hidden="1" x14ac:dyDescent="0.2">
      <c r="A170" t="s">
        <v>1248</v>
      </c>
      <c r="I170">
        <f>SUM(Y97:Y169)</f>
        <v>0</v>
      </c>
      <c r="J170">
        <f>SUM(Z97:Z169)</f>
        <v>0</v>
      </c>
    </row>
    <row r="172" spans="1:29" ht="16.5" x14ac:dyDescent="0.25">
      <c r="A172" s="48" t="str">
        <f>CONCATENATE("Подраздел: ",IF(Source!G170&lt;&gt;"Новый подраздел", Source!G170, ""))</f>
        <v>Подраздел: Расчистка стен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</row>
    <row r="173" spans="1:29" ht="42.75" x14ac:dyDescent="0.2">
      <c r="A173" s="25">
        <v>11</v>
      </c>
      <c r="B173" s="25" t="str">
        <f>Source!F174</f>
        <v>6.62-31-1</v>
      </c>
      <c r="C173" s="25" t="s">
        <v>149</v>
      </c>
      <c r="D173" s="26" t="str">
        <f>Source!H174</f>
        <v>1 м2 поверхности</v>
      </c>
      <c r="E173" s="12">
        <f>Source!I174</f>
        <v>86.01</v>
      </c>
      <c r="F173" s="28"/>
      <c r="G173" s="27"/>
      <c r="H173" s="12"/>
      <c r="I173" s="28"/>
      <c r="J173" s="12"/>
      <c r="K173" s="28"/>
      <c r="Q173">
        <f>Source!X174</f>
        <v>527.24</v>
      </c>
      <c r="R173">
        <f>Source!X175</f>
        <v>14918.1</v>
      </c>
      <c r="S173">
        <f>Source!Y174</f>
        <v>337.43</v>
      </c>
      <c r="T173">
        <f>Source!Y175</f>
        <v>7369.18</v>
      </c>
      <c r="U173">
        <f>ROUND((175/100)*ROUND(Source!R174, 2), 2)</f>
        <v>0</v>
      </c>
      <c r="V173">
        <f>ROUND((160/100)*ROUND(Source!R175, 2), 2)</f>
        <v>0</v>
      </c>
      <c r="AC173">
        <v>0</v>
      </c>
    </row>
    <row r="174" spans="1:29" ht="14.25" x14ac:dyDescent="0.2">
      <c r="A174" s="25"/>
      <c r="B174" s="25"/>
      <c r="C174" s="25" t="s">
        <v>1249</v>
      </c>
      <c r="D174" s="26"/>
      <c r="E174" s="12"/>
      <c r="F174" s="28">
        <f>Source!AO174</f>
        <v>6.13</v>
      </c>
      <c r="G174" s="27" t="str">
        <f>Source!DG174</f>
        <v/>
      </c>
      <c r="H174" s="12">
        <f>Source!AV175</f>
        <v>1</v>
      </c>
      <c r="I174" s="28">
        <f>Source!S174</f>
        <v>527.24</v>
      </c>
      <c r="J174" s="12">
        <f>IF(Source!BA175&lt;&gt; 0, Source!BA175, 1)</f>
        <v>34.090000000000003</v>
      </c>
      <c r="K174" s="28">
        <f>Source!S175</f>
        <v>17973.61</v>
      </c>
    </row>
    <row r="175" spans="1:29" ht="14.25" x14ac:dyDescent="0.2">
      <c r="A175" s="25"/>
      <c r="B175" s="25"/>
      <c r="C175" s="25" t="s">
        <v>1250</v>
      </c>
      <c r="D175" s="26" t="s">
        <v>1251</v>
      </c>
      <c r="E175" s="12">
        <f>Source!DN175</f>
        <v>100</v>
      </c>
      <c r="F175" s="28"/>
      <c r="G175" s="27"/>
      <c r="H175" s="12"/>
      <c r="I175" s="28">
        <f>SUM(Q173:Q174)</f>
        <v>527.24</v>
      </c>
      <c r="J175" s="12">
        <f>Source!BZ175</f>
        <v>83</v>
      </c>
      <c r="K175" s="28">
        <f>SUM(R173:R174)</f>
        <v>14918.1</v>
      </c>
    </row>
    <row r="176" spans="1:29" ht="14.25" x14ac:dyDescent="0.2">
      <c r="A176" s="25"/>
      <c r="B176" s="25"/>
      <c r="C176" s="25" t="s">
        <v>1252</v>
      </c>
      <c r="D176" s="26" t="s">
        <v>1251</v>
      </c>
      <c r="E176" s="12">
        <f>Source!DO175</f>
        <v>64</v>
      </c>
      <c r="F176" s="28"/>
      <c r="G176" s="27"/>
      <c r="H176" s="12"/>
      <c r="I176" s="28">
        <f>SUM(S173:S175)</f>
        <v>337.43</v>
      </c>
      <c r="J176" s="12">
        <f>Source!CA175</f>
        <v>41</v>
      </c>
      <c r="K176" s="28">
        <f>SUM(T173:T175)</f>
        <v>7369.18</v>
      </c>
    </row>
    <row r="177" spans="1:29" ht="14.25" x14ac:dyDescent="0.2">
      <c r="A177" s="31"/>
      <c r="B177" s="31"/>
      <c r="C177" s="31" t="s">
        <v>1253</v>
      </c>
      <c r="D177" s="32" t="s">
        <v>1254</v>
      </c>
      <c r="E177" s="33">
        <f>Source!AQ174</f>
        <v>0.6</v>
      </c>
      <c r="F177" s="34"/>
      <c r="G177" s="35" t="str">
        <f>Source!DI174</f>
        <v/>
      </c>
      <c r="H177" s="33">
        <f>Source!AV175</f>
        <v>1</v>
      </c>
      <c r="I177" s="34">
        <f>Source!U174</f>
        <v>51.606000000000002</v>
      </c>
      <c r="J177" s="33"/>
      <c r="K177" s="34"/>
    </row>
    <row r="178" spans="1:29" ht="15" x14ac:dyDescent="0.25">
      <c r="C178" s="21" t="s">
        <v>1255</v>
      </c>
      <c r="H178" s="47">
        <f>I174+I175+I176+0-0-0</f>
        <v>1391.91</v>
      </c>
      <c r="I178" s="47"/>
      <c r="J178" s="47">
        <f>K174+K175+K176+0-0-0</f>
        <v>40260.89</v>
      </c>
      <c r="K178" s="47"/>
    </row>
    <row r="179" spans="1:29" ht="15" x14ac:dyDescent="0.25">
      <c r="C179" s="21" t="s">
        <v>1256</v>
      </c>
      <c r="H179" s="44">
        <f>0+0</f>
        <v>0</v>
      </c>
      <c r="I179" s="44"/>
      <c r="J179" s="44">
        <f>0+0</f>
        <v>0</v>
      </c>
      <c r="K179" s="44"/>
    </row>
    <row r="180" spans="1:29" ht="15" x14ac:dyDescent="0.25">
      <c r="H180" s="44"/>
      <c r="I180" s="44"/>
      <c r="J180" s="44"/>
      <c r="K180" s="44"/>
      <c r="O180" s="36">
        <f>I174+I175+I176+0</f>
        <v>1391.91</v>
      </c>
      <c r="P180" s="36">
        <f>K174+K175+K176+0</f>
        <v>40260.89</v>
      </c>
    </row>
    <row r="183" spans="1:29" ht="15" x14ac:dyDescent="0.25">
      <c r="A183" s="46" t="str">
        <f>CONCATENATE("Итого по подразделу: ",IF(Source!G177&lt;&gt;"Новый подраздел", Source!G177, ""))</f>
        <v>Итого по подразделу: Расчистка стен</v>
      </c>
      <c r="B183" s="46"/>
      <c r="C183" s="46"/>
      <c r="D183" s="46"/>
      <c r="E183" s="46"/>
      <c r="F183" s="46"/>
      <c r="G183" s="46"/>
      <c r="H183" s="44">
        <f>SUM(O172:O182)</f>
        <v>1391.91</v>
      </c>
      <c r="I183" s="45"/>
      <c r="J183" s="44">
        <f>SUM(P172:P182)</f>
        <v>40260.89</v>
      </c>
      <c r="K183" s="45"/>
    </row>
    <row r="184" spans="1:29" hidden="1" x14ac:dyDescent="0.2">
      <c r="A184" t="s">
        <v>1247</v>
      </c>
      <c r="I184">
        <f>SUM(W172:W183)</f>
        <v>0</v>
      </c>
      <c r="J184">
        <f>SUM(X172:X183)</f>
        <v>0</v>
      </c>
    </row>
    <row r="185" spans="1:29" hidden="1" x14ac:dyDescent="0.2">
      <c r="A185" t="s">
        <v>1248</v>
      </c>
      <c r="I185">
        <f>SUM(Y172:Y184)</f>
        <v>0</v>
      </c>
      <c r="J185">
        <f>SUM(Z172:Z184)</f>
        <v>0</v>
      </c>
    </row>
    <row r="187" spans="1:29" ht="16.5" x14ac:dyDescent="0.25">
      <c r="A187" s="48" t="str">
        <f>CONCATENATE("Подраздел: ",IF(Source!G207&lt;&gt;"Новый подраздел", Source!G207, ""))</f>
        <v>Подраздел: Полы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</row>
    <row r="188" spans="1:29" ht="28.5" x14ac:dyDescent="0.2">
      <c r="A188" s="25">
        <v>12</v>
      </c>
      <c r="B188" s="25" t="str">
        <f>Source!F211</f>
        <v>6.57-2-8</v>
      </c>
      <c r="C188" s="25" t="s">
        <v>157</v>
      </c>
      <c r="D188" s="26" t="str">
        <f>Source!H211</f>
        <v>100 м2 покрытия</v>
      </c>
      <c r="E188" s="12">
        <f>Source!I211</f>
        <v>0.91190000000000004</v>
      </c>
      <c r="F188" s="28"/>
      <c r="G188" s="27"/>
      <c r="H188" s="12"/>
      <c r="I188" s="28"/>
      <c r="J188" s="12"/>
      <c r="K188" s="28"/>
      <c r="Q188">
        <f>Source!X211</f>
        <v>200.64</v>
      </c>
      <c r="R188">
        <f>Source!X212</f>
        <v>5984.84</v>
      </c>
      <c r="S188">
        <f>Source!Y211</f>
        <v>137.94</v>
      </c>
      <c r="T188">
        <f>Source!Y212</f>
        <v>3505.41</v>
      </c>
      <c r="U188">
        <f>ROUND((175/100)*ROUND(Source!R211, 2), 2)</f>
        <v>209.46</v>
      </c>
      <c r="V188">
        <f>ROUND((160/100)*ROUND(Source!R212, 2), 2)</f>
        <v>6528.37</v>
      </c>
      <c r="AC188">
        <v>0</v>
      </c>
    </row>
    <row r="189" spans="1:29" x14ac:dyDescent="0.2">
      <c r="C189" s="29" t="str">
        <f>"Объем: "&amp;Source!I211&amp;"=91,19/"&amp;"100"</f>
        <v>Объем: 0,9119=91,19/100</v>
      </c>
    </row>
    <row r="190" spans="1:29" ht="14.25" x14ac:dyDescent="0.2">
      <c r="A190" s="25"/>
      <c r="B190" s="25"/>
      <c r="C190" s="25" t="s">
        <v>1249</v>
      </c>
      <c r="D190" s="26"/>
      <c r="E190" s="12"/>
      <c r="F190" s="28">
        <f>Source!AO211</f>
        <v>275.02999999999997</v>
      </c>
      <c r="G190" s="27" t="str">
        <f>Source!DG211</f>
        <v/>
      </c>
      <c r="H190" s="12">
        <f>Source!AV212</f>
        <v>1</v>
      </c>
      <c r="I190" s="28">
        <f>Source!S211</f>
        <v>250.8</v>
      </c>
      <c r="J190" s="12">
        <f>IF(Source!BA212&lt;&gt; 0, Source!BA212, 1)</f>
        <v>34.090000000000003</v>
      </c>
      <c r="K190" s="28">
        <f>Source!S212</f>
        <v>8549.77</v>
      </c>
    </row>
    <row r="191" spans="1:29" ht="14.25" x14ac:dyDescent="0.2">
      <c r="A191" s="25"/>
      <c r="B191" s="25"/>
      <c r="C191" s="25" t="s">
        <v>1257</v>
      </c>
      <c r="D191" s="26"/>
      <c r="E191" s="12"/>
      <c r="F191" s="28">
        <f>Source!AM211</f>
        <v>363.79</v>
      </c>
      <c r="G191" s="27" t="str">
        <f>Source!DE211</f>
        <v/>
      </c>
      <c r="H191" s="12">
        <f>Source!AV212</f>
        <v>1</v>
      </c>
      <c r="I191" s="28">
        <f>Source!Q211</f>
        <v>331.74</v>
      </c>
      <c r="J191" s="12">
        <f>IF(Source!BB212&lt;&gt; 0, Source!BB212, 1)</f>
        <v>18.760000000000002</v>
      </c>
      <c r="K191" s="28">
        <f>Source!Q212</f>
        <v>6223.44</v>
      </c>
    </row>
    <row r="192" spans="1:29" ht="14.25" x14ac:dyDescent="0.2">
      <c r="A192" s="25"/>
      <c r="B192" s="25"/>
      <c r="C192" s="25" t="s">
        <v>1259</v>
      </c>
      <c r="D192" s="26"/>
      <c r="E192" s="12"/>
      <c r="F192" s="28">
        <f>Source!AN211</f>
        <v>131.25</v>
      </c>
      <c r="G192" s="27" t="str">
        <f>Source!DF211</f>
        <v/>
      </c>
      <c r="H192" s="12">
        <f>Source!AV212</f>
        <v>1</v>
      </c>
      <c r="I192" s="37">
        <f>Source!R211</f>
        <v>119.69</v>
      </c>
      <c r="J192" s="12">
        <f>IF(Source!BS212&lt;&gt; 0, Source!BS212, 1)</f>
        <v>34.090000000000003</v>
      </c>
      <c r="K192" s="37">
        <f>Source!R212</f>
        <v>4080.23</v>
      </c>
    </row>
    <row r="193" spans="1:29" ht="28.5" x14ac:dyDescent="0.2">
      <c r="A193" s="25" t="s">
        <v>162</v>
      </c>
      <c r="B193" s="25" t="str">
        <f>Source!F213</f>
        <v>9999990001</v>
      </c>
      <c r="C193" s="25" t="s">
        <v>84</v>
      </c>
      <c r="D193" s="26" t="str">
        <f>Source!H213</f>
        <v>т</v>
      </c>
      <c r="E193" s="12">
        <f>Source!I213</f>
        <v>6.0185399999999998</v>
      </c>
      <c r="F193" s="28">
        <f>Source!AK213</f>
        <v>0</v>
      </c>
      <c r="G193" s="30" t="s">
        <v>3</v>
      </c>
      <c r="H193" s="12">
        <f>Source!AW214</f>
        <v>1</v>
      </c>
      <c r="I193" s="28">
        <f>Source!O213</f>
        <v>0</v>
      </c>
      <c r="J193" s="12">
        <f>IF(Source!BC214&lt;&gt; 0, Source!BC214, 1)</f>
        <v>9.64</v>
      </c>
      <c r="K193" s="28">
        <f>Source!O214</f>
        <v>0</v>
      </c>
      <c r="Q193">
        <f>Source!X213</f>
        <v>0</v>
      </c>
      <c r="R193">
        <f>Source!X214</f>
        <v>0</v>
      </c>
      <c r="S193">
        <f>Source!Y213</f>
        <v>0</v>
      </c>
      <c r="T193">
        <f>Source!Y214</f>
        <v>0</v>
      </c>
      <c r="U193">
        <f>ROUND((175/100)*ROUND(Source!R213, 2), 2)</f>
        <v>0</v>
      </c>
      <c r="V193">
        <f>ROUND((160/100)*ROUND(Source!R214, 2), 2)</f>
        <v>0</v>
      </c>
      <c r="AC193">
        <v>3</v>
      </c>
    </row>
    <row r="194" spans="1:29" ht="14.25" x14ac:dyDescent="0.2">
      <c r="A194" s="25"/>
      <c r="B194" s="25"/>
      <c r="C194" s="25" t="s">
        <v>1250</v>
      </c>
      <c r="D194" s="26" t="s">
        <v>1251</v>
      </c>
      <c r="E194" s="12">
        <f>Source!DN212</f>
        <v>80</v>
      </c>
      <c r="F194" s="28"/>
      <c r="G194" s="27"/>
      <c r="H194" s="12"/>
      <c r="I194" s="28">
        <f>SUM(Q188:Q193)</f>
        <v>200.64</v>
      </c>
      <c r="J194" s="12">
        <f>Source!BZ212</f>
        <v>70</v>
      </c>
      <c r="K194" s="28">
        <f>SUM(R188:R193)</f>
        <v>5984.84</v>
      </c>
    </row>
    <row r="195" spans="1:29" ht="14.25" x14ac:dyDescent="0.2">
      <c r="A195" s="25"/>
      <c r="B195" s="25"/>
      <c r="C195" s="25" t="s">
        <v>1252</v>
      </c>
      <c r="D195" s="26" t="s">
        <v>1251</v>
      </c>
      <c r="E195" s="12">
        <f>Source!DO212</f>
        <v>55</v>
      </c>
      <c r="F195" s="28"/>
      <c r="G195" s="27"/>
      <c r="H195" s="12"/>
      <c r="I195" s="28">
        <f>SUM(S188:S194)</f>
        <v>137.94</v>
      </c>
      <c r="J195" s="12">
        <f>Source!CA212</f>
        <v>41</v>
      </c>
      <c r="K195" s="28">
        <f>SUM(T188:T194)</f>
        <v>3505.41</v>
      </c>
    </row>
    <row r="196" spans="1:29" ht="14.25" x14ac:dyDescent="0.2">
      <c r="A196" s="25"/>
      <c r="B196" s="25"/>
      <c r="C196" s="25" t="s">
        <v>1260</v>
      </c>
      <c r="D196" s="26" t="s">
        <v>1251</v>
      </c>
      <c r="E196" s="12">
        <f>175</f>
        <v>175</v>
      </c>
      <c r="F196" s="28"/>
      <c r="G196" s="27"/>
      <c r="H196" s="12"/>
      <c r="I196" s="28">
        <f>SUM(U188:U195)</f>
        <v>209.46</v>
      </c>
      <c r="J196" s="12">
        <f>160</f>
        <v>160</v>
      </c>
      <c r="K196" s="28">
        <f>SUM(V188:V195)</f>
        <v>6528.37</v>
      </c>
    </row>
    <row r="197" spans="1:29" ht="14.25" x14ac:dyDescent="0.2">
      <c r="A197" s="31"/>
      <c r="B197" s="31"/>
      <c r="C197" s="31" t="s">
        <v>1253</v>
      </c>
      <c r="D197" s="32" t="s">
        <v>1254</v>
      </c>
      <c r="E197" s="33">
        <f>Source!AQ211</f>
        <v>24.6</v>
      </c>
      <c r="F197" s="34"/>
      <c r="G197" s="35" t="str">
        <f>Source!DI211</f>
        <v/>
      </c>
      <c r="H197" s="33">
        <f>Source!AV212</f>
        <v>1</v>
      </c>
      <c r="I197" s="34">
        <f>Source!U211</f>
        <v>22.432740000000003</v>
      </c>
      <c r="J197" s="33"/>
      <c r="K197" s="34"/>
    </row>
    <row r="198" spans="1:29" ht="15" x14ac:dyDescent="0.25">
      <c r="C198" s="21" t="s">
        <v>1255</v>
      </c>
      <c r="H198" s="47">
        <f>I190+I191+I194+I195+I196+SUM(I193:I193)-SUMIF(AC193:AC193, 5, I193:I193)-SUMIF(AC193:AC193, 6, I193:I193)</f>
        <v>1130.58</v>
      </c>
      <c r="I198" s="47"/>
      <c r="J198" s="47">
        <f>K190+K191+K194+K195+K196+SUM(K193:K193)-SUMIF(AC193:AC193, 5, K193:K193)-SUMIF(AC193:AC193, 6, K193:K193)</f>
        <v>30791.829999999998</v>
      </c>
      <c r="K198" s="47"/>
    </row>
    <row r="199" spans="1:29" ht="15" x14ac:dyDescent="0.25">
      <c r="C199" s="21" t="s">
        <v>1256</v>
      </c>
      <c r="H199" s="44">
        <f>SUMIF(AC193:AC193, 5, I193:I193)+SUMIF(AC193:AC193, 6, I193:I193)</f>
        <v>0</v>
      </c>
      <c r="I199" s="44"/>
      <c r="J199" s="44">
        <f>SUMIF(AC193:AC193, 5, K193:K193)+SUMIF(AC193:AC193, 6, K193:K193)</f>
        <v>0</v>
      </c>
      <c r="K199" s="44"/>
    </row>
    <row r="200" spans="1:29" ht="15" x14ac:dyDescent="0.25">
      <c r="H200" s="44"/>
      <c r="I200" s="44"/>
      <c r="J200" s="44"/>
      <c r="K200" s="44"/>
      <c r="O200" s="36">
        <f>I190+I191+I194+I195+I196+SUM(I193:I193)</f>
        <v>1130.58</v>
      </c>
      <c r="P200" s="36">
        <f>K190+K191+K194+K195+K196+SUM(K193:K193)</f>
        <v>30791.829999999998</v>
      </c>
    </row>
    <row r="202" spans="1:29" ht="42.75" x14ac:dyDescent="0.2">
      <c r="A202" s="25">
        <v>13</v>
      </c>
      <c r="B202" s="25" t="str">
        <f>Source!F215</f>
        <v>6.57-2-16</v>
      </c>
      <c r="C202" s="25" t="s">
        <v>165</v>
      </c>
      <c r="D202" s="26" t="str">
        <f>Source!H215</f>
        <v>100 м2 покрытия</v>
      </c>
      <c r="E202" s="12">
        <f>Source!I215</f>
        <v>0.91190000000000004</v>
      </c>
      <c r="F202" s="28"/>
      <c r="G202" s="27"/>
      <c r="H202" s="12"/>
      <c r="I202" s="28"/>
      <c r="J202" s="12"/>
      <c r="K202" s="28"/>
      <c r="Q202">
        <f>Source!X215</f>
        <v>587.23</v>
      </c>
      <c r="R202">
        <f>Source!X216</f>
        <v>17516.39</v>
      </c>
      <c r="S202">
        <f>Source!Y215</f>
        <v>403.72</v>
      </c>
      <c r="T202">
        <f>Source!Y216</f>
        <v>10259.6</v>
      </c>
      <c r="U202">
        <f>ROUND((175/100)*ROUND(Source!R215, 2), 2)</f>
        <v>0</v>
      </c>
      <c r="V202">
        <f>ROUND((160/100)*ROUND(Source!R216, 2), 2)</f>
        <v>0</v>
      </c>
      <c r="AC202">
        <v>0</v>
      </c>
    </row>
    <row r="203" spans="1:29" x14ac:dyDescent="0.2">
      <c r="C203" s="29" t="str">
        <f>"Объем: "&amp;Source!I215&amp;"=91,19/"&amp;"100"</f>
        <v>Объем: 0,9119=91,19/100</v>
      </c>
    </row>
    <row r="204" spans="1:29" ht="14.25" x14ac:dyDescent="0.2">
      <c r="A204" s="25"/>
      <c r="B204" s="25"/>
      <c r="C204" s="25" t="s">
        <v>1249</v>
      </c>
      <c r="D204" s="26"/>
      <c r="E204" s="12"/>
      <c r="F204" s="28">
        <f>Source!AO215</f>
        <v>33.54</v>
      </c>
      <c r="G204" s="27" t="str">
        <f>Source!DG215</f>
        <v>)*24</v>
      </c>
      <c r="H204" s="12">
        <f>Source!AV216</f>
        <v>1</v>
      </c>
      <c r="I204" s="28">
        <f>Source!S215</f>
        <v>734.04</v>
      </c>
      <c r="J204" s="12">
        <f>IF(Source!BA216&lt;&gt; 0, Source!BA216, 1)</f>
        <v>34.090000000000003</v>
      </c>
      <c r="K204" s="28">
        <f>Source!S216</f>
        <v>25023.42</v>
      </c>
    </row>
    <row r="205" spans="1:29" ht="28.5" x14ac:dyDescent="0.2">
      <c r="A205" s="25" t="s">
        <v>168</v>
      </c>
      <c r="B205" s="25" t="str">
        <f>Source!F217</f>
        <v>9999990001</v>
      </c>
      <c r="C205" s="25" t="s">
        <v>84</v>
      </c>
      <c r="D205" s="26" t="str">
        <f>Source!H217</f>
        <v>т</v>
      </c>
      <c r="E205" s="12">
        <f>Source!I217</f>
        <v>1.037542</v>
      </c>
      <c r="F205" s="28">
        <f>Source!AK217</f>
        <v>0</v>
      </c>
      <c r="G205" s="30" t="s">
        <v>3</v>
      </c>
      <c r="H205" s="12">
        <f>Source!AW218</f>
        <v>1</v>
      </c>
      <c r="I205" s="28">
        <f>Source!O217</f>
        <v>0</v>
      </c>
      <c r="J205" s="12">
        <f>IF(Source!BC218&lt;&gt; 0, Source!BC218, 1)</f>
        <v>9.64</v>
      </c>
      <c r="K205" s="28">
        <f>Source!O218</f>
        <v>0</v>
      </c>
      <c r="Q205">
        <f>Source!X217</f>
        <v>0</v>
      </c>
      <c r="R205">
        <f>Source!X218</f>
        <v>0</v>
      </c>
      <c r="S205">
        <f>Source!Y217</f>
        <v>0</v>
      </c>
      <c r="T205">
        <f>Source!Y218</f>
        <v>0</v>
      </c>
      <c r="U205">
        <f>ROUND((175/100)*ROUND(Source!R217, 2), 2)</f>
        <v>0</v>
      </c>
      <c r="V205">
        <f>ROUND((160/100)*ROUND(Source!R218, 2), 2)</f>
        <v>0</v>
      </c>
      <c r="AC205">
        <v>3</v>
      </c>
    </row>
    <row r="206" spans="1:29" ht="14.25" x14ac:dyDescent="0.2">
      <c r="A206" s="25"/>
      <c r="B206" s="25"/>
      <c r="C206" s="25" t="s">
        <v>1250</v>
      </c>
      <c r="D206" s="26" t="s">
        <v>1251</v>
      </c>
      <c r="E206" s="12">
        <f>Source!DN216</f>
        <v>80</v>
      </c>
      <c r="F206" s="28"/>
      <c r="G206" s="27"/>
      <c r="H206" s="12"/>
      <c r="I206" s="28">
        <f>SUM(Q202:Q205)</f>
        <v>587.23</v>
      </c>
      <c r="J206" s="12">
        <f>Source!BZ216</f>
        <v>70</v>
      </c>
      <c r="K206" s="28">
        <f>SUM(R202:R205)</f>
        <v>17516.39</v>
      </c>
    </row>
    <row r="207" spans="1:29" ht="14.25" x14ac:dyDescent="0.2">
      <c r="A207" s="25"/>
      <c r="B207" s="25"/>
      <c r="C207" s="25" t="s">
        <v>1252</v>
      </c>
      <c r="D207" s="26" t="s">
        <v>1251</v>
      </c>
      <c r="E207" s="12">
        <f>Source!DO216</f>
        <v>55</v>
      </c>
      <c r="F207" s="28"/>
      <c r="G207" s="27"/>
      <c r="H207" s="12"/>
      <c r="I207" s="28">
        <f>SUM(S202:S206)</f>
        <v>403.72</v>
      </c>
      <c r="J207" s="12">
        <f>Source!CA216</f>
        <v>41</v>
      </c>
      <c r="K207" s="28">
        <f>SUM(T202:T206)</f>
        <v>10259.6</v>
      </c>
    </row>
    <row r="208" spans="1:29" ht="14.25" x14ac:dyDescent="0.2">
      <c r="A208" s="31"/>
      <c r="B208" s="31"/>
      <c r="C208" s="31" t="s">
        <v>1253</v>
      </c>
      <c r="D208" s="32" t="s">
        <v>1254</v>
      </c>
      <c r="E208" s="33">
        <f>Source!AQ215</f>
        <v>3</v>
      </c>
      <c r="F208" s="34"/>
      <c r="G208" s="35" t="str">
        <f>Source!DI215</f>
        <v>)*24</v>
      </c>
      <c r="H208" s="33">
        <f>Source!AV216</f>
        <v>1</v>
      </c>
      <c r="I208" s="34">
        <f>Source!U215</f>
        <v>65.656800000000004</v>
      </c>
      <c r="J208" s="33"/>
      <c r="K208" s="34"/>
    </row>
    <row r="209" spans="1:29" ht="15" x14ac:dyDescent="0.25">
      <c r="C209" s="21" t="s">
        <v>1255</v>
      </c>
      <c r="H209" s="47">
        <f>I204+I206+I207+SUM(I205:I205)-SUMIF(AC205:AC205, 5, I205:I205)-SUMIF(AC205:AC205, 6, I205:I205)</f>
        <v>1724.99</v>
      </c>
      <c r="I209" s="47"/>
      <c r="J209" s="47">
        <f>K204+K206+K207+SUM(K205:K205)-SUMIF(AC205:AC205, 5, K205:K205)-SUMIF(AC205:AC205, 6, K205:K205)</f>
        <v>52799.409999999996</v>
      </c>
      <c r="K209" s="47"/>
    </row>
    <row r="210" spans="1:29" ht="15" x14ac:dyDescent="0.25">
      <c r="C210" s="21" t="s">
        <v>1256</v>
      </c>
      <c r="H210" s="44">
        <f>SUMIF(AC205:AC205, 5, I205:I205)+SUMIF(AC205:AC205, 6, I205:I205)</f>
        <v>0</v>
      </c>
      <c r="I210" s="44"/>
      <c r="J210" s="44">
        <f>SUMIF(AC205:AC205, 5, K205:K205)+SUMIF(AC205:AC205, 6, K205:K205)</f>
        <v>0</v>
      </c>
      <c r="K210" s="44"/>
    </row>
    <row r="211" spans="1:29" ht="15" x14ac:dyDescent="0.25">
      <c r="H211" s="44"/>
      <c r="I211" s="44"/>
      <c r="J211" s="44"/>
      <c r="K211" s="44"/>
      <c r="O211" s="36">
        <f>I204+I206+I207+SUM(I205:I205)</f>
        <v>1724.99</v>
      </c>
      <c r="P211" s="36">
        <f>K204+K206+K207+SUM(K205:K205)</f>
        <v>52799.409999999996</v>
      </c>
    </row>
    <row r="214" spans="1:29" ht="15" x14ac:dyDescent="0.25">
      <c r="A214" s="46" t="str">
        <f>CONCATENATE("Итого по подразделу: ",IF(Source!G220&lt;&gt;"Новый подраздел", Source!G220, ""))</f>
        <v>Итого по подразделу: Полы</v>
      </c>
      <c r="B214" s="46"/>
      <c r="C214" s="46"/>
      <c r="D214" s="46"/>
      <c r="E214" s="46"/>
      <c r="F214" s="46"/>
      <c r="G214" s="46"/>
      <c r="H214" s="44">
        <f>SUM(O187:O213)</f>
        <v>2855.5699999999997</v>
      </c>
      <c r="I214" s="45"/>
      <c r="J214" s="44">
        <f>SUM(P187:P213)</f>
        <v>83591.239999999991</v>
      </c>
      <c r="K214" s="45"/>
    </row>
    <row r="215" spans="1:29" hidden="1" x14ac:dyDescent="0.2">
      <c r="A215" t="s">
        <v>1247</v>
      </c>
      <c r="I215">
        <f>SUM(W187:W214)</f>
        <v>0</v>
      </c>
      <c r="J215">
        <f>SUM(X187:X214)</f>
        <v>0</v>
      </c>
    </row>
    <row r="216" spans="1:29" hidden="1" x14ac:dyDescent="0.2">
      <c r="A216" t="s">
        <v>1248</v>
      </c>
      <c r="I216">
        <f>SUM(Y187:Y215)</f>
        <v>0</v>
      </c>
      <c r="J216">
        <f>SUM(Z187:Z215)</f>
        <v>0</v>
      </c>
    </row>
    <row r="218" spans="1:29" ht="15" x14ac:dyDescent="0.25">
      <c r="A218" s="46" t="str">
        <f>CONCATENATE("Итого по разделу: ",IF(Source!G250&lt;&gt;"Новый раздел", Source!G250, ""))</f>
        <v>Итого по разделу: Демонтажные работы</v>
      </c>
      <c r="B218" s="46"/>
      <c r="C218" s="46"/>
      <c r="D218" s="46"/>
      <c r="E218" s="46"/>
      <c r="F218" s="46"/>
      <c r="G218" s="46"/>
      <c r="H218" s="44">
        <f>SUM(O44:O217)</f>
        <v>9745.02</v>
      </c>
      <c r="I218" s="45"/>
      <c r="J218" s="44">
        <f>SUM(P44:P217)</f>
        <v>283675.64</v>
      </c>
      <c r="K218" s="45"/>
    </row>
    <row r="219" spans="1:29" hidden="1" x14ac:dyDescent="0.2">
      <c r="A219" t="s">
        <v>1247</v>
      </c>
      <c r="I219">
        <f>SUM(W44:W218)</f>
        <v>0</v>
      </c>
      <c r="J219">
        <f>SUM(X44:X218)</f>
        <v>0</v>
      </c>
    </row>
    <row r="220" spans="1:29" hidden="1" x14ac:dyDescent="0.2">
      <c r="A220" t="s">
        <v>1248</v>
      </c>
      <c r="I220">
        <f>SUM(Y44:Y219)</f>
        <v>0</v>
      </c>
      <c r="J220">
        <f>SUM(Z44:Z219)</f>
        <v>0</v>
      </c>
    </row>
    <row r="222" spans="1:29" ht="16.5" x14ac:dyDescent="0.25">
      <c r="A222" s="48" t="str">
        <f>CONCATENATE("Раздел: ",IF(Source!G280&lt;&gt;"Новый раздел", Source!G280, ""))</f>
        <v>Раздел: Потолки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</row>
    <row r="223" spans="1:29" ht="42.75" x14ac:dyDescent="0.2">
      <c r="A223" s="25">
        <v>14</v>
      </c>
      <c r="B223" s="25" t="str">
        <f>Source!F284</f>
        <v>6.62-31-1</v>
      </c>
      <c r="C223" s="25" t="s">
        <v>149</v>
      </c>
      <c r="D223" s="26" t="str">
        <f>Source!H284</f>
        <v>1 м2 поверхности</v>
      </c>
      <c r="E223" s="12">
        <f>Source!I284</f>
        <v>91.9</v>
      </c>
      <c r="F223" s="28"/>
      <c r="G223" s="27"/>
      <c r="H223" s="12"/>
      <c r="I223" s="28"/>
      <c r="J223" s="12"/>
      <c r="K223" s="28"/>
      <c r="Q223">
        <f>Source!X284</f>
        <v>563.35</v>
      </c>
      <c r="R223">
        <f>Source!X285</f>
        <v>15939.82</v>
      </c>
      <c r="S223">
        <f>Source!Y284</f>
        <v>360.54</v>
      </c>
      <c r="T223">
        <f>Source!Y285</f>
        <v>7873.89</v>
      </c>
      <c r="U223">
        <f>ROUND((175/100)*ROUND(Source!R284, 2), 2)</f>
        <v>0</v>
      </c>
      <c r="V223">
        <f>ROUND((160/100)*ROUND(Source!R285, 2), 2)</f>
        <v>0</v>
      </c>
      <c r="AC223">
        <v>0</v>
      </c>
    </row>
    <row r="224" spans="1:29" ht="14.25" x14ac:dyDescent="0.2">
      <c r="A224" s="25"/>
      <c r="B224" s="25"/>
      <c r="C224" s="25" t="s">
        <v>1249</v>
      </c>
      <c r="D224" s="26"/>
      <c r="E224" s="12"/>
      <c r="F224" s="28">
        <f>Source!AO284</f>
        <v>6.13</v>
      </c>
      <c r="G224" s="27" t="str">
        <f>Source!DG284</f>
        <v/>
      </c>
      <c r="H224" s="12">
        <f>Source!AV285</f>
        <v>1</v>
      </c>
      <c r="I224" s="28">
        <f>Source!S284</f>
        <v>563.35</v>
      </c>
      <c r="J224" s="12">
        <f>IF(Source!BA285&lt;&gt; 0, Source!BA285, 1)</f>
        <v>34.090000000000003</v>
      </c>
      <c r="K224" s="28">
        <f>Source!S285</f>
        <v>19204.599999999999</v>
      </c>
    </row>
    <row r="225" spans="1:29" ht="14.25" x14ac:dyDescent="0.2">
      <c r="A225" s="25"/>
      <c r="B225" s="25"/>
      <c r="C225" s="25" t="s">
        <v>1250</v>
      </c>
      <c r="D225" s="26" t="s">
        <v>1251</v>
      </c>
      <c r="E225" s="12">
        <f>Source!DN285</f>
        <v>100</v>
      </c>
      <c r="F225" s="28"/>
      <c r="G225" s="27"/>
      <c r="H225" s="12"/>
      <c r="I225" s="28">
        <f>SUM(Q223:Q224)</f>
        <v>563.35</v>
      </c>
      <c r="J225" s="12">
        <f>Source!BZ285</f>
        <v>83</v>
      </c>
      <c r="K225" s="28">
        <f>SUM(R223:R224)</f>
        <v>15939.82</v>
      </c>
    </row>
    <row r="226" spans="1:29" ht="14.25" x14ac:dyDescent="0.2">
      <c r="A226" s="25"/>
      <c r="B226" s="25"/>
      <c r="C226" s="25" t="s">
        <v>1252</v>
      </c>
      <c r="D226" s="26" t="s">
        <v>1251</v>
      </c>
      <c r="E226" s="12">
        <f>Source!DO285</f>
        <v>64</v>
      </c>
      <c r="F226" s="28"/>
      <c r="G226" s="27"/>
      <c r="H226" s="12"/>
      <c r="I226" s="28">
        <f>SUM(S223:S225)</f>
        <v>360.54</v>
      </c>
      <c r="J226" s="12">
        <f>Source!CA285</f>
        <v>41</v>
      </c>
      <c r="K226" s="28">
        <f>SUM(T223:T225)</f>
        <v>7873.89</v>
      </c>
    </row>
    <row r="227" spans="1:29" ht="14.25" x14ac:dyDescent="0.2">
      <c r="A227" s="31"/>
      <c r="B227" s="31"/>
      <c r="C227" s="31" t="s">
        <v>1253</v>
      </c>
      <c r="D227" s="32" t="s">
        <v>1254</v>
      </c>
      <c r="E227" s="33">
        <f>Source!AQ284</f>
        <v>0.6</v>
      </c>
      <c r="F227" s="34"/>
      <c r="G227" s="35" t="str">
        <f>Source!DI284</f>
        <v/>
      </c>
      <c r="H227" s="33">
        <f>Source!AV285</f>
        <v>1</v>
      </c>
      <c r="I227" s="34">
        <f>Source!U284</f>
        <v>55.14</v>
      </c>
      <c r="J227" s="33"/>
      <c r="K227" s="34"/>
    </row>
    <row r="228" spans="1:29" ht="15" x14ac:dyDescent="0.25">
      <c r="C228" s="21" t="s">
        <v>1255</v>
      </c>
      <c r="H228" s="47">
        <f>I224+I225+I226+0-0-0</f>
        <v>1487.24</v>
      </c>
      <c r="I228" s="47"/>
      <c r="J228" s="47">
        <f>K224+K225+K226+0-0-0</f>
        <v>43018.31</v>
      </c>
      <c r="K228" s="47"/>
    </row>
    <row r="229" spans="1:29" ht="15" x14ac:dyDescent="0.25">
      <c r="C229" s="21" t="s">
        <v>1256</v>
      </c>
      <c r="H229" s="44">
        <f>0+0</f>
        <v>0</v>
      </c>
      <c r="I229" s="44"/>
      <c r="J229" s="44">
        <f>0+0</f>
        <v>0</v>
      </c>
      <c r="K229" s="44"/>
    </row>
    <row r="230" spans="1:29" ht="15" x14ac:dyDescent="0.25">
      <c r="H230" s="44"/>
      <c r="I230" s="44"/>
      <c r="J230" s="44"/>
      <c r="K230" s="44"/>
      <c r="O230" s="36">
        <f>I224+I225+I226+0</f>
        <v>1487.24</v>
      </c>
      <c r="P230" s="36">
        <f>K224+K225+K226+0</f>
        <v>43018.31</v>
      </c>
    </row>
    <row r="233" spans="1:29" ht="15" x14ac:dyDescent="0.25">
      <c r="A233" s="46" t="str">
        <f>CONCATENATE("Итого по разделу: ",IF(Source!G287&lt;&gt;"Новый раздел", Source!G287, ""))</f>
        <v>Итого по разделу: Потолки</v>
      </c>
      <c r="B233" s="46"/>
      <c r="C233" s="46"/>
      <c r="D233" s="46"/>
      <c r="E233" s="46"/>
      <c r="F233" s="46"/>
      <c r="G233" s="46"/>
      <c r="H233" s="44">
        <f>SUM(O222:O232)</f>
        <v>1487.24</v>
      </c>
      <c r="I233" s="45"/>
      <c r="J233" s="44">
        <f>SUM(P222:P232)</f>
        <v>43018.31</v>
      </c>
      <c r="K233" s="45"/>
    </row>
    <row r="234" spans="1:29" hidden="1" x14ac:dyDescent="0.2">
      <c r="A234" t="s">
        <v>1247</v>
      </c>
      <c r="I234">
        <f>SUM(W222:W233)</f>
        <v>0</v>
      </c>
      <c r="J234">
        <f>SUM(X222:X233)</f>
        <v>0</v>
      </c>
    </row>
    <row r="235" spans="1:29" hidden="1" x14ac:dyDescent="0.2">
      <c r="A235" t="s">
        <v>1248</v>
      </c>
      <c r="I235">
        <f>SUM(Y222:Y234)</f>
        <v>0</v>
      </c>
      <c r="J235">
        <f>SUM(Z222:Z234)</f>
        <v>0</v>
      </c>
    </row>
    <row r="237" spans="1:29" ht="16.5" x14ac:dyDescent="0.25">
      <c r="A237" s="48" t="str">
        <f>CONCATENATE("Раздел: ",IF(Source!G317&lt;&gt;"Новый раздел", Source!G317, ""))</f>
        <v>Раздел: Конструктивные решения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</row>
    <row r="238" spans="1:29" ht="57" x14ac:dyDescent="0.2">
      <c r="A238" s="25">
        <v>15</v>
      </c>
      <c r="B238" s="25" t="str">
        <f>Source!F321</f>
        <v>3.6-78-4</v>
      </c>
      <c r="C238" s="25" t="s">
        <v>174</v>
      </c>
      <c r="D238" s="26" t="str">
        <f>Source!H321</f>
        <v>100 м2</v>
      </c>
      <c r="E238" s="12">
        <f>Source!I321</f>
        <v>0.47499999999999998</v>
      </c>
      <c r="F238" s="28"/>
      <c r="G238" s="27"/>
      <c r="H238" s="12"/>
      <c r="I238" s="28"/>
      <c r="J238" s="12"/>
      <c r="K238" s="28"/>
      <c r="Q238">
        <f>Source!X321</f>
        <v>454.84</v>
      </c>
      <c r="R238">
        <f>Source!X322</f>
        <v>12769.09</v>
      </c>
      <c r="S238">
        <f>Source!Y321</f>
        <v>374.57</v>
      </c>
      <c r="T238">
        <f>Source!Y322</f>
        <v>7479.04</v>
      </c>
      <c r="U238">
        <f>ROUND((175/100)*ROUND(Source!R321, 2), 2)</f>
        <v>30.78</v>
      </c>
      <c r="V238">
        <f>ROUND((160/100)*ROUND(Source!R322, 2), 2)</f>
        <v>959.42</v>
      </c>
      <c r="AC238">
        <v>0</v>
      </c>
    </row>
    <row r="239" spans="1:29" x14ac:dyDescent="0.2">
      <c r="C239" s="29" t="str">
        <f>"Объем: "&amp;Source!I321&amp;"=47,5/"&amp;"100"</f>
        <v>Объем: 0,475=47,5/100</v>
      </c>
    </row>
    <row r="240" spans="1:29" ht="14.25" x14ac:dyDescent="0.2">
      <c r="A240" s="25"/>
      <c r="B240" s="25"/>
      <c r="C240" s="25" t="s">
        <v>1249</v>
      </c>
      <c r="D240" s="26"/>
      <c r="E240" s="12"/>
      <c r="F240" s="28">
        <f>Source!AO321</f>
        <v>979.59</v>
      </c>
      <c r="G240" s="27" t="str">
        <f>Source!DG321</f>
        <v>)*1,15</v>
      </c>
      <c r="H240" s="12">
        <f>Source!AV322</f>
        <v>1</v>
      </c>
      <c r="I240" s="28">
        <f>Source!S321</f>
        <v>535.1</v>
      </c>
      <c r="J240" s="12">
        <f>IF(Source!BA322&lt;&gt; 0, Source!BA322, 1)</f>
        <v>34.090000000000003</v>
      </c>
      <c r="K240" s="28">
        <f>Source!S322</f>
        <v>18241.560000000001</v>
      </c>
    </row>
    <row r="241" spans="1:29" ht="14.25" x14ac:dyDescent="0.2">
      <c r="A241" s="25"/>
      <c r="B241" s="25"/>
      <c r="C241" s="25" t="s">
        <v>1257</v>
      </c>
      <c r="D241" s="26"/>
      <c r="E241" s="12"/>
      <c r="F241" s="28">
        <f>Source!AM321</f>
        <v>314.89</v>
      </c>
      <c r="G241" s="27" t="str">
        <f>Source!DE321</f>
        <v>)*1,25</v>
      </c>
      <c r="H241" s="12">
        <f>Source!AV322</f>
        <v>1</v>
      </c>
      <c r="I241" s="28">
        <f>Source!Q321</f>
        <v>186.97</v>
      </c>
      <c r="J241" s="12">
        <f>IF(Source!BB322&lt;&gt; 0, Source!BB322, 1)</f>
        <v>11.33</v>
      </c>
      <c r="K241" s="28">
        <f>Source!Q322</f>
        <v>2118.37</v>
      </c>
    </row>
    <row r="242" spans="1:29" ht="14.25" x14ac:dyDescent="0.2">
      <c r="A242" s="25"/>
      <c r="B242" s="25"/>
      <c r="C242" s="25" t="s">
        <v>1259</v>
      </c>
      <c r="D242" s="26"/>
      <c r="E242" s="12"/>
      <c r="F242" s="28">
        <f>Source!AN321</f>
        <v>29.63</v>
      </c>
      <c r="G242" s="27" t="str">
        <f>Source!DF321</f>
        <v>)*1,25</v>
      </c>
      <c r="H242" s="12">
        <f>Source!AV322</f>
        <v>1</v>
      </c>
      <c r="I242" s="37">
        <f>Source!R321</f>
        <v>17.59</v>
      </c>
      <c r="J242" s="12">
        <f>IF(Source!BS322&lt;&gt; 0, Source!BS322, 1)</f>
        <v>34.090000000000003</v>
      </c>
      <c r="K242" s="37">
        <f>Source!R322</f>
        <v>599.64</v>
      </c>
    </row>
    <row r="243" spans="1:29" ht="14.25" x14ac:dyDescent="0.2">
      <c r="A243" s="25"/>
      <c r="B243" s="25"/>
      <c r="C243" s="25" t="s">
        <v>1258</v>
      </c>
      <c r="D243" s="26"/>
      <c r="E243" s="12"/>
      <c r="F243" s="28">
        <f>Source!AL321</f>
        <v>498.87</v>
      </c>
      <c r="G243" s="27" t="str">
        <f>Source!DD321</f>
        <v/>
      </c>
      <c r="H243" s="12">
        <f>Source!AW322</f>
        <v>1</v>
      </c>
      <c r="I243" s="28">
        <f>Source!P321</f>
        <v>236.96</v>
      </c>
      <c r="J243" s="12">
        <f>IF(Source!BC322&lt;&gt; 0, Source!BC322, 1)</f>
        <v>5.07</v>
      </c>
      <c r="K243" s="28">
        <f>Source!P322</f>
        <v>1201.3900000000001</v>
      </c>
    </row>
    <row r="244" spans="1:29" ht="14.25" x14ac:dyDescent="0.2">
      <c r="A244" s="25"/>
      <c r="B244" s="25"/>
      <c r="C244" s="25" t="s">
        <v>1250</v>
      </c>
      <c r="D244" s="26" t="s">
        <v>1251</v>
      </c>
      <c r="E244" s="12">
        <f>Source!DN322</f>
        <v>85</v>
      </c>
      <c r="F244" s="28"/>
      <c r="G244" s="27"/>
      <c r="H244" s="12"/>
      <c r="I244" s="28">
        <f>SUM(Q238:Q243)</f>
        <v>454.84</v>
      </c>
      <c r="J244" s="12">
        <f>Source!BZ322</f>
        <v>70</v>
      </c>
      <c r="K244" s="28">
        <f>SUM(R238:R243)</f>
        <v>12769.09</v>
      </c>
    </row>
    <row r="245" spans="1:29" ht="14.25" x14ac:dyDescent="0.2">
      <c r="A245" s="25"/>
      <c r="B245" s="25"/>
      <c r="C245" s="25" t="s">
        <v>1252</v>
      </c>
      <c r="D245" s="26" t="s">
        <v>1251</v>
      </c>
      <c r="E245" s="12">
        <f>Source!DO322</f>
        <v>70</v>
      </c>
      <c r="F245" s="28"/>
      <c r="G245" s="27"/>
      <c r="H245" s="12"/>
      <c r="I245" s="28">
        <f>SUM(S238:S244)</f>
        <v>374.57</v>
      </c>
      <c r="J245" s="12">
        <f>Source!CA322</f>
        <v>41</v>
      </c>
      <c r="K245" s="28">
        <f>SUM(T238:T244)</f>
        <v>7479.04</v>
      </c>
    </row>
    <row r="246" spans="1:29" ht="14.25" x14ac:dyDescent="0.2">
      <c r="A246" s="25"/>
      <c r="B246" s="25"/>
      <c r="C246" s="25" t="s">
        <v>1260</v>
      </c>
      <c r="D246" s="26" t="s">
        <v>1251</v>
      </c>
      <c r="E246" s="12">
        <f>175</f>
        <v>175</v>
      </c>
      <c r="F246" s="28"/>
      <c r="G246" s="27"/>
      <c r="H246" s="12"/>
      <c r="I246" s="28">
        <f>SUM(U238:U245)</f>
        <v>30.78</v>
      </c>
      <c r="J246" s="12">
        <f>160</f>
        <v>160</v>
      </c>
      <c r="K246" s="28">
        <f>SUM(V238:V245)</f>
        <v>959.42</v>
      </c>
    </row>
    <row r="247" spans="1:29" ht="14.25" x14ac:dyDescent="0.2">
      <c r="A247" s="31"/>
      <c r="B247" s="31"/>
      <c r="C247" s="31" t="s">
        <v>1253</v>
      </c>
      <c r="D247" s="32" t="s">
        <v>1254</v>
      </c>
      <c r="E247" s="33">
        <f>Source!AQ321</f>
        <v>84.07</v>
      </c>
      <c r="F247" s="34"/>
      <c r="G247" s="35" t="str">
        <f>Source!DI321</f>
        <v>)*1,15</v>
      </c>
      <c r="H247" s="33">
        <f>Source!AV322</f>
        <v>1</v>
      </c>
      <c r="I247" s="34">
        <f>Source!U321</f>
        <v>45.923237499999992</v>
      </c>
      <c r="J247" s="33"/>
      <c r="K247" s="34"/>
    </row>
    <row r="248" spans="1:29" ht="15" x14ac:dyDescent="0.25">
      <c r="C248" s="21" t="s">
        <v>1255</v>
      </c>
      <c r="H248" s="47">
        <f>I240+I241+I243+I244+I245+I246+0-0-0</f>
        <v>1819.22</v>
      </c>
      <c r="I248" s="47"/>
      <c r="J248" s="47">
        <f>K240+K241+K243+K244+K245+K246+0-0-0</f>
        <v>42768.87</v>
      </c>
      <c r="K248" s="47"/>
    </row>
    <row r="249" spans="1:29" ht="15" x14ac:dyDescent="0.25">
      <c r="C249" s="21" t="s">
        <v>1256</v>
      </c>
      <c r="H249" s="44">
        <f>0+0</f>
        <v>0</v>
      </c>
      <c r="I249" s="44"/>
      <c r="J249" s="44">
        <f>0+0</f>
        <v>0</v>
      </c>
      <c r="K249" s="44"/>
    </row>
    <row r="250" spans="1:29" ht="15" x14ac:dyDescent="0.25">
      <c r="H250" s="44"/>
      <c r="I250" s="44"/>
      <c r="J250" s="44"/>
      <c r="K250" s="44"/>
      <c r="O250" s="36">
        <f>I240+I241+I243+I244+I245+I246+0</f>
        <v>1819.22</v>
      </c>
      <c r="P250" s="36">
        <f>K240+K241+K243+K244+K245+K246+0</f>
        <v>42768.87</v>
      </c>
    </row>
    <row r="252" spans="1:29" ht="42.75" x14ac:dyDescent="0.2">
      <c r="A252" s="25">
        <v>16</v>
      </c>
      <c r="B252" s="25" t="str">
        <f>Source!F323</f>
        <v>6.69-20-2</v>
      </c>
      <c r="C252" s="25" t="s">
        <v>182</v>
      </c>
      <c r="D252" s="26" t="str">
        <f>Source!H323</f>
        <v>1 м реза</v>
      </c>
      <c r="E252" s="12">
        <f>Source!I323</f>
        <v>34</v>
      </c>
      <c r="F252" s="28"/>
      <c r="G252" s="27"/>
      <c r="H252" s="12"/>
      <c r="I252" s="28"/>
      <c r="J252" s="12"/>
      <c r="K252" s="28"/>
      <c r="Q252">
        <f>Source!X323</f>
        <v>2323.2800000000002</v>
      </c>
      <c r="R252">
        <f>Source!X324</f>
        <v>65275.37</v>
      </c>
      <c r="S252">
        <f>Source!Y323</f>
        <v>1787.14</v>
      </c>
      <c r="T252">
        <f>Source!Y324</f>
        <v>35683.870000000003</v>
      </c>
      <c r="U252">
        <f>ROUND((175/100)*ROUND(Source!R323, 2), 2)</f>
        <v>0</v>
      </c>
      <c r="V252">
        <f>ROUND((160/100)*ROUND(Source!R324, 2), 2)</f>
        <v>0</v>
      </c>
      <c r="AC252">
        <v>0</v>
      </c>
    </row>
    <row r="253" spans="1:29" ht="14.25" x14ac:dyDescent="0.2">
      <c r="A253" s="25"/>
      <c r="B253" s="25"/>
      <c r="C253" s="25" t="s">
        <v>1249</v>
      </c>
      <c r="D253" s="26"/>
      <c r="E253" s="12"/>
      <c r="F253" s="28">
        <f>Source!AO323</f>
        <v>75.09</v>
      </c>
      <c r="G253" s="27" t="str">
        <f>Source!DG323</f>
        <v/>
      </c>
      <c r="H253" s="12">
        <f>Source!AV324</f>
        <v>1</v>
      </c>
      <c r="I253" s="28">
        <f>Source!S323</f>
        <v>2553.06</v>
      </c>
      <c r="J253" s="12">
        <f>IF(Source!BA324&lt;&gt; 0, Source!BA324, 1)</f>
        <v>34.090000000000003</v>
      </c>
      <c r="K253" s="28">
        <f>Source!S324</f>
        <v>87033.82</v>
      </c>
    </row>
    <row r="254" spans="1:29" ht="14.25" x14ac:dyDescent="0.2">
      <c r="A254" s="25"/>
      <c r="B254" s="25"/>
      <c r="C254" s="25" t="s">
        <v>1257</v>
      </c>
      <c r="D254" s="26"/>
      <c r="E254" s="12"/>
      <c r="F254" s="28">
        <f>Source!AM323</f>
        <v>28.09</v>
      </c>
      <c r="G254" s="27" t="str">
        <f>Source!DE323</f>
        <v/>
      </c>
      <c r="H254" s="12">
        <f>Source!AV324</f>
        <v>1</v>
      </c>
      <c r="I254" s="28">
        <f>Source!Q323</f>
        <v>955.06</v>
      </c>
      <c r="J254" s="12">
        <f>IF(Source!BB324&lt;&gt; 0, Source!BB324, 1)</f>
        <v>8.44</v>
      </c>
      <c r="K254" s="28">
        <f>Source!Q324</f>
        <v>8060.71</v>
      </c>
    </row>
    <row r="255" spans="1:29" ht="14.25" x14ac:dyDescent="0.2">
      <c r="A255" s="25"/>
      <c r="B255" s="25"/>
      <c r="C255" s="25" t="s">
        <v>1258</v>
      </c>
      <c r="D255" s="26"/>
      <c r="E255" s="12"/>
      <c r="F255" s="28">
        <f>Source!AL323</f>
        <v>240.75</v>
      </c>
      <c r="G255" s="27" t="str">
        <f>Source!DD323</f>
        <v/>
      </c>
      <c r="H255" s="12">
        <f>Source!AW324</f>
        <v>1</v>
      </c>
      <c r="I255" s="28">
        <f>Source!P323</f>
        <v>8185.5</v>
      </c>
      <c r="J255" s="12">
        <f>IF(Source!BC324&lt;&gt; 0, Source!BC324, 1)</f>
        <v>6.18</v>
      </c>
      <c r="K255" s="28">
        <f>Source!P324</f>
        <v>50586.39</v>
      </c>
    </row>
    <row r="256" spans="1:29" ht="42.75" x14ac:dyDescent="0.2">
      <c r="A256" s="25" t="s">
        <v>187</v>
      </c>
      <c r="B256" s="25" t="str">
        <f>Source!F325</f>
        <v>1.7-3-67</v>
      </c>
      <c r="C256" s="25" t="s">
        <v>189</v>
      </c>
      <c r="D256" s="26" t="str">
        <f>Source!H325</f>
        <v>шт.</v>
      </c>
      <c r="E256" s="12">
        <f>Source!I325</f>
        <v>0.442</v>
      </c>
      <c r="F256" s="28">
        <f>Source!AK325</f>
        <v>20765.46</v>
      </c>
      <c r="G256" s="30" t="s">
        <v>3</v>
      </c>
      <c r="H256" s="12">
        <f>Source!AW326</f>
        <v>1</v>
      </c>
      <c r="I256" s="28">
        <f>Source!O325</f>
        <v>9178.33</v>
      </c>
      <c r="J256" s="12">
        <f>IF(Source!BC326&lt;&gt; 0, Source!BC326, 1)</f>
        <v>1.9</v>
      </c>
      <c r="K256" s="28">
        <f>Source!O326</f>
        <v>17438.830000000002</v>
      </c>
      <c r="Q256">
        <f>Source!X325</f>
        <v>0</v>
      </c>
      <c r="R256">
        <f>Source!X326</f>
        <v>0</v>
      </c>
      <c r="S256">
        <f>Source!Y325</f>
        <v>0</v>
      </c>
      <c r="T256">
        <f>Source!Y326</f>
        <v>0</v>
      </c>
      <c r="U256">
        <f>ROUND((175/100)*ROUND(Source!R325, 2), 2)</f>
        <v>0</v>
      </c>
      <c r="V256">
        <f>ROUND((160/100)*ROUND(Source!R326, 2), 2)</f>
        <v>0</v>
      </c>
      <c r="AC256">
        <v>3</v>
      </c>
    </row>
    <row r="257" spans="1:29" ht="14.25" x14ac:dyDescent="0.2">
      <c r="A257" s="25"/>
      <c r="B257" s="25"/>
      <c r="C257" s="25" t="s">
        <v>1250</v>
      </c>
      <c r="D257" s="26" t="s">
        <v>1251</v>
      </c>
      <c r="E257" s="12">
        <f>Source!DN324</f>
        <v>91</v>
      </c>
      <c r="F257" s="28"/>
      <c r="G257" s="27"/>
      <c r="H257" s="12"/>
      <c r="I257" s="28">
        <f>SUM(Q252:Q256)</f>
        <v>2323.2800000000002</v>
      </c>
      <c r="J257" s="12">
        <f>Source!BZ324</f>
        <v>75</v>
      </c>
      <c r="K257" s="28">
        <f>SUM(R252:R256)</f>
        <v>65275.37</v>
      </c>
    </row>
    <row r="258" spans="1:29" ht="14.25" x14ac:dyDescent="0.2">
      <c r="A258" s="25"/>
      <c r="B258" s="25"/>
      <c r="C258" s="25" t="s">
        <v>1252</v>
      </c>
      <c r="D258" s="26" t="s">
        <v>1251</v>
      </c>
      <c r="E258" s="12">
        <f>Source!DO324</f>
        <v>70</v>
      </c>
      <c r="F258" s="28"/>
      <c r="G258" s="27"/>
      <c r="H258" s="12"/>
      <c r="I258" s="28">
        <f>SUM(S252:S257)</f>
        <v>1787.14</v>
      </c>
      <c r="J258" s="12">
        <f>Source!CA324</f>
        <v>41</v>
      </c>
      <c r="K258" s="28">
        <f>SUM(T252:T257)</f>
        <v>35683.870000000003</v>
      </c>
    </row>
    <row r="259" spans="1:29" ht="14.25" x14ac:dyDescent="0.2">
      <c r="A259" s="31"/>
      <c r="B259" s="31"/>
      <c r="C259" s="31" t="s">
        <v>1253</v>
      </c>
      <c r="D259" s="32" t="s">
        <v>1254</v>
      </c>
      <c r="E259" s="33">
        <f>Source!AQ323</f>
        <v>6.09</v>
      </c>
      <c r="F259" s="34"/>
      <c r="G259" s="35" t="str">
        <f>Source!DI323</f>
        <v/>
      </c>
      <c r="H259" s="33">
        <f>Source!AV324</f>
        <v>1</v>
      </c>
      <c r="I259" s="34">
        <f>Source!U323</f>
        <v>207.06</v>
      </c>
      <c r="J259" s="33"/>
      <c r="K259" s="34"/>
    </row>
    <row r="260" spans="1:29" ht="15" x14ac:dyDescent="0.25">
      <c r="C260" s="21" t="s">
        <v>1255</v>
      </c>
      <c r="H260" s="47">
        <f>I253+I254+I255+I257+I258+SUM(I256:I256)-SUMIF(AC256:AC256, 5, I256:I256)-SUMIF(AC256:AC256, 6, I256:I256)</f>
        <v>24982.37</v>
      </c>
      <c r="I260" s="47"/>
      <c r="J260" s="47">
        <f>K253+K254+K255+K257+K258+SUM(K256:K256)-SUMIF(AC256:AC256, 5, K256:K256)-SUMIF(AC256:AC256, 6, K256:K256)</f>
        <v>264078.99</v>
      </c>
      <c r="K260" s="47"/>
    </row>
    <row r="261" spans="1:29" ht="15" x14ac:dyDescent="0.25">
      <c r="C261" s="21" t="s">
        <v>1256</v>
      </c>
      <c r="H261" s="44">
        <f>SUMIF(AC256:AC256, 5, I256:I256)+SUMIF(AC256:AC256, 6, I256:I256)</f>
        <v>0</v>
      </c>
      <c r="I261" s="44"/>
      <c r="J261" s="44">
        <f>SUMIF(AC256:AC256, 5, K256:K256)+SUMIF(AC256:AC256, 6, K256:K256)</f>
        <v>0</v>
      </c>
      <c r="K261" s="44"/>
    </row>
    <row r="262" spans="1:29" ht="15" x14ac:dyDescent="0.25">
      <c r="H262" s="44"/>
      <c r="I262" s="44"/>
      <c r="J262" s="44"/>
      <c r="K262" s="44"/>
      <c r="O262" s="36">
        <f>I253+I254+I255+I257+I258+SUM(I256:I256)</f>
        <v>24982.37</v>
      </c>
      <c r="P262" s="36">
        <f>K253+K254+K255+K257+K258+SUM(K256:K256)</f>
        <v>264078.99</v>
      </c>
    </row>
    <row r="264" spans="1:29" ht="28.5" x14ac:dyDescent="0.2">
      <c r="A264" s="25">
        <v>17</v>
      </c>
      <c r="B264" s="25" t="str">
        <f>Source!F329</f>
        <v>6.55-4-2</v>
      </c>
      <c r="C264" s="25" t="s">
        <v>200</v>
      </c>
      <c r="D264" s="26" t="str">
        <f>Source!H329</f>
        <v>1 м3</v>
      </c>
      <c r="E264" s="12">
        <f>Source!I329</f>
        <v>8</v>
      </c>
      <c r="F264" s="28"/>
      <c r="G264" s="27"/>
      <c r="H264" s="12"/>
      <c r="I264" s="28"/>
      <c r="J264" s="12"/>
      <c r="K264" s="28"/>
      <c r="Q264">
        <f>Source!X329</f>
        <v>723.07</v>
      </c>
      <c r="R264">
        <f>Source!X330</f>
        <v>21568.34</v>
      </c>
      <c r="S264">
        <f>Source!Y329</f>
        <v>497.11</v>
      </c>
      <c r="T264">
        <f>Source!Y330</f>
        <v>12632.88</v>
      </c>
      <c r="U264">
        <f>ROUND((175/100)*ROUND(Source!R329, 2), 2)</f>
        <v>2353.4</v>
      </c>
      <c r="V264">
        <f>ROUND((160/100)*ROUND(Source!R330, 2), 2)</f>
        <v>73350.77</v>
      </c>
      <c r="AC264">
        <v>0</v>
      </c>
    </row>
    <row r="265" spans="1:29" ht="14.25" x14ac:dyDescent="0.2">
      <c r="A265" s="25"/>
      <c r="B265" s="25"/>
      <c r="C265" s="25" t="s">
        <v>1249</v>
      </c>
      <c r="D265" s="26"/>
      <c r="E265" s="12"/>
      <c r="F265" s="28">
        <f>Source!AO329</f>
        <v>112.98</v>
      </c>
      <c r="G265" s="27" t="str">
        <f>Source!DG329</f>
        <v/>
      </c>
      <c r="H265" s="12">
        <f>Source!AV330</f>
        <v>1</v>
      </c>
      <c r="I265" s="28">
        <f>Source!S329</f>
        <v>903.84</v>
      </c>
      <c r="J265" s="12">
        <f>IF(Source!BA330&lt;&gt; 0, Source!BA330, 1)</f>
        <v>34.090000000000003</v>
      </c>
      <c r="K265" s="28">
        <f>Source!S330</f>
        <v>30811.91</v>
      </c>
    </row>
    <row r="266" spans="1:29" ht="14.25" x14ac:dyDescent="0.2">
      <c r="A266" s="25"/>
      <c r="B266" s="25"/>
      <c r="C266" s="25" t="s">
        <v>1257</v>
      </c>
      <c r="D266" s="26"/>
      <c r="E266" s="12"/>
      <c r="F266" s="28">
        <f>Source!AM329</f>
        <v>582.92999999999995</v>
      </c>
      <c r="G266" s="27" t="str">
        <f>Source!DE329</f>
        <v/>
      </c>
      <c r="H266" s="12">
        <f>Source!AV330</f>
        <v>1</v>
      </c>
      <c r="I266" s="28">
        <f>Source!Q329</f>
        <v>4663.4399999999996</v>
      </c>
      <c r="J266" s="12">
        <f>IF(Source!BB330&lt;&gt; 0, Source!BB330, 1)</f>
        <v>16.46</v>
      </c>
      <c r="K266" s="28">
        <f>Source!Q330</f>
        <v>76760.22</v>
      </c>
    </row>
    <row r="267" spans="1:29" ht="14.25" x14ac:dyDescent="0.2">
      <c r="A267" s="25"/>
      <c r="B267" s="25"/>
      <c r="C267" s="25" t="s">
        <v>1259</v>
      </c>
      <c r="D267" s="26"/>
      <c r="E267" s="12"/>
      <c r="F267" s="28">
        <f>Source!AN329</f>
        <v>168.1</v>
      </c>
      <c r="G267" s="27" t="str">
        <f>Source!DF329</f>
        <v/>
      </c>
      <c r="H267" s="12">
        <f>Source!AV330</f>
        <v>1</v>
      </c>
      <c r="I267" s="37">
        <f>Source!R329</f>
        <v>1344.8</v>
      </c>
      <c r="J267" s="12">
        <f>IF(Source!BS330&lt;&gt; 0, Source!BS330, 1)</f>
        <v>34.090000000000003</v>
      </c>
      <c r="K267" s="37">
        <f>Source!R330</f>
        <v>45844.23</v>
      </c>
    </row>
    <row r="268" spans="1:29" ht="14.25" x14ac:dyDescent="0.2">
      <c r="A268" s="25"/>
      <c r="B268" s="25"/>
      <c r="C268" s="25" t="s">
        <v>1258</v>
      </c>
      <c r="D268" s="26"/>
      <c r="E268" s="12"/>
      <c r="F268" s="28">
        <f>Source!AL329</f>
        <v>25.75</v>
      </c>
      <c r="G268" s="27" t="str">
        <f>Source!DD329</f>
        <v/>
      </c>
      <c r="H268" s="12">
        <f>Source!AW330</f>
        <v>1</v>
      </c>
      <c r="I268" s="28">
        <f>Source!P329</f>
        <v>206</v>
      </c>
      <c r="J268" s="12">
        <f>IF(Source!BC330&lt;&gt; 0, Source!BC330, 1)</f>
        <v>13.29</v>
      </c>
      <c r="K268" s="28">
        <f>Source!P330</f>
        <v>2737.74</v>
      </c>
    </row>
    <row r="269" spans="1:29" ht="28.5" x14ac:dyDescent="0.2">
      <c r="A269" s="25" t="s">
        <v>204</v>
      </c>
      <c r="B269" s="25" t="str">
        <f>Source!F331</f>
        <v>9999990001</v>
      </c>
      <c r="C269" s="25" t="s">
        <v>84</v>
      </c>
      <c r="D269" s="26" t="str">
        <f>Source!H331</f>
        <v>т</v>
      </c>
      <c r="E269" s="12">
        <f>Source!I331</f>
        <v>20</v>
      </c>
      <c r="F269" s="28">
        <f>Source!AK331</f>
        <v>0</v>
      </c>
      <c r="G269" s="30" t="s">
        <v>3</v>
      </c>
      <c r="H269" s="12">
        <f>Source!AW332</f>
        <v>1</v>
      </c>
      <c r="I269" s="28">
        <f>Source!O331</f>
        <v>0</v>
      </c>
      <c r="J269" s="12">
        <f>IF(Source!BC332&lt;&gt; 0, Source!BC332, 1)</f>
        <v>9.64</v>
      </c>
      <c r="K269" s="28">
        <f>Source!O332</f>
        <v>0</v>
      </c>
      <c r="Q269">
        <f>Source!X331</f>
        <v>0</v>
      </c>
      <c r="R269">
        <f>Source!X332</f>
        <v>0</v>
      </c>
      <c r="S269">
        <f>Source!Y331</f>
        <v>0</v>
      </c>
      <c r="T269">
        <f>Source!Y332</f>
        <v>0</v>
      </c>
      <c r="U269">
        <f>ROUND((175/100)*ROUND(Source!R331, 2), 2)</f>
        <v>0</v>
      </c>
      <c r="V269">
        <f>ROUND((160/100)*ROUND(Source!R332, 2), 2)</f>
        <v>0</v>
      </c>
      <c r="AC269">
        <v>3</v>
      </c>
    </row>
    <row r="270" spans="1:29" ht="14.25" x14ac:dyDescent="0.2">
      <c r="A270" s="25"/>
      <c r="B270" s="25"/>
      <c r="C270" s="25" t="s">
        <v>1250</v>
      </c>
      <c r="D270" s="26" t="s">
        <v>1251</v>
      </c>
      <c r="E270" s="12">
        <f>Source!DN330</f>
        <v>80</v>
      </c>
      <c r="F270" s="28"/>
      <c r="G270" s="27"/>
      <c r="H270" s="12"/>
      <c r="I270" s="28">
        <f>SUM(Q264:Q269)</f>
        <v>723.07</v>
      </c>
      <c r="J270" s="12">
        <f>Source!BZ330</f>
        <v>70</v>
      </c>
      <c r="K270" s="28">
        <f>SUM(R264:R269)</f>
        <v>21568.34</v>
      </c>
    </row>
    <row r="271" spans="1:29" ht="14.25" x14ac:dyDescent="0.2">
      <c r="A271" s="25"/>
      <c r="B271" s="25"/>
      <c r="C271" s="25" t="s">
        <v>1252</v>
      </c>
      <c r="D271" s="26" t="s">
        <v>1251</v>
      </c>
      <c r="E271" s="12">
        <f>Source!DO330</f>
        <v>55</v>
      </c>
      <c r="F271" s="28"/>
      <c r="G271" s="27"/>
      <c r="H271" s="12"/>
      <c r="I271" s="28">
        <f>SUM(S264:S270)</f>
        <v>497.11</v>
      </c>
      <c r="J271" s="12">
        <f>Source!CA330</f>
        <v>41</v>
      </c>
      <c r="K271" s="28">
        <f>SUM(T264:T270)</f>
        <v>12632.88</v>
      </c>
    </row>
    <row r="272" spans="1:29" ht="14.25" x14ac:dyDescent="0.2">
      <c r="A272" s="25"/>
      <c r="B272" s="25"/>
      <c r="C272" s="25" t="s">
        <v>1260</v>
      </c>
      <c r="D272" s="26" t="s">
        <v>1251</v>
      </c>
      <c r="E272" s="12">
        <f>175</f>
        <v>175</v>
      </c>
      <c r="F272" s="28"/>
      <c r="G272" s="27"/>
      <c r="H272" s="12"/>
      <c r="I272" s="28">
        <f>SUM(U264:U271)</f>
        <v>2353.4</v>
      </c>
      <c r="J272" s="12">
        <f>160</f>
        <v>160</v>
      </c>
      <c r="K272" s="28">
        <f>SUM(V264:V271)</f>
        <v>73350.77</v>
      </c>
    </row>
    <row r="273" spans="1:29" ht="14.25" x14ac:dyDescent="0.2">
      <c r="A273" s="31"/>
      <c r="B273" s="31"/>
      <c r="C273" s="31" t="s">
        <v>1253</v>
      </c>
      <c r="D273" s="32" t="s">
        <v>1254</v>
      </c>
      <c r="E273" s="33">
        <f>Source!AQ329</f>
        <v>9.85</v>
      </c>
      <c r="F273" s="34"/>
      <c r="G273" s="35" t="str">
        <f>Source!DI329</f>
        <v/>
      </c>
      <c r="H273" s="33">
        <f>Source!AV330</f>
        <v>1</v>
      </c>
      <c r="I273" s="34">
        <f>Source!U329</f>
        <v>78.8</v>
      </c>
      <c r="J273" s="33"/>
      <c r="K273" s="34"/>
    </row>
    <row r="274" spans="1:29" ht="15" x14ac:dyDescent="0.25">
      <c r="C274" s="21" t="s">
        <v>1255</v>
      </c>
      <c r="H274" s="47">
        <f>I265+I266+I268+I270+I271+I272+SUM(I269:I269)-SUMIF(AC269:AC269, 5, I269:I269)-SUMIF(AC269:AC269, 6, I269:I269)</f>
        <v>9346.8599999999988</v>
      </c>
      <c r="I274" s="47"/>
      <c r="J274" s="47">
        <f>K265+K266+K268+K270+K271+K272+SUM(K269:K269)-SUMIF(AC269:AC269, 5, K269:K269)-SUMIF(AC269:AC269, 6, K269:K269)</f>
        <v>217861.86000000004</v>
      </c>
      <c r="K274" s="47"/>
    </row>
    <row r="275" spans="1:29" ht="15" x14ac:dyDescent="0.25">
      <c r="C275" s="21" t="s">
        <v>1256</v>
      </c>
      <c r="H275" s="44">
        <f>SUMIF(AC269:AC269, 5, I269:I269)+SUMIF(AC269:AC269, 6, I269:I269)</f>
        <v>0</v>
      </c>
      <c r="I275" s="44"/>
      <c r="J275" s="44">
        <f>SUMIF(AC269:AC269, 5, K269:K269)+SUMIF(AC269:AC269, 6, K269:K269)</f>
        <v>0</v>
      </c>
      <c r="K275" s="44"/>
    </row>
    <row r="276" spans="1:29" ht="15" x14ac:dyDescent="0.25">
      <c r="H276" s="44"/>
      <c r="I276" s="44"/>
      <c r="J276" s="44"/>
      <c r="K276" s="44"/>
      <c r="O276" s="36">
        <f>I265+I266+I268+I270+I271+I272+SUM(I269:I269)</f>
        <v>9346.8599999999988</v>
      </c>
      <c r="P276" s="36">
        <f>K265+K266+K268+K270+K271+K272+SUM(K269:K269)</f>
        <v>217861.86000000004</v>
      </c>
    </row>
    <row r="278" spans="1:29" ht="28.5" x14ac:dyDescent="0.2">
      <c r="A278" s="25">
        <v>18</v>
      </c>
      <c r="B278" s="25" t="str">
        <f>Source!F333</f>
        <v>6.54-12-1</v>
      </c>
      <c r="C278" s="25" t="s">
        <v>207</v>
      </c>
      <c r="D278" s="26" t="str">
        <f>Source!H333</f>
        <v>1 Т</v>
      </c>
      <c r="E278" s="12">
        <f>Source!I333</f>
        <v>3.5</v>
      </c>
      <c r="F278" s="28"/>
      <c r="G278" s="27"/>
      <c r="H278" s="12"/>
      <c r="I278" s="28"/>
      <c r="J278" s="12"/>
      <c r="K278" s="28"/>
      <c r="Q278">
        <f>Source!X333</f>
        <v>371.16</v>
      </c>
      <c r="R278">
        <f>Source!X334</f>
        <v>10420.02</v>
      </c>
      <c r="S278">
        <f>Source!Y333</f>
        <v>305.66000000000003</v>
      </c>
      <c r="T278">
        <f>Source!Y334</f>
        <v>6103.15</v>
      </c>
      <c r="U278">
        <f>ROUND((175/100)*ROUND(Source!R333, 2), 2)</f>
        <v>286.64999999999998</v>
      </c>
      <c r="V278">
        <f>ROUND((160/100)*ROUND(Source!R334, 2), 2)</f>
        <v>8934.2999999999993</v>
      </c>
      <c r="AC278">
        <v>0</v>
      </c>
    </row>
    <row r="279" spans="1:29" ht="14.25" x14ac:dyDescent="0.2">
      <c r="A279" s="25"/>
      <c r="B279" s="25"/>
      <c r="C279" s="25" t="s">
        <v>1249</v>
      </c>
      <c r="D279" s="26"/>
      <c r="E279" s="12"/>
      <c r="F279" s="28">
        <f>Source!AO333</f>
        <v>124.76</v>
      </c>
      <c r="G279" s="27" t="str">
        <f>Source!DG333</f>
        <v/>
      </c>
      <c r="H279" s="12">
        <f>Source!AV334</f>
        <v>1</v>
      </c>
      <c r="I279" s="28">
        <f>Source!S333</f>
        <v>436.66</v>
      </c>
      <c r="J279" s="12">
        <f>IF(Source!BA334&lt;&gt; 0, Source!BA334, 1)</f>
        <v>34.090000000000003</v>
      </c>
      <c r="K279" s="28">
        <f>Source!S334</f>
        <v>14885.74</v>
      </c>
    </row>
    <row r="280" spans="1:29" ht="14.25" x14ac:dyDescent="0.2">
      <c r="A280" s="25"/>
      <c r="B280" s="25"/>
      <c r="C280" s="25" t="s">
        <v>1257</v>
      </c>
      <c r="D280" s="26"/>
      <c r="E280" s="12"/>
      <c r="F280" s="28">
        <f>Source!AM333</f>
        <v>182.59</v>
      </c>
      <c r="G280" s="27" t="str">
        <f>Source!DE333</f>
        <v/>
      </c>
      <c r="H280" s="12">
        <f>Source!AV334</f>
        <v>1</v>
      </c>
      <c r="I280" s="28">
        <f>Source!Q333</f>
        <v>639.07000000000005</v>
      </c>
      <c r="J280" s="12">
        <f>IF(Source!BB334&lt;&gt; 0, Source!BB334, 1)</f>
        <v>15.66</v>
      </c>
      <c r="K280" s="28">
        <f>Source!Q334</f>
        <v>10007.84</v>
      </c>
    </row>
    <row r="281" spans="1:29" ht="14.25" x14ac:dyDescent="0.2">
      <c r="A281" s="25"/>
      <c r="B281" s="25"/>
      <c r="C281" s="25" t="s">
        <v>1259</v>
      </c>
      <c r="D281" s="26"/>
      <c r="E281" s="12"/>
      <c r="F281" s="28">
        <f>Source!AN333</f>
        <v>46.8</v>
      </c>
      <c r="G281" s="27" t="str">
        <f>Source!DF333</f>
        <v/>
      </c>
      <c r="H281" s="12">
        <f>Source!AV334</f>
        <v>1</v>
      </c>
      <c r="I281" s="37">
        <f>Source!R333</f>
        <v>163.80000000000001</v>
      </c>
      <c r="J281" s="12">
        <f>IF(Source!BS334&lt;&gt; 0, Source!BS334, 1)</f>
        <v>34.090000000000003</v>
      </c>
      <c r="K281" s="37">
        <f>Source!R334</f>
        <v>5583.94</v>
      </c>
    </row>
    <row r="282" spans="1:29" ht="14.25" x14ac:dyDescent="0.2">
      <c r="A282" s="25"/>
      <c r="B282" s="25"/>
      <c r="C282" s="25" t="s">
        <v>1258</v>
      </c>
      <c r="D282" s="26"/>
      <c r="E282" s="12"/>
      <c r="F282" s="28">
        <f>Source!AL333</f>
        <v>3.64</v>
      </c>
      <c r="G282" s="27" t="str">
        <f>Source!DD333</f>
        <v/>
      </c>
      <c r="H282" s="12">
        <f>Source!AW334</f>
        <v>1</v>
      </c>
      <c r="I282" s="28">
        <f>Source!P333</f>
        <v>12.74</v>
      </c>
      <c r="J282" s="12">
        <f>IF(Source!BC334&lt;&gt; 0, Source!BC334, 1)</f>
        <v>9.6199999999999992</v>
      </c>
      <c r="K282" s="28">
        <f>Source!P334</f>
        <v>122.56</v>
      </c>
    </row>
    <row r="283" spans="1:29" ht="57" x14ac:dyDescent="0.2">
      <c r="A283" s="25" t="s">
        <v>211</v>
      </c>
      <c r="B283" s="25" t="str">
        <f>Source!F335</f>
        <v>1.6-1-207</v>
      </c>
      <c r="C283" s="25" t="s">
        <v>213</v>
      </c>
      <c r="D283" s="26" t="str">
        <f>Source!H335</f>
        <v>т</v>
      </c>
      <c r="E283" s="12">
        <f>Source!I335</f>
        <v>2.8</v>
      </c>
      <c r="F283" s="28">
        <f>Source!AK335</f>
        <v>12267.8</v>
      </c>
      <c r="G283" s="30" t="s">
        <v>3</v>
      </c>
      <c r="H283" s="12">
        <f>Source!AW336</f>
        <v>1</v>
      </c>
      <c r="I283" s="28">
        <f>Source!O335</f>
        <v>34349.839999999997</v>
      </c>
      <c r="J283" s="12">
        <f>IF(Source!BC336&lt;&gt; 0, Source!BC336, 1)</f>
        <v>8.58</v>
      </c>
      <c r="K283" s="28">
        <f>Source!O336</f>
        <v>294721.63</v>
      </c>
      <c r="Q283">
        <f>Source!X335</f>
        <v>0</v>
      </c>
      <c r="R283">
        <f>Source!X336</f>
        <v>0</v>
      </c>
      <c r="S283">
        <f>Source!Y335</f>
        <v>0</v>
      </c>
      <c r="T283">
        <f>Source!Y336</f>
        <v>0</v>
      </c>
      <c r="U283">
        <f>ROUND((175/100)*ROUND(Source!R335, 2), 2)</f>
        <v>0</v>
      </c>
      <c r="V283">
        <f>ROUND((160/100)*ROUND(Source!R336, 2), 2)</f>
        <v>0</v>
      </c>
      <c r="AC283">
        <v>3</v>
      </c>
    </row>
    <row r="284" spans="1:29" ht="57" x14ac:dyDescent="0.2">
      <c r="A284" s="25" t="s">
        <v>215</v>
      </c>
      <c r="B284" s="25" t="str">
        <f>Source!F337</f>
        <v>1.6-1-275</v>
      </c>
      <c r="C284" s="25" t="s">
        <v>217</v>
      </c>
      <c r="D284" s="26" t="str">
        <f>Source!H337</f>
        <v>т</v>
      </c>
      <c r="E284" s="12">
        <f>Source!I337</f>
        <v>0.7</v>
      </c>
      <c r="F284" s="28">
        <f>Source!AK337</f>
        <v>20359.919999999998</v>
      </c>
      <c r="G284" s="30" t="s">
        <v>3</v>
      </c>
      <c r="H284" s="12">
        <f>Source!AW338</f>
        <v>1</v>
      </c>
      <c r="I284" s="28">
        <f>Source!O337</f>
        <v>14251.94</v>
      </c>
      <c r="J284" s="12">
        <f>IF(Source!BC338&lt;&gt; 0, Source!BC338, 1)</f>
        <v>8.56</v>
      </c>
      <c r="K284" s="28">
        <f>Source!O338</f>
        <v>121996.61</v>
      </c>
      <c r="Q284">
        <f>Source!X337</f>
        <v>0</v>
      </c>
      <c r="R284">
        <f>Source!X338</f>
        <v>0</v>
      </c>
      <c r="S284">
        <f>Source!Y337</f>
        <v>0</v>
      </c>
      <c r="T284">
        <f>Source!Y338</f>
        <v>0</v>
      </c>
      <c r="U284">
        <f>ROUND((175/100)*ROUND(Source!R337, 2), 2)</f>
        <v>0</v>
      </c>
      <c r="V284">
        <f>ROUND((160/100)*ROUND(Source!R338, 2), 2)</f>
        <v>0</v>
      </c>
      <c r="AC284">
        <v>3</v>
      </c>
    </row>
    <row r="285" spans="1:29" ht="14.25" x14ac:dyDescent="0.2">
      <c r="A285" s="25"/>
      <c r="B285" s="25"/>
      <c r="C285" s="25" t="s">
        <v>1250</v>
      </c>
      <c r="D285" s="26" t="s">
        <v>1251</v>
      </c>
      <c r="E285" s="12">
        <f>Source!DN334</f>
        <v>85</v>
      </c>
      <c r="F285" s="28"/>
      <c r="G285" s="27"/>
      <c r="H285" s="12"/>
      <c r="I285" s="28">
        <f>SUM(Q278:Q284)</f>
        <v>371.16</v>
      </c>
      <c r="J285" s="12">
        <f>Source!BZ334</f>
        <v>70</v>
      </c>
      <c r="K285" s="28">
        <f>SUM(R278:R284)</f>
        <v>10420.02</v>
      </c>
    </row>
    <row r="286" spans="1:29" ht="14.25" x14ac:dyDescent="0.2">
      <c r="A286" s="25"/>
      <c r="B286" s="25"/>
      <c r="C286" s="25" t="s">
        <v>1252</v>
      </c>
      <c r="D286" s="26" t="s">
        <v>1251</v>
      </c>
      <c r="E286" s="12">
        <f>Source!DO334</f>
        <v>70</v>
      </c>
      <c r="F286" s="28"/>
      <c r="G286" s="27"/>
      <c r="H286" s="12"/>
      <c r="I286" s="28">
        <f>SUM(S278:S285)</f>
        <v>305.66000000000003</v>
      </c>
      <c r="J286" s="12">
        <f>Source!CA334</f>
        <v>41</v>
      </c>
      <c r="K286" s="28">
        <f>SUM(T278:T285)</f>
        <v>6103.15</v>
      </c>
    </row>
    <row r="287" spans="1:29" ht="14.25" x14ac:dyDescent="0.2">
      <c r="A287" s="25"/>
      <c r="B287" s="25"/>
      <c r="C287" s="25" t="s">
        <v>1260</v>
      </c>
      <c r="D287" s="26" t="s">
        <v>1251</v>
      </c>
      <c r="E287" s="12">
        <f>175</f>
        <v>175</v>
      </c>
      <c r="F287" s="28"/>
      <c r="G287" s="27"/>
      <c r="H287" s="12"/>
      <c r="I287" s="28">
        <f>SUM(U278:U286)</f>
        <v>286.64999999999998</v>
      </c>
      <c r="J287" s="12">
        <f>160</f>
        <v>160</v>
      </c>
      <c r="K287" s="28">
        <f>SUM(V278:V286)</f>
        <v>8934.2999999999993</v>
      </c>
    </row>
    <row r="288" spans="1:29" ht="14.25" x14ac:dyDescent="0.2">
      <c r="A288" s="31"/>
      <c r="B288" s="31"/>
      <c r="C288" s="31" t="s">
        <v>1253</v>
      </c>
      <c r="D288" s="32" t="s">
        <v>1254</v>
      </c>
      <c r="E288" s="33">
        <f>Source!AQ333</f>
        <v>11.66</v>
      </c>
      <c r="F288" s="34"/>
      <c r="G288" s="35" t="str">
        <f>Source!DI333</f>
        <v/>
      </c>
      <c r="H288" s="33">
        <f>Source!AV334</f>
        <v>1</v>
      </c>
      <c r="I288" s="34">
        <f>Source!U333</f>
        <v>40.81</v>
      </c>
      <c r="J288" s="33"/>
      <c r="K288" s="34"/>
    </row>
    <row r="289" spans="1:29" ht="15" x14ac:dyDescent="0.25">
      <c r="C289" s="21" t="s">
        <v>1255</v>
      </c>
      <c r="H289" s="47">
        <f>I279+I280+I282+I285+I286+I287+SUM(I283:I284)-SUMIF(AC283:AC284, 5, I283:I284)-SUMIF(AC283:AC284, 6, I283:I284)</f>
        <v>50653.72</v>
      </c>
      <c r="I289" s="47"/>
      <c r="J289" s="47">
        <f>K279+K280+K282+K285+K286+K287+SUM(K283:K284)-SUMIF(AC283:AC284, 5, K283:K284)-SUMIF(AC283:AC284, 6, K283:K284)</f>
        <v>467191.85</v>
      </c>
      <c r="K289" s="47"/>
    </row>
    <row r="290" spans="1:29" ht="15" x14ac:dyDescent="0.25">
      <c r="C290" s="21" t="s">
        <v>1256</v>
      </c>
      <c r="H290" s="44">
        <f>SUMIF(AC283:AC284, 5, I283:I284)+SUMIF(AC283:AC284, 6, I283:I284)</f>
        <v>0</v>
      </c>
      <c r="I290" s="44"/>
      <c r="J290" s="44">
        <f>SUMIF(AC283:AC284, 5, K283:K284)+SUMIF(AC283:AC284, 6, K283:K284)</f>
        <v>0</v>
      </c>
      <c r="K290" s="44"/>
    </row>
    <row r="291" spans="1:29" ht="15" x14ac:dyDescent="0.25">
      <c r="H291" s="44"/>
      <c r="I291" s="44"/>
      <c r="J291" s="44"/>
      <c r="K291" s="44"/>
      <c r="O291" s="36">
        <f>I279+I280+I282+I285+I286+I287+SUM(I283:I284)</f>
        <v>50653.72</v>
      </c>
      <c r="P291" s="36">
        <f>K279+K280+K282+K285+K286+K287+SUM(K283:K284)</f>
        <v>467191.85</v>
      </c>
    </row>
    <row r="293" spans="1:29" ht="85.5" x14ac:dyDescent="0.2">
      <c r="A293" s="25">
        <v>19</v>
      </c>
      <c r="B293" s="25" t="str">
        <f>Source!F339</f>
        <v>3.13-27-3</v>
      </c>
      <c r="C293" s="25" t="s">
        <v>221</v>
      </c>
      <c r="D293" s="26" t="str">
        <f>Source!H339</f>
        <v>100 м2 окрашенной поверхности</v>
      </c>
      <c r="E293" s="12">
        <f>Source!I339</f>
        <v>0.67</v>
      </c>
      <c r="F293" s="28"/>
      <c r="G293" s="27"/>
      <c r="H293" s="12"/>
      <c r="I293" s="28"/>
      <c r="J293" s="12"/>
      <c r="K293" s="28"/>
      <c r="Q293">
        <f>Source!X339</f>
        <v>1286.1300000000001</v>
      </c>
      <c r="R293">
        <f>Source!X340</f>
        <v>36390.660000000003</v>
      </c>
      <c r="S293">
        <f>Source!Y339</f>
        <v>823.12</v>
      </c>
      <c r="T293">
        <f>Source!Y340</f>
        <v>17976.11</v>
      </c>
      <c r="U293">
        <f>ROUND((175/100)*ROUND(Source!R339, 2), 2)</f>
        <v>10.73</v>
      </c>
      <c r="V293">
        <f>ROUND((160/100)*ROUND(Source!R340, 2), 2)</f>
        <v>334.35</v>
      </c>
      <c r="AC293">
        <v>0</v>
      </c>
    </row>
    <row r="294" spans="1:29" x14ac:dyDescent="0.2">
      <c r="C294" s="29" t="str">
        <f>"Объем: "&amp;Source!I339&amp;"=67/"&amp;"100"</f>
        <v>Объем: 0,67=67/100</v>
      </c>
    </row>
    <row r="295" spans="1:29" ht="14.25" x14ac:dyDescent="0.2">
      <c r="A295" s="25"/>
      <c r="B295" s="25"/>
      <c r="C295" s="25" t="s">
        <v>1249</v>
      </c>
      <c r="D295" s="26"/>
      <c r="E295" s="12"/>
      <c r="F295" s="28">
        <f>Source!AO339</f>
        <v>1669.22</v>
      </c>
      <c r="G295" s="27" t="str">
        <f>Source!DG339</f>
        <v>)*1,15</v>
      </c>
      <c r="H295" s="12">
        <f>Source!AV340</f>
        <v>1</v>
      </c>
      <c r="I295" s="28">
        <f>Source!S339</f>
        <v>1286.1300000000001</v>
      </c>
      <c r="J295" s="12">
        <f>IF(Source!BA340&lt;&gt; 0, Source!BA340, 1)</f>
        <v>34.090000000000003</v>
      </c>
      <c r="K295" s="28">
        <f>Source!S340</f>
        <v>43844.17</v>
      </c>
    </row>
    <row r="296" spans="1:29" ht="14.25" x14ac:dyDescent="0.2">
      <c r="A296" s="25"/>
      <c r="B296" s="25"/>
      <c r="C296" s="25" t="s">
        <v>1257</v>
      </c>
      <c r="D296" s="26"/>
      <c r="E296" s="12"/>
      <c r="F296" s="28">
        <f>Source!AM339</f>
        <v>145.84</v>
      </c>
      <c r="G296" s="27" t="str">
        <f>Source!DE339</f>
        <v>)*1,25</v>
      </c>
      <c r="H296" s="12">
        <f>Source!AV340</f>
        <v>1</v>
      </c>
      <c r="I296" s="28">
        <f>Source!Q339</f>
        <v>122.14</v>
      </c>
      <c r="J296" s="12">
        <f>IF(Source!BB340&lt;&gt; 0, Source!BB340, 1)</f>
        <v>10.199999999999999</v>
      </c>
      <c r="K296" s="28">
        <f>Source!Q340</f>
        <v>1245.83</v>
      </c>
    </row>
    <row r="297" spans="1:29" ht="14.25" x14ac:dyDescent="0.2">
      <c r="A297" s="25"/>
      <c r="B297" s="25"/>
      <c r="C297" s="25" t="s">
        <v>1259</v>
      </c>
      <c r="D297" s="26"/>
      <c r="E297" s="12"/>
      <c r="F297" s="28">
        <f>Source!AN339</f>
        <v>7.32</v>
      </c>
      <c r="G297" s="27" t="str">
        <f>Source!DF339</f>
        <v>)*1,25</v>
      </c>
      <c r="H297" s="12">
        <f>Source!AV340</f>
        <v>1</v>
      </c>
      <c r="I297" s="37">
        <f>Source!R339</f>
        <v>6.13</v>
      </c>
      <c r="J297" s="12">
        <f>IF(Source!BS340&lt;&gt; 0, Source!BS340, 1)</f>
        <v>34.090000000000003</v>
      </c>
      <c r="K297" s="37">
        <f>Source!R340</f>
        <v>208.97</v>
      </c>
    </row>
    <row r="298" spans="1:29" ht="14.25" x14ac:dyDescent="0.2">
      <c r="A298" s="25"/>
      <c r="B298" s="25"/>
      <c r="C298" s="25" t="s">
        <v>1258</v>
      </c>
      <c r="D298" s="26"/>
      <c r="E298" s="12"/>
      <c r="F298" s="28">
        <f>Source!AL339</f>
        <v>2057.71</v>
      </c>
      <c r="G298" s="27" t="str">
        <f>Source!DD339</f>
        <v/>
      </c>
      <c r="H298" s="12">
        <f>Source!AW340</f>
        <v>1</v>
      </c>
      <c r="I298" s="28">
        <f>Source!P339</f>
        <v>1378.67</v>
      </c>
      <c r="J298" s="12">
        <f>IF(Source!BC340&lt;&gt; 0, Source!BC340, 1)</f>
        <v>4.25</v>
      </c>
      <c r="K298" s="28">
        <f>Source!P340</f>
        <v>5859.35</v>
      </c>
    </row>
    <row r="299" spans="1:29" ht="57" x14ac:dyDescent="0.2">
      <c r="A299" s="25" t="s">
        <v>226</v>
      </c>
      <c r="B299" s="25" t="str">
        <f>Source!F341</f>
        <v>1.1-1-3335</v>
      </c>
      <c r="C299" s="25" t="s">
        <v>228</v>
      </c>
      <c r="D299" s="26" t="str">
        <f>Source!H341</f>
        <v>т</v>
      </c>
      <c r="E299" s="12">
        <f>Source!I341</f>
        <v>0.15075</v>
      </c>
      <c r="F299" s="28">
        <f>Source!AK341</f>
        <v>178378.05</v>
      </c>
      <c r="G299" s="30" t="s">
        <v>3</v>
      </c>
      <c r="H299" s="12">
        <f>Source!AW342</f>
        <v>1</v>
      </c>
      <c r="I299" s="28">
        <f>Source!O341</f>
        <v>26890.49</v>
      </c>
      <c r="J299" s="12">
        <f>IF(Source!BC342&lt;&gt; 0, Source!BC342, 1)</f>
        <v>1.79</v>
      </c>
      <c r="K299" s="28">
        <f>Source!O342</f>
        <v>48133.98</v>
      </c>
      <c r="Q299">
        <f>Source!X341</f>
        <v>0</v>
      </c>
      <c r="R299">
        <f>Source!X342</f>
        <v>0</v>
      </c>
      <c r="S299">
        <f>Source!Y341</f>
        <v>0</v>
      </c>
      <c r="T299">
        <f>Source!Y342</f>
        <v>0</v>
      </c>
      <c r="U299">
        <f>ROUND((175/100)*ROUND(Source!R341, 2), 2)</f>
        <v>0</v>
      </c>
      <c r="V299">
        <f>ROUND((160/100)*ROUND(Source!R342, 2), 2)</f>
        <v>0</v>
      </c>
      <c r="AC299">
        <v>3</v>
      </c>
    </row>
    <row r="300" spans="1:29" ht="14.25" x14ac:dyDescent="0.2">
      <c r="A300" s="25"/>
      <c r="B300" s="25"/>
      <c r="C300" s="25" t="s">
        <v>1250</v>
      </c>
      <c r="D300" s="26" t="s">
        <v>1251</v>
      </c>
      <c r="E300" s="12">
        <f>Source!DN340</f>
        <v>100</v>
      </c>
      <c r="F300" s="28"/>
      <c r="G300" s="27"/>
      <c r="H300" s="12"/>
      <c r="I300" s="28">
        <f>SUM(Q293:Q299)</f>
        <v>1286.1300000000001</v>
      </c>
      <c r="J300" s="12">
        <f>Source!BZ340</f>
        <v>83</v>
      </c>
      <c r="K300" s="28">
        <f>SUM(R293:R299)</f>
        <v>36390.660000000003</v>
      </c>
    </row>
    <row r="301" spans="1:29" ht="14.25" x14ac:dyDescent="0.2">
      <c r="A301" s="25"/>
      <c r="B301" s="25"/>
      <c r="C301" s="25" t="s">
        <v>1252</v>
      </c>
      <c r="D301" s="26" t="s">
        <v>1251</v>
      </c>
      <c r="E301" s="12">
        <f>Source!DO340</f>
        <v>64</v>
      </c>
      <c r="F301" s="28"/>
      <c r="G301" s="27"/>
      <c r="H301" s="12"/>
      <c r="I301" s="28">
        <f>SUM(S293:S300)</f>
        <v>823.12</v>
      </c>
      <c r="J301" s="12">
        <f>Source!CA340</f>
        <v>41</v>
      </c>
      <c r="K301" s="28">
        <f>SUM(T293:T300)</f>
        <v>17976.11</v>
      </c>
    </row>
    <row r="302" spans="1:29" ht="14.25" x14ac:dyDescent="0.2">
      <c r="A302" s="25"/>
      <c r="B302" s="25"/>
      <c r="C302" s="25" t="s">
        <v>1260</v>
      </c>
      <c r="D302" s="26" t="s">
        <v>1251</v>
      </c>
      <c r="E302" s="12">
        <f>175</f>
        <v>175</v>
      </c>
      <c r="F302" s="28"/>
      <c r="G302" s="27"/>
      <c r="H302" s="12"/>
      <c r="I302" s="28">
        <f>SUM(U293:U301)</f>
        <v>10.73</v>
      </c>
      <c r="J302" s="12">
        <f>160</f>
        <v>160</v>
      </c>
      <c r="K302" s="28">
        <f>SUM(V293:V301)</f>
        <v>334.35</v>
      </c>
    </row>
    <row r="303" spans="1:29" ht="14.25" x14ac:dyDescent="0.2">
      <c r="A303" s="31"/>
      <c r="B303" s="31"/>
      <c r="C303" s="31" t="s">
        <v>1253</v>
      </c>
      <c r="D303" s="32" t="s">
        <v>1254</v>
      </c>
      <c r="E303" s="33">
        <f>Source!AQ339</f>
        <v>128.63</v>
      </c>
      <c r="F303" s="34"/>
      <c r="G303" s="35" t="str">
        <f>Source!DI339</f>
        <v>)*1,15</v>
      </c>
      <c r="H303" s="33">
        <f>Source!AV340</f>
        <v>1</v>
      </c>
      <c r="I303" s="34">
        <f>Source!U339</f>
        <v>99.109414999999998</v>
      </c>
      <c r="J303" s="33"/>
      <c r="K303" s="34"/>
    </row>
    <row r="304" spans="1:29" ht="15" x14ac:dyDescent="0.25">
      <c r="C304" s="21" t="s">
        <v>1255</v>
      </c>
      <c r="H304" s="47">
        <f>I295+I296+I298+I300+I301+I302+SUM(I299:I299)-SUMIF(AC299:AC299, 5, I299:I299)-SUMIF(AC299:AC299, 6, I299:I299)</f>
        <v>31797.410000000003</v>
      </c>
      <c r="I304" s="47"/>
      <c r="J304" s="47">
        <f>K295+K296+K298+K300+K301+K302+SUM(K299:K299)-SUMIF(AC299:AC299, 5, K299:K299)-SUMIF(AC299:AC299, 6, K299:K299)</f>
        <v>153784.45000000001</v>
      </c>
      <c r="K304" s="47"/>
    </row>
    <row r="305" spans="1:29" ht="15" x14ac:dyDescent="0.25">
      <c r="C305" s="21" t="s">
        <v>1256</v>
      </c>
      <c r="H305" s="44">
        <f>SUMIF(AC299:AC299, 5, I299:I299)+SUMIF(AC299:AC299, 6, I299:I299)</f>
        <v>0</v>
      </c>
      <c r="I305" s="44"/>
      <c r="J305" s="44">
        <f>SUMIF(AC299:AC299, 5, K299:K299)+SUMIF(AC299:AC299, 6, K299:K299)</f>
        <v>0</v>
      </c>
      <c r="K305" s="44"/>
    </row>
    <row r="306" spans="1:29" ht="15" x14ac:dyDescent="0.25">
      <c r="H306" s="44"/>
      <c r="I306" s="44"/>
      <c r="J306" s="44"/>
      <c r="K306" s="44"/>
      <c r="O306" s="36">
        <f>I295+I296+I298+I300+I301+I302+SUM(I299:I299)</f>
        <v>31797.410000000003</v>
      </c>
      <c r="P306" s="36">
        <f>K295+K296+K298+K300+K301+K302+SUM(K299:K299)</f>
        <v>153784.45000000001</v>
      </c>
    </row>
    <row r="308" spans="1:29" ht="71.25" x14ac:dyDescent="0.2">
      <c r="A308" s="25">
        <v>20</v>
      </c>
      <c r="B308" s="25" t="str">
        <f>Source!F343</f>
        <v>3.6-15-11</v>
      </c>
      <c r="C308" s="25" t="s">
        <v>232</v>
      </c>
      <c r="D308" s="26" t="str">
        <f>Source!H343</f>
        <v>100 м3 в деле</v>
      </c>
      <c r="E308" s="12">
        <f>Source!I343</f>
        <v>0.1186</v>
      </c>
      <c r="F308" s="28"/>
      <c r="G308" s="27"/>
      <c r="H308" s="12"/>
      <c r="I308" s="28"/>
      <c r="J308" s="12"/>
      <c r="K308" s="28"/>
      <c r="Q308">
        <f>Source!X343</f>
        <v>1104.99</v>
      </c>
      <c r="R308">
        <f>Source!X344</f>
        <v>31021.66</v>
      </c>
      <c r="S308">
        <f>Source!Y343</f>
        <v>909.99</v>
      </c>
      <c r="T308">
        <f>Source!Y344</f>
        <v>18169.830000000002</v>
      </c>
      <c r="U308">
        <f>ROUND((175/100)*ROUND(Source!R343, 2), 2)</f>
        <v>10.9</v>
      </c>
      <c r="V308">
        <f>ROUND((160/100)*ROUND(Source!R344, 2), 2)</f>
        <v>339.81</v>
      </c>
      <c r="AC308">
        <v>0</v>
      </c>
    </row>
    <row r="309" spans="1:29" x14ac:dyDescent="0.2">
      <c r="C309" s="29" t="str">
        <f>"Объем: "&amp;Source!I343&amp;"=11,86/"&amp;"100"</f>
        <v>Объем: 0,1186=11,86/100</v>
      </c>
    </row>
    <row r="310" spans="1:29" ht="14.25" x14ac:dyDescent="0.2">
      <c r="A310" s="25"/>
      <c r="B310" s="25"/>
      <c r="C310" s="25" t="s">
        <v>1249</v>
      </c>
      <c r="D310" s="26"/>
      <c r="E310" s="12"/>
      <c r="F310" s="28">
        <f>Source!AO343</f>
        <v>9531.44</v>
      </c>
      <c r="G310" s="27" t="str">
        <f>Source!DG343</f>
        <v>)*1,15</v>
      </c>
      <c r="H310" s="12">
        <f>Source!AV344</f>
        <v>1</v>
      </c>
      <c r="I310" s="28">
        <f>Source!S343</f>
        <v>1299.99</v>
      </c>
      <c r="J310" s="12">
        <f>IF(Source!BA344&lt;&gt; 0, Source!BA344, 1)</f>
        <v>34.090000000000003</v>
      </c>
      <c r="K310" s="28">
        <f>Source!S344</f>
        <v>44316.66</v>
      </c>
    </row>
    <row r="311" spans="1:29" ht="14.25" x14ac:dyDescent="0.2">
      <c r="A311" s="25"/>
      <c r="B311" s="25"/>
      <c r="C311" s="25" t="s">
        <v>1257</v>
      </c>
      <c r="D311" s="26"/>
      <c r="E311" s="12"/>
      <c r="F311" s="28">
        <f>Source!AM343</f>
        <v>1278.1600000000001</v>
      </c>
      <c r="G311" s="27" t="str">
        <f>Source!DE343</f>
        <v>)*1,25</v>
      </c>
      <c r="H311" s="12">
        <f>Source!AV344</f>
        <v>1</v>
      </c>
      <c r="I311" s="28">
        <f>Source!Q343</f>
        <v>189.49</v>
      </c>
      <c r="J311" s="12">
        <f>IF(Source!BB344&lt;&gt; 0, Source!BB344, 1)</f>
        <v>11.09</v>
      </c>
      <c r="K311" s="28">
        <f>Source!Q344</f>
        <v>2101.44</v>
      </c>
    </row>
    <row r="312" spans="1:29" ht="14.25" x14ac:dyDescent="0.2">
      <c r="A312" s="25"/>
      <c r="B312" s="25"/>
      <c r="C312" s="25" t="s">
        <v>1259</v>
      </c>
      <c r="D312" s="26"/>
      <c r="E312" s="12"/>
      <c r="F312" s="28">
        <f>Source!AN343</f>
        <v>42.03</v>
      </c>
      <c r="G312" s="27" t="str">
        <f>Source!DF343</f>
        <v>)*1,25</v>
      </c>
      <c r="H312" s="12">
        <f>Source!AV344</f>
        <v>1</v>
      </c>
      <c r="I312" s="37">
        <f>Source!R343</f>
        <v>6.23</v>
      </c>
      <c r="J312" s="12">
        <f>IF(Source!BS344&lt;&gt; 0, Source!BS344, 1)</f>
        <v>34.090000000000003</v>
      </c>
      <c r="K312" s="37">
        <f>Source!R344</f>
        <v>212.38</v>
      </c>
    </row>
    <row r="313" spans="1:29" ht="14.25" x14ac:dyDescent="0.2">
      <c r="A313" s="25"/>
      <c r="B313" s="25"/>
      <c r="C313" s="25" t="s">
        <v>1258</v>
      </c>
      <c r="D313" s="26"/>
      <c r="E313" s="12"/>
      <c r="F313" s="28">
        <f>Source!AL343</f>
        <v>16920.77</v>
      </c>
      <c r="G313" s="27" t="str">
        <f>Source!DD343</f>
        <v/>
      </c>
      <c r="H313" s="12">
        <f>Source!AW344</f>
        <v>1</v>
      </c>
      <c r="I313" s="28">
        <f>Source!P343</f>
        <v>2006.8</v>
      </c>
      <c r="J313" s="12">
        <f>IF(Source!BC344&lt;&gt; 0, Source!BC344, 1)</f>
        <v>4.76</v>
      </c>
      <c r="K313" s="28">
        <f>Source!P344</f>
        <v>9552.3700000000008</v>
      </c>
    </row>
    <row r="314" spans="1:29" ht="57" x14ac:dyDescent="0.2">
      <c r="A314" s="25" t="s">
        <v>237</v>
      </c>
      <c r="B314" s="25" t="str">
        <f>Source!F345</f>
        <v>1.3-4-60</v>
      </c>
      <c r="C314" s="25" t="s">
        <v>239</v>
      </c>
      <c r="D314" s="26" t="str">
        <f>Source!H345</f>
        <v>т</v>
      </c>
      <c r="E314" s="12">
        <f>Source!I345</f>
        <v>0.96896199999999999</v>
      </c>
      <c r="F314" s="28">
        <f>Source!AK345</f>
        <v>6340.75</v>
      </c>
      <c r="G314" s="30" t="s">
        <v>3</v>
      </c>
      <c r="H314" s="12">
        <f>Source!AW346</f>
        <v>1</v>
      </c>
      <c r="I314" s="28">
        <f>Source!O345</f>
        <v>6143.95</v>
      </c>
      <c r="J314" s="12">
        <f>IF(Source!BC346&lt;&gt; 0, Source!BC346, 1)</f>
        <v>16.29</v>
      </c>
      <c r="K314" s="28">
        <f>Source!O346</f>
        <v>100084.95</v>
      </c>
      <c r="Q314">
        <f>Source!X345</f>
        <v>0</v>
      </c>
      <c r="R314">
        <f>Source!X346</f>
        <v>0</v>
      </c>
      <c r="S314">
        <f>Source!Y345</f>
        <v>0</v>
      </c>
      <c r="T314">
        <f>Source!Y346</f>
        <v>0</v>
      </c>
      <c r="U314">
        <f>ROUND((175/100)*ROUND(Source!R345, 2), 2)</f>
        <v>0</v>
      </c>
      <c r="V314">
        <f>ROUND((160/100)*ROUND(Source!R346, 2), 2)</f>
        <v>0</v>
      </c>
      <c r="AC314">
        <v>3</v>
      </c>
    </row>
    <row r="315" spans="1:29" ht="57" x14ac:dyDescent="0.2">
      <c r="A315" s="25" t="s">
        <v>241</v>
      </c>
      <c r="B315" s="25" t="str">
        <f>Source!F347</f>
        <v>1.3-1-41</v>
      </c>
      <c r="C315" s="25" t="s">
        <v>243</v>
      </c>
      <c r="D315" s="26" t="str">
        <f>Source!H347</f>
        <v>м3</v>
      </c>
      <c r="E315" s="12">
        <f>Source!I347</f>
        <v>12.0379</v>
      </c>
      <c r="F315" s="28">
        <f>Source!AK347</f>
        <v>745.24</v>
      </c>
      <c r="G315" s="30" t="s">
        <v>3</v>
      </c>
      <c r="H315" s="12">
        <f>Source!AW348</f>
        <v>1</v>
      </c>
      <c r="I315" s="28">
        <f>Source!O347</f>
        <v>8971.1200000000008</v>
      </c>
      <c r="J315" s="12">
        <f>IF(Source!BC348&lt;&gt; 0, Source!BC348, 1)</f>
        <v>8.9499999999999993</v>
      </c>
      <c r="K315" s="28">
        <f>Source!O348</f>
        <v>80291.520000000004</v>
      </c>
      <c r="Q315">
        <f>Source!X347</f>
        <v>0</v>
      </c>
      <c r="R315">
        <f>Source!X348</f>
        <v>0</v>
      </c>
      <c r="S315">
        <f>Source!Y347</f>
        <v>0</v>
      </c>
      <c r="T315">
        <f>Source!Y348</f>
        <v>0</v>
      </c>
      <c r="U315">
        <f>ROUND((175/100)*ROUND(Source!R347, 2), 2)</f>
        <v>0</v>
      </c>
      <c r="V315">
        <f>ROUND((160/100)*ROUND(Source!R348, 2), 2)</f>
        <v>0</v>
      </c>
      <c r="AC315">
        <v>3</v>
      </c>
    </row>
    <row r="316" spans="1:29" ht="14.25" x14ac:dyDescent="0.2">
      <c r="A316" s="25"/>
      <c r="B316" s="25"/>
      <c r="C316" s="25" t="s">
        <v>1250</v>
      </c>
      <c r="D316" s="26" t="s">
        <v>1251</v>
      </c>
      <c r="E316" s="12">
        <f>Source!DN344</f>
        <v>85</v>
      </c>
      <c r="F316" s="28"/>
      <c r="G316" s="27"/>
      <c r="H316" s="12"/>
      <c r="I316" s="28">
        <f>SUM(Q308:Q315)</f>
        <v>1104.99</v>
      </c>
      <c r="J316" s="12">
        <f>Source!BZ344</f>
        <v>70</v>
      </c>
      <c r="K316" s="28">
        <f>SUM(R308:R315)</f>
        <v>31021.66</v>
      </c>
    </row>
    <row r="317" spans="1:29" ht="14.25" x14ac:dyDescent="0.2">
      <c r="A317" s="25"/>
      <c r="B317" s="25"/>
      <c r="C317" s="25" t="s">
        <v>1252</v>
      </c>
      <c r="D317" s="26" t="s">
        <v>1251</v>
      </c>
      <c r="E317" s="12">
        <f>Source!DO344</f>
        <v>70</v>
      </c>
      <c r="F317" s="28"/>
      <c r="G317" s="27"/>
      <c r="H317" s="12"/>
      <c r="I317" s="28">
        <f>SUM(S308:S316)</f>
        <v>909.99</v>
      </c>
      <c r="J317" s="12">
        <f>Source!CA344</f>
        <v>41</v>
      </c>
      <c r="K317" s="28">
        <f>SUM(T308:T316)</f>
        <v>18169.830000000002</v>
      </c>
    </row>
    <row r="318" spans="1:29" ht="14.25" x14ac:dyDescent="0.2">
      <c r="A318" s="25"/>
      <c r="B318" s="25"/>
      <c r="C318" s="25" t="s">
        <v>1260</v>
      </c>
      <c r="D318" s="26" t="s">
        <v>1251</v>
      </c>
      <c r="E318" s="12">
        <f>175</f>
        <v>175</v>
      </c>
      <c r="F318" s="28"/>
      <c r="G318" s="27"/>
      <c r="H318" s="12"/>
      <c r="I318" s="28">
        <f>SUM(U308:U317)</f>
        <v>10.9</v>
      </c>
      <c r="J318" s="12">
        <f>160</f>
        <v>160</v>
      </c>
      <c r="K318" s="28">
        <f>SUM(V308:V317)</f>
        <v>339.81</v>
      </c>
    </row>
    <row r="319" spans="1:29" ht="14.25" x14ac:dyDescent="0.2">
      <c r="A319" s="31"/>
      <c r="B319" s="31"/>
      <c r="C319" s="31" t="s">
        <v>1253</v>
      </c>
      <c r="D319" s="32" t="s">
        <v>1254</v>
      </c>
      <c r="E319" s="33">
        <f>Source!AQ343</f>
        <v>842</v>
      </c>
      <c r="F319" s="34"/>
      <c r="G319" s="35" t="str">
        <f>Source!DI343</f>
        <v>)*1,15</v>
      </c>
      <c r="H319" s="33">
        <f>Source!AV344</f>
        <v>1</v>
      </c>
      <c r="I319" s="34">
        <f>Source!U343</f>
        <v>114.84038</v>
      </c>
      <c r="J319" s="33"/>
      <c r="K319" s="34"/>
    </row>
    <row r="320" spans="1:29" ht="15" x14ac:dyDescent="0.25">
      <c r="C320" s="21" t="s">
        <v>1255</v>
      </c>
      <c r="H320" s="47">
        <f>I310+I311+I313+I316+I317+I318+SUM(I314:I315)-SUMIF(AC314:AC315, 5, I314:I315)-SUMIF(AC314:AC315, 6, I314:I315)</f>
        <v>20637.23</v>
      </c>
      <c r="I320" s="47"/>
      <c r="J320" s="47">
        <f>K310+K311+K313+K316+K317+K318+SUM(K314:K315)-SUMIF(AC314:AC315, 5, K314:K315)-SUMIF(AC314:AC315, 6, K314:K315)</f>
        <v>285878.24</v>
      </c>
      <c r="K320" s="47"/>
    </row>
    <row r="321" spans="1:29" ht="15" x14ac:dyDescent="0.25">
      <c r="C321" s="21" t="s">
        <v>1256</v>
      </c>
      <c r="H321" s="44">
        <f>SUMIF(AC314:AC315, 5, I314:I315)+SUMIF(AC314:AC315, 6, I314:I315)</f>
        <v>0</v>
      </c>
      <c r="I321" s="44"/>
      <c r="J321" s="44">
        <f>SUMIF(AC314:AC315, 5, K314:K315)+SUMIF(AC314:AC315, 6, K314:K315)</f>
        <v>0</v>
      </c>
      <c r="K321" s="44"/>
    </row>
    <row r="322" spans="1:29" ht="15" x14ac:dyDescent="0.25">
      <c r="H322" s="44"/>
      <c r="I322" s="44"/>
      <c r="J322" s="44"/>
      <c r="K322" s="44"/>
      <c r="O322" s="36">
        <f>I310+I311+I313+I316+I317+I318+SUM(I314:I315)</f>
        <v>20637.23</v>
      </c>
      <c r="P322" s="36">
        <f>K310+K311+K313+K316+K317+K318+SUM(K314:K315)</f>
        <v>285878.24</v>
      </c>
    </row>
    <row r="324" spans="1:29" ht="57" x14ac:dyDescent="0.2">
      <c r="A324" s="25">
        <v>21</v>
      </c>
      <c r="B324" s="25" t="str">
        <f>Source!F349</f>
        <v>3.6-79-4</v>
      </c>
      <c r="C324" s="25" t="s">
        <v>248</v>
      </c>
      <c r="D324" s="26" t="str">
        <f>Source!H349</f>
        <v>100 м2</v>
      </c>
      <c r="E324" s="12">
        <f>Source!I349</f>
        <v>0.47499999999999998</v>
      </c>
      <c r="F324" s="28"/>
      <c r="G324" s="27"/>
      <c r="H324" s="12"/>
      <c r="I324" s="28"/>
      <c r="J324" s="12"/>
      <c r="K324" s="28"/>
      <c r="Q324">
        <f>Source!X349</f>
        <v>268.36</v>
      </c>
      <c r="R324">
        <f>Source!X350</f>
        <v>7534.02</v>
      </c>
      <c r="S324">
        <f>Source!Y349</f>
        <v>221</v>
      </c>
      <c r="T324">
        <f>Source!Y350</f>
        <v>4412.78</v>
      </c>
      <c r="U324">
        <f>ROUND((175/100)*ROUND(Source!R349, 2), 2)</f>
        <v>0</v>
      </c>
      <c r="V324">
        <f>ROUND((160/100)*ROUND(Source!R350, 2), 2)</f>
        <v>0</v>
      </c>
      <c r="AC324">
        <v>0</v>
      </c>
    </row>
    <row r="325" spans="1:29" x14ac:dyDescent="0.2">
      <c r="C325" s="29" t="str">
        <f>"Объем: "&amp;Source!I349&amp;"=47,5/"&amp;"100"</f>
        <v>Объем: 0,475=47,5/100</v>
      </c>
    </row>
    <row r="326" spans="1:29" ht="14.25" x14ac:dyDescent="0.2">
      <c r="A326" s="25"/>
      <c r="B326" s="25"/>
      <c r="C326" s="25" t="s">
        <v>1249</v>
      </c>
      <c r="D326" s="26"/>
      <c r="E326" s="12"/>
      <c r="F326" s="28">
        <f>Source!AO349</f>
        <v>577.98</v>
      </c>
      <c r="G326" s="27" t="str">
        <f>Source!DG349</f>
        <v>)*1,15</v>
      </c>
      <c r="H326" s="12">
        <f>Source!AV350</f>
        <v>1</v>
      </c>
      <c r="I326" s="28">
        <f>Source!S349</f>
        <v>315.72000000000003</v>
      </c>
      <c r="J326" s="12">
        <f>IF(Source!BA350&lt;&gt; 0, Source!BA350, 1)</f>
        <v>34.090000000000003</v>
      </c>
      <c r="K326" s="28">
        <f>Source!S350</f>
        <v>10762.89</v>
      </c>
    </row>
    <row r="327" spans="1:29" ht="14.25" x14ac:dyDescent="0.2">
      <c r="A327" s="25"/>
      <c r="B327" s="25"/>
      <c r="C327" s="25" t="s">
        <v>1258</v>
      </c>
      <c r="D327" s="26"/>
      <c r="E327" s="12"/>
      <c r="F327" s="28">
        <f>Source!AL349</f>
        <v>2956.56</v>
      </c>
      <c r="G327" s="27" t="str">
        <f>Source!DD349</f>
        <v/>
      </c>
      <c r="H327" s="12">
        <f>Source!AW350</f>
        <v>1</v>
      </c>
      <c r="I327" s="28">
        <f>Source!P349</f>
        <v>1404.37</v>
      </c>
      <c r="J327" s="12">
        <f>IF(Source!BC350&lt;&gt; 0, Source!BC350, 1)</f>
        <v>5.95</v>
      </c>
      <c r="K327" s="28">
        <f>Source!P350</f>
        <v>8356</v>
      </c>
    </row>
    <row r="328" spans="1:29" ht="14.25" x14ac:dyDescent="0.2">
      <c r="A328" s="25"/>
      <c r="B328" s="25"/>
      <c r="C328" s="25" t="s">
        <v>1250</v>
      </c>
      <c r="D328" s="26" t="s">
        <v>1251</v>
      </c>
      <c r="E328" s="12">
        <f>Source!DN350</f>
        <v>85</v>
      </c>
      <c r="F328" s="28"/>
      <c r="G328" s="27"/>
      <c r="H328" s="12"/>
      <c r="I328" s="28">
        <f>SUM(Q324:Q327)</f>
        <v>268.36</v>
      </c>
      <c r="J328" s="12">
        <f>Source!BZ350</f>
        <v>70</v>
      </c>
      <c r="K328" s="28">
        <f>SUM(R324:R327)</f>
        <v>7534.02</v>
      </c>
    </row>
    <row r="329" spans="1:29" ht="14.25" x14ac:dyDescent="0.2">
      <c r="A329" s="25"/>
      <c r="B329" s="25"/>
      <c r="C329" s="25" t="s">
        <v>1252</v>
      </c>
      <c r="D329" s="26" t="s">
        <v>1251</v>
      </c>
      <c r="E329" s="12">
        <f>Source!DO350</f>
        <v>70</v>
      </c>
      <c r="F329" s="28"/>
      <c r="G329" s="27"/>
      <c r="H329" s="12"/>
      <c r="I329" s="28">
        <f>SUM(S324:S328)</f>
        <v>221</v>
      </c>
      <c r="J329" s="12">
        <f>Source!CA350</f>
        <v>41</v>
      </c>
      <c r="K329" s="28">
        <f>SUM(T324:T328)</f>
        <v>4412.78</v>
      </c>
    </row>
    <row r="330" spans="1:29" ht="14.25" x14ac:dyDescent="0.2">
      <c r="A330" s="31"/>
      <c r="B330" s="31"/>
      <c r="C330" s="31" t="s">
        <v>1253</v>
      </c>
      <c r="D330" s="32" t="s">
        <v>1254</v>
      </c>
      <c r="E330" s="33">
        <f>Source!AQ349</f>
        <v>50.04</v>
      </c>
      <c r="F330" s="34"/>
      <c r="G330" s="35" t="str">
        <f>Source!DI349</f>
        <v>)*1,15</v>
      </c>
      <c r="H330" s="33">
        <f>Source!AV350</f>
        <v>1</v>
      </c>
      <c r="I330" s="34">
        <f>Source!U349</f>
        <v>27.334349999999993</v>
      </c>
      <c r="J330" s="33"/>
      <c r="K330" s="34"/>
    </row>
    <row r="331" spans="1:29" ht="15" x14ac:dyDescent="0.25">
      <c r="C331" s="21" t="s">
        <v>1255</v>
      </c>
      <c r="H331" s="47">
        <f>I326+I327+I328+I329+0-0-0</f>
        <v>2209.4499999999998</v>
      </c>
      <c r="I331" s="47"/>
      <c r="J331" s="47">
        <f>K326+K327+K328+K329+0-0-0</f>
        <v>31065.69</v>
      </c>
      <c r="K331" s="47"/>
    </row>
    <row r="332" spans="1:29" ht="15" x14ac:dyDescent="0.25">
      <c r="C332" s="21" t="s">
        <v>1256</v>
      </c>
      <c r="H332" s="44">
        <f>0+0</f>
        <v>0</v>
      </c>
      <c r="I332" s="44"/>
      <c r="J332" s="44">
        <f>0+0</f>
        <v>0</v>
      </c>
      <c r="K332" s="44"/>
    </row>
    <row r="333" spans="1:29" ht="15" x14ac:dyDescent="0.25">
      <c r="H333" s="44"/>
      <c r="I333" s="44"/>
      <c r="J333" s="44"/>
      <c r="K333" s="44"/>
      <c r="O333" s="36">
        <f>I326+I327+I328+I329+0</f>
        <v>2209.4499999999998</v>
      </c>
      <c r="P333" s="36">
        <f>K326+K327+K328+K329+0</f>
        <v>31065.69</v>
      </c>
    </row>
    <row r="335" spans="1:29" ht="71.25" x14ac:dyDescent="0.2">
      <c r="A335" s="25">
        <v>22</v>
      </c>
      <c r="B335" s="25" t="str">
        <f>Source!F351</f>
        <v>3.8-4-3</v>
      </c>
      <c r="C335" s="25" t="s">
        <v>252</v>
      </c>
      <c r="D335" s="26" t="str">
        <f>Source!H351</f>
        <v>100 м2 перегородок (за вычетом проемов)</v>
      </c>
      <c r="E335" s="12">
        <f>Source!I351</f>
        <v>9.8000000000000004E-2</v>
      </c>
      <c r="F335" s="28"/>
      <c r="G335" s="27"/>
      <c r="H335" s="12"/>
      <c r="I335" s="28"/>
      <c r="J335" s="12"/>
      <c r="K335" s="28"/>
      <c r="Q335">
        <f>Source!X351</f>
        <v>163.96</v>
      </c>
      <c r="R335">
        <f>Source!X352</f>
        <v>4606.76</v>
      </c>
      <c r="S335">
        <f>Source!Y351</f>
        <v>126.13</v>
      </c>
      <c r="T335">
        <f>Source!Y352</f>
        <v>2518.36</v>
      </c>
      <c r="U335">
        <f>ROUND((175/100)*ROUND(Source!R351, 2), 2)</f>
        <v>0.26</v>
      </c>
      <c r="V335">
        <f>ROUND((160/100)*ROUND(Source!R352, 2), 2)</f>
        <v>8.18</v>
      </c>
      <c r="AC335">
        <v>0</v>
      </c>
    </row>
    <row r="336" spans="1:29" x14ac:dyDescent="0.2">
      <c r="C336" s="29" t="str">
        <f>"Объем: "&amp;Source!I351&amp;"=9,8/"&amp;"100"</f>
        <v>Объем: 0,098=9,8/100</v>
      </c>
    </row>
    <row r="337" spans="1:29" ht="14.25" x14ac:dyDescent="0.2">
      <c r="A337" s="25"/>
      <c r="B337" s="25"/>
      <c r="C337" s="25" t="s">
        <v>1249</v>
      </c>
      <c r="D337" s="26"/>
      <c r="E337" s="12"/>
      <c r="F337" s="28">
        <f>Source!AO351</f>
        <v>1598.74</v>
      </c>
      <c r="G337" s="27" t="str">
        <f>Source!DG351</f>
        <v>)*1,15</v>
      </c>
      <c r="H337" s="12">
        <f>Source!AV352</f>
        <v>1</v>
      </c>
      <c r="I337" s="28">
        <f>Source!S351</f>
        <v>180.18</v>
      </c>
      <c r="J337" s="12">
        <f>IF(Source!BA352&lt;&gt; 0, Source!BA352, 1)</f>
        <v>34.090000000000003</v>
      </c>
      <c r="K337" s="28">
        <f>Source!S352</f>
        <v>6142.34</v>
      </c>
    </row>
    <row r="338" spans="1:29" ht="14.25" x14ac:dyDescent="0.2">
      <c r="A338" s="25"/>
      <c r="B338" s="25"/>
      <c r="C338" s="25" t="s">
        <v>1257</v>
      </c>
      <c r="D338" s="26"/>
      <c r="E338" s="12"/>
      <c r="F338" s="28">
        <f>Source!AM351</f>
        <v>8.31</v>
      </c>
      <c r="G338" s="27" t="str">
        <f>Source!DE351</f>
        <v>)*1,25</v>
      </c>
      <c r="H338" s="12">
        <f>Source!AV352</f>
        <v>1</v>
      </c>
      <c r="I338" s="28">
        <f>Source!Q351</f>
        <v>1.02</v>
      </c>
      <c r="J338" s="12">
        <f>IF(Source!BB352&lt;&gt; 0, Source!BB352, 1)</f>
        <v>12.72</v>
      </c>
      <c r="K338" s="28">
        <f>Source!Q352</f>
        <v>12.97</v>
      </c>
    </row>
    <row r="339" spans="1:29" ht="14.25" x14ac:dyDescent="0.2">
      <c r="A339" s="25"/>
      <c r="B339" s="25"/>
      <c r="C339" s="25" t="s">
        <v>1259</v>
      </c>
      <c r="D339" s="26"/>
      <c r="E339" s="12"/>
      <c r="F339" s="28">
        <f>Source!AN351</f>
        <v>1.26</v>
      </c>
      <c r="G339" s="27" t="str">
        <f>Source!DF351</f>
        <v>)*1,25</v>
      </c>
      <c r="H339" s="12">
        <f>Source!AV352</f>
        <v>1</v>
      </c>
      <c r="I339" s="37">
        <f>Source!R351</f>
        <v>0.15</v>
      </c>
      <c r="J339" s="12">
        <f>IF(Source!BS352&lt;&gt; 0, Source!BS352, 1)</f>
        <v>34.090000000000003</v>
      </c>
      <c r="K339" s="37">
        <f>Source!R352</f>
        <v>5.1100000000000003</v>
      </c>
    </row>
    <row r="340" spans="1:29" ht="14.25" x14ac:dyDescent="0.2">
      <c r="A340" s="25"/>
      <c r="B340" s="25"/>
      <c r="C340" s="25" t="s">
        <v>1258</v>
      </c>
      <c r="D340" s="26"/>
      <c r="E340" s="12"/>
      <c r="F340" s="28">
        <f>Source!AL351</f>
        <v>57.48</v>
      </c>
      <c r="G340" s="27" t="str">
        <f>Source!DD351</f>
        <v/>
      </c>
      <c r="H340" s="12">
        <f>Source!AW352</f>
        <v>1</v>
      </c>
      <c r="I340" s="28">
        <f>Source!P351</f>
        <v>5.63</v>
      </c>
      <c r="J340" s="12">
        <f>IF(Source!BC352&lt;&gt; 0, Source!BC352, 1)</f>
        <v>5.04</v>
      </c>
      <c r="K340" s="28">
        <f>Source!P352</f>
        <v>28.38</v>
      </c>
    </row>
    <row r="341" spans="1:29" ht="57" x14ac:dyDescent="0.2">
      <c r="A341" s="25" t="s">
        <v>257</v>
      </c>
      <c r="B341" s="25" t="str">
        <f>Source!F353</f>
        <v>1.3-4-75</v>
      </c>
      <c r="C341" s="25" t="s">
        <v>259</v>
      </c>
      <c r="D341" s="26" t="str">
        <f>Source!H353</f>
        <v>т</v>
      </c>
      <c r="E341" s="12">
        <f>Source!I353</f>
        <v>8.8199999999999997E-3</v>
      </c>
      <c r="F341" s="28">
        <f>Source!AK353</f>
        <v>9733.52</v>
      </c>
      <c r="G341" s="30" t="s">
        <v>3</v>
      </c>
      <c r="H341" s="12">
        <f>Source!AW354</f>
        <v>1</v>
      </c>
      <c r="I341" s="28">
        <f>Source!O353</f>
        <v>85.85</v>
      </c>
      <c r="J341" s="12">
        <f>IF(Source!BC354&lt;&gt; 0, Source!BC354, 1)</f>
        <v>3.21</v>
      </c>
      <c r="K341" s="28">
        <f>Source!O354</f>
        <v>275.58</v>
      </c>
      <c r="Q341">
        <f>Source!X353</f>
        <v>0</v>
      </c>
      <c r="R341">
        <f>Source!X354</f>
        <v>0</v>
      </c>
      <c r="S341">
        <f>Source!Y353</f>
        <v>0</v>
      </c>
      <c r="T341">
        <f>Source!Y354</f>
        <v>0</v>
      </c>
      <c r="U341">
        <f>ROUND((175/100)*ROUND(Source!R353, 2), 2)</f>
        <v>0</v>
      </c>
      <c r="V341">
        <f>ROUND((160/100)*ROUND(Source!R354, 2), 2)</f>
        <v>0</v>
      </c>
      <c r="AC341">
        <v>3</v>
      </c>
    </row>
    <row r="342" spans="1:29" ht="42.75" x14ac:dyDescent="0.2">
      <c r="A342" s="25" t="s">
        <v>261</v>
      </c>
      <c r="B342" s="25" t="str">
        <f>Source!F355</f>
        <v>1.1-1-351</v>
      </c>
      <c r="C342" s="25" t="s">
        <v>263</v>
      </c>
      <c r="D342" s="26" t="str">
        <f>Source!H355</f>
        <v>1000 шт.</v>
      </c>
      <c r="E342" s="12">
        <f>Source!I355</f>
        <v>0.49</v>
      </c>
      <c r="F342" s="28">
        <f>Source!AK355</f>
        <v>1059.8499999999999</v>
      </c>
      <c r="G342" s="30" t="s">
        <v>3</v>
      </c>
      <c r="H342" s="12">
        <f>Source!AW356</f>
        <v>1</v>
      </c>
      <c r="I342" s="28">
        <f>Source!O355</f>
        <v>519.33000000000004</v>
      </c>
      <c r="J342" s="12">
        <f>IF(Source!BC356&lt;&gt; 0, Source!BC356, 1)</f>
        <v>14.56</v>
      </c>
      <c r="K342" s="28">
        <f>Source!O356</f>
        <v>7561.44</v>
      </c>
      <c r="Q342">
        <f>Source!X355</f>
        <v>0</v>
      </c>
      <c r="R342">
        <f>Source!X356</f>
        <v>0</v>
      </c>
      <c r="S342">
        <f>Source!Y355</f>
        <v>0</v>
      </c>
      <c r="T342">
        <f>Source!Y356</f>
        <v>0</v>
      </c>
      <c r="U342">
        <f>ROUND((175/100)*ROUND(Source!R355, 2), 2)</f>
        <v>0</v>
      </c>
      <c r="V342">
        <f>ROUND((160/100)*ROUND(Source!R356, 2), 2)</f>
        <v>0</v>
      </c>
      <c r="AC342">
        <v>3</v>
      </c>
    </row>
    <row r="343" spans="1:29" ht="28.5" x14ac:dyDescent="0.2">
      <c r="A343" s="25" t="s">
        <v>266</v>
      </c>
      <c r="B343" s="25" t="str">
        <f>Source!F357</f>
        <v>1.3-2-14</v>
      </c>
      <c r="C343" s="25" t="s">
        <v>268</v>
      </c>
      <c r="D343" s="26" t="str">
        <f>Source!H357</f>
        <v>м3</v>
      </c>
      <c r="E343" s="12">
        <f>Source!I357</f>
        <v>0.22539999999999999</v>
      </c>
      <c r="F343" s="28">
        <f>Source!AK357</f>
        <v>477.64</v>
      </c>
      <c r="G343" s="30" t="s">
        <v>3</v>
      </c>
      <c r="H343" s="12">
        <f>Source!AW358</f>
        <v>1</v>
      </c>
      <c r="I343" s="28">
        <f>Source!O357</f>
        <v>107.66</v>
      </c>
      <c r="J343" s="12">
        <f>IF(Source!BC358&lt;&gt; 0, Source!BC358, 1)</f>
        <v>9.58</v>
      </c>
      <c r="K343" s="28">
        <f>Source!O358</f>
        <v>1031.3800000000001</v>
      </c>
      <c r="Q343">
        <f>Source!X357</f>
        <v>0</v>
      </c>
      <c r="R343">
        <f>Source!X358</f>
        <v>0</v>
      </c>
      <c r="S343">
        <f>Source!Y357</f>
        <v>0</v>
      </c>
      <c r="T343">
        <f>Source!Y358</f>
        <v>0</v>
      </c>
      <c r="U343">
        <f>ROUND((175/100)*ROUND(Source!R357, 2), 2)</f>
        <v>0</v>
      </c>
      <c r="V343">
        <f>ROUND((160/100)*ROUND(Source!R358, 2), 2)</f>
        <v>0</v>
      </c>
      <c r="AC343">
        <v>3</v>
      </c>
    </row>
    <row r="344" spans="1:29" ht="14.25" x14ac:dyDescent="0.2">
      <c r="A344" s="25"/>
      <c r="B344" s="25"/>
      <c r="C344" s="25" t="s">
        <v>1250</v>
      </c>
      <c r="D344" s="26" t="s">
        <v>1251</v>
      </c>
      <c r="E344" s="12">
        <f>Source!DN352</f>
        <v>91</v>
      </c>
      <c r="F344" s="28"/>
      <c r="G344" s="27"/>
      <c r="H344" s="12"/>
      <c r="I344" s="28">
        <f>SUM(Q335:Q343)</f>
        <v>163.96</v>
      </c>
      <c r="J344" s="12">
        <f>Source!BZ352</f>
        <v>75</v>
      </c>
      <c r="K344" s="28">
        <f>SUM(R335:R343)</f>
        <v>4606.76</v>
      </c>
    </row>
    <row r="345" spans="1:29" ht="14.25" x14ac:dyDescent="0.2">
      <c r="A345" s="25"/>
      <c r="B345" s="25"/>
      <c r="C345" s="25" t="s">
        <v>1252</v>
      </c>
      <c r="D345" s="26" t="s">
        <v>1251</v>
      </c>
      <c r="E345" s="12">
        <f>Source!DO352</f>
        <v>70</v>
      </c>
      <c r="F345" s="28"/>
      <c r="G345" s="27"/>
      <c r="H345" s="12"/>
      <c r="I345" s="28">
        <f>SUM(S335:S344)</f>
        <v>126.13</v>
      </c>
      <c r="J345" s="12">
        <f>Source!CA352</f>
        <v>41</v>
      </c>
      <c r="K345" s="28">
        <f>SUM(T335:T344)</f>
        <v>2518.36</v>
      </c>
    </row>
    <row r="346" spans="1:29" ht="14.25" x14ac:dyDescent="0.2">
      <c r="A346" s="25"/>
      <c r="B346" s="25"/>
      <c r="C346" s="25" t="s">
        <v>1260</v>
      </c>
      <c r="D346" s="26" t="s">
        <v>1251</v>
      </c>
      <c r="E346" s="12">
        <f>175</f>
        <v>175</v>
      </c>
      <c r="F346" s="28"/>
      <c r="G346" s="27"/>
      <c r="H346" s="12"/>
      <c r="I346" s="28">
        <f>SUM(U335:U345)</f>
        <v>0.26</v>
      </c>
      <c r="J346" s="12">
        <f>160</f>
        <v>160</v>
      </c>
      <c r="K346" s="28">
        <f>SUM(V335:V345)</f>
        <v>8.18</v>
      </c>
    </row>
    <row r="347" spans="1:29" ht="14.25" x14ac:dyDescent="0.2">
      <c r="A347" s="31"/>
      <c r="B347" s="31"/>
      <c r="C347" s="31" t="s">
        <v>1253</v>
      </c>
      <c r="D347" s="32" t="s">
        <v>1254</v>
      </c>
      <c r="E347" s="33">
        <f>Source!AQ351</f>
        <v>143</v>
      </c>
      <c r="F347" s="34"/>
      <c r="G347" s="35" t="str">
        <f>Source!DI351</f>
        <v>)*1,15</v>
      </c>
      <c r="H347" s="33">
        <f>Source!AV352</f>
        <v>1</v>
      </c>
      <c r="I347" s="34">
        <f>Source!U351</f>
        <v>16.116099999999999</v>
      </c>
      <c r="J347" s="33"/>
      <c r="K347" s="34"/>
    </row>
    <row r="348" spans="1:29" ht="15" x14ac:dyDescent="0.25">
      <c r="C348" s="21" t="s">
        <v>1255</v>
      </c>
      <c r="H348" s="47">
        <f>I337+I338+I340+I344+I345+I346+SUM(I341:I343)-SUMIF(AC341:AC343, 5, I341:I343)-SUMIF(AC341:AC343, 6, I341:I343)</f>
        <v>1190.02</v>
      </c>
      <c r="I348" s="47"/>
      <c r="J348" s="47">
        <f>K337+K338+K340+K344+K345+K346+SUM(K341:K343)-SUMIF(AC341:AC343, 5, K341:K343)-SUMIF(AC341:AC343, 6, K341:K343)</f>
        <v>22185.39</v>
      </c>
      <c r="K348" s="47"/>
    </row>
    <row r="349" spans="1:29" ht="15" x14ac:dyDescent="0.25">
      <c r="C349" s="21" t="s">
        <v>1256</v>
      </c>
      <c r="H349" s="44">
        <f>SUMIF(AC341:AC343, 5, I341:I343)+SUMIF(AC341:AC343, 6, I341:I343)</f>
        <v>0</v>
      </c>
      <c r="I349" s="44"/>
      <c r="J349" s="44">
        <f>SUMIF(AC341:AC343, 5, K341:K343)+SUMIF(AC341:AC343, 6, K341:K343)</f>
        <v>0</v>
      </c>
      <c r="K349" s="44"/>
    </row>
    <row r="350" spans="1:29" ht="15" x14ac:dyDescent="0.25">
      <c r="H350" s="44"/>
      <c r="I350" s="44"/>
      <c r="J350" s="44"/>
      <c r="K350" s="44"/>
      <c r="O350" s="36">
        <f>I337+I338+I340+I344+I345+I346+SUM(I341:I343)</f>
        <v>1190.02</v>
      </c>
      <c r="P350" s="36">
        <f>K337+K338+K340+K344+K345+K346+SUM(K341:K343)</f>
        <v>22185.39</v>
      </c>
    </row>
    <row r="352" spans="1:29" ht="57" x14ac:dyDescent="0.2">
      <c r="A352" s="25">
        <v>23</v>
      </c>
      <c r="B352" s="25" t="str">
        <f>Source!F359</f>
        <v>6.62-34-2</v>
      </c>
      <c r="C352" s="25" t="s">
        <v>272</v>
      </c>
      <c r="D352" s="26" t="str">
        <f>Source!H359</f>
        <v>1 м2 проекции стены</v>
      </c>
      <c r="E352" s="12">
        <f>Source!I359</f>
        <v>6</v>
      </c>
      <c r="F352" s="28"/>
      <c r="G352" s="27"/>
      <c r="H352" s="12"/>
      <c r="I352" s="28"/>
      <c r="J352" s="12"/>
      <c r="K352" s="28"/>
      <c r="Q352">
        <f>Source!X359</f>
        <v>317.27999999999997</v>
      </c>
      <c r="R352">
        <f>Source!X360</f>
        <v>8977.35</v>
      </c>
      <c r="S352">
        <f>Source!Y359</f>
        <v>203.06</v>
      </c>
      <c r="T352">
        <f>Source!Y360</f>
        <v>4434.59</v>
      </c>
      <c r="U352">
        <f>ROUND((175/100)*ROUND(Source!R359, 2), 2)</f>
        <v>0</v>
      </c>
      <c r="V352">
        <f>ROUND((160/100)*ROUND(Source!R360, 2), 2)</f>
        <v>0</v>
      </c>
      <c r="AC352">
        <v>0</v>
      </c>
    </row>
    <row r="353" spans="1:29" ht="14.25" x14ac:dyDescent="0.2">
      <c r="A353" s="25"/>
      <c r="B353" s="25"/>
      <c r="C353" s="25" t="s">
        <v>1249</v>
      </c>
      <c r="D353" s="26"/>
      <c r="E353" s="12"/>
      <c r="F353" s="28">
        <f>Source!AO359</f>
        <v>52.88</v>
      </c>
      <c r="G353" s="27" t="str">
        <f>Source!DG359</f>
        <v/>
      </c>
      <c r="H353" s="12">
        <f>Source!AV360</f>
        <v>1</v>
      </c>
      <c r="I353" s="28">
        <f>Source!S359</f>
        <v>317.27999999999997</v>
      </c>
      <c r="J353" s="12">
        <f>IF(Source!BA360&lt;&gt; 0, Source!BA360, 1)</f>
        <v>34.090000000000003</v>
      </c>
      <c r="K353" s="28">
        <f>Source!S360</f>
        <v>10816.08</v>
      </c>
    </row>
    <row r="354" spans="1:29" ht="14.25" x14ac:dyDescent="0.2">
      <c r="A354" s="25"/>
      <c r="B354" s="25"/>
      <c r="C354" s="25" t="s">
        <v>1258</v>
      </c>
      <c r="D354" s="26"/>
      <c r="E354" s="12"/>
      <c r="F354" s="28">
        <f>Source!AL359</f>
        <v>164.97</v>
      </c>
      <c r="G354" s="27" t="str">
        <f>Source!DD359</f>
        <v/>
      </c>
      <c r="H354" s="12">
        <f>Source!AW360</f>
        <v>1</v>
      </c>
      <c r="I354" s="28">
        <f>Source!P359</f>
        <v>989.82</v>
      </c>
      <c r="J354" s="12">
        <f>IF(Source!BC360&lt;&gt; 0, Source!BC360, 1)</f>
        <v>9.17</v>
      </c>
      <c r="K354" s="28">
        <f>Source!P360</f>
        <v>9076.65</v>
      </c>
    </row>
    <row r="355" spans="1:29" ht="14.25" x14ac:dyDescent="0.2">
      <c r="A355" s="25"/>
      <c r="B355" s="25"/>
      <c r="C355" s="25" t="s">
        <v>1250</v>
      </c>
      <c r="D355" s="26" t="s">
        <v>1251</v>
      </c>
      <c r="E355" s="12">
        <f>Source!DN360</f>
        <v>100</v>
      </c>
      <c r="F355" s="28"/>
      <c r="G355" s="27"/>
      <c r="H355" s="12"/>
      <c r="I355" s="28">
        <f>SUM(Q352:Q354)</f>
        <v>317.27999999999997</v>
      </c>
      <c r="J355" s="12">
        <f>Source!BZ360</f>
        <v>83</v>
      </c>
      <c r="K355" s="28">
        <f>SUM(R352:R354)</f>
        <v>8977.35</v>
      </c>
    </row>
    <row r="356" spans="1:29" ht="14.25" x14ac:dyDescent="0.2">
      <c r="A356" s="25"/>
      <c r="B356" s="25"/>
      <c r="C356" s="25" t="s">
        <v>1252</v>
      </c>
      <c r="D356" s="26" t="s">
        <v>1251</v>
      </c>
      <c r="E356" s="12">
        <f>Source!DO360</f>
        <v>64</v>
      </c>
      <c r="F356" s="28"/>
      <c r="G356" s="27"/>
      <c r="H356" s="12"/>
      <c r="I356" s="28">
        <f>SUM(S352:S355)</f>
        <v>203.06</v>
      </c>
      <c r="J356" s="12">
        <f>Source!CA360</f>
        <v>41</v>
      </c>
      <c r="K356" s="28">
        <f>SUM(T352:T355)</f>
        <v>4434.59</v>
      </c>
    </row>
    <row r="357" spans="1:29" ht="14.25" x14ac:dyDescent="0.2">
      <c r="A357" s="31"/>
      <c r="B357" s="31"/>
      <c r="C357" s="31" t="s">
        <v>1253</v>
      </c>
      <c r="D357" s="32" t="s">
        <v>1254</v>
      </c>
      <c r="E357" s="33">
        <f>Source!AQ359</f>
        <v>4.1900000000000004</v>
      </c>
      <c r="F357" s="34"/>
      <c r="G357" s="35" t="str">
        <f>Source!DI359</f>
        <v/>
      </c>
      <c r="H357" s="33">
        <f>Source!AV360</f>
        <v>1</v>
      </c>
      <c r="I357" s="34">
        <f>Source!U359</f>
        <v>25.14</v>
      </c>
      <c r="J357" s="33"/>
      <c r="K357" s="34"/>
    </row>
    <row r="358" spans="1:29" ht="15" x14ac:dyDescent="0.25">
      <c r="C358" s="21" t="s">
        <v>1255</v>
      </c>
      <c r="H358" s="47">
        <f>I353+I354+I355+I356+0-0-0</f>
        <v>1827.4399999999998</v>
      </c>
      <c r="I358" s="47"/>
      <c r="J358" s="47">
        <f>K353+K354+K355+K356+0-0-0</f>
        <v>33304.67</v>
      </c>
      <c r="K358" s="47"/>
    </row>
    <row r="359" spans="1:29" ht="15" x14ac:dyDescent="0.25">
      <c r="C359" s="21" t="s">
        <v>1256</v>
      </c>
      <c r="H359" s="44">
        <f>0+0</f>
        <v>0</v>
      </c>
      <c r="I359" s="44"/>
      <c r="J359" s="44">
        <f>0+0</f>
        <v>0</v>
      </c>
      <c r="K359" s="44"/>
    </row>
    <row r="360" spans="1:29" ht="15" x14ac:dyDescent="0.25">
      <c r="H360" s="44"/>
      <c r="I360" s="44"/>
      <c r="J360" s="44"/>
      <c r="K360" s="44"/>
      <c r="O360" s="36">
        <f>I353+I354+I355+I356+0</f>
        <v>1827.4399999999998</v>
      </c>
      <c r="P360" s="36">
        <f>K353+K354+K355+K356+0</f>
        <v>33304.67</v>
      </c>
    </row>
    <row r="362" spans="1:29" ht="28.5" x14ac:dyDescent="0.2">
      <c r="A362" s="25">
        <v>24</v>
      </c>
      <c r="B362" s="25" t="str">
        <f>Source!F361</f>
        <v>3.15-135-1</v>
      </c>
      <c r="C362" s="25" t="s">
        <v>277</v>
      </c>
      <c r="D362" s="26" t="str">
        <f>Source!H361</f>
        <v>100 м2</v>
      </c>
      <c r="E362" s="12">
        <f>Source!I361</f>
        <v>0.19600000000000001</v>
      </c>
      <c r="F362" s="28"/>
      <c r="G362" s="27"/>
      <c r="H362" s="12"/>
      <c r="I362" s="28"/>
      <c r="J362" s="12"/>
      <c r="K362" s="28"/>
      <c r="Q362">
        <f>Source!X361</f>
        <v>265.07</v>
      </c>
      <c r="R362">
        <f>Source!X362</f>
        <v>7500.08</v>
      </c>
      <c r="S362">
        <f>Source!Y361</f>
        <v>169.64</v>
      </c>
      <c r="T362">
        <f>Source!Y362</f>
        <v>3704.86</v>
      </c>
      <c r="U362">
        <f>ROUND((175/100)*ROUND(Source!R361, 2), 2)</f>
        <v>9.59</v>
      </c>
      <c r="V362">
        <f>ROUND((160/100)*ROUND(Source!R362, 2), 2)</f>
        <v>298.89999999999998</v>
      </c>
      <c r="AC362">
        <v>0</v>
      </c>
    </row>
    <row r="363" spans="1:29" x14ac:dyDescent="0.2">
      <c r="C363" s="29" t="str">
        <f>"Объем: "&amp;Source!I361&amp;"=19,6/"&amp;"100"</f>
        <v>Объем: 0,196=19,6/100</v>
      </c>
    </row>
    <row r="364" spans="1:29" ht="14.25" x14ac:dyDescent="0.2">
      <c r="A364" s="25"/>
      <c r="B364" s="25"/>
      <c r="C364" s="25" t="s">
        <v>1249</v>
      </c>
      <c r="D364" s="26"/>
      <c r="E364" s="12"/>
      <c r="F364" s="28">
        <f>Source!AO361</f>
        <v>1176</v>
      </c>
      <c r="G364" s="27" t="str">
        <f>Source!DG361</f>
        <v>)*1,15</v>
      </c>
      <c r="H364" s="12">
        <f>Source!AV362</f>
        <v>1</v>
      </c>
      <c r="I364" s="28">
        <f>Source!S361</f>
        <v>265.07</v>
      </c>
      <c r="J364" s="12">
        <f>IF(Source!BA362&lt;&gt; 0, Source!BA362, 1)</f>
        <v>34.090000000000003</v>
      </c>
      <c r="K364" s="28">
        <f>Source!S362</f>
        <v>9036.24</v>
      </c>
    </row>
    <row r="365" spans="1:29" ht="14.25" x14ac:dyDescent="0.2">
      <c r="A365" s="25"/>
      <c r="B365" s="25"/>
      <c r="C365" s="25" t="s">
        <v>1257</v>
      </c>
      <c r="D365" s="26"/>
      <c r="E365" s="12"/>
      <c r="F365" s="28">
        <f>Source!AM361</f>
        <v>341.15</v>
      </c>
      <c r="G365" s="27" t="str">
        <f>Source!DE361</f>
        <v>)*1,25</v>
      </c>
      <c r="H365" s="12">
        <f>Source!AV362</f>
        <v>1</v>
      </c>
      <c r="I365" s="28">
        <f>Source!Q361</f>
        <v>83.58</v>
      </c>
      <c r="J365" s="12">
        <f>IF(Source!BB362&lt;&gt; 0, Source!BB362, 1)</f>
        <v>10.31</v>
      </c>
      <c r="K365" s="28">
        <f>Source!Q362</f>
        <v>861.71</v>
      </c>
    </row>
    <row r="366" spans="1:29" ht="14.25" x14ac:dyDescent="0.2">
      <c r="A366" s="25"/>
      <c r="B366" s="25"/>
      <c r="C366" s="25" t="s">
        <v>1259</v>
      </c>
      <c r="D366" s="26"/>
      <c r="E366" s="12"/>
      <c r="F366" s="28">
        <f>Source!AN361</f>
        <v>22.35</v>
      </c>
      <c r="G366" s="27" t="str">
        <f>Source!DF361</f>
        <v>)*1,25</v>
      </c>
      <c r="H366" s="12">
        <f>Source!AV362</f>
        <v>1</v>
      </c>
      <c r="I366" s="37">
        <f>Source!R361</f>
        <v>5.48</v>
      </c>
      <c r="J366" s="12">
        <f>IF(Source!BS362&lt;&gt; 0, Source!BS362, 1)</f>
        <v>34.090000000000003</v>
      </c>
      <c r="K366" s="37">
        <f>Source!R362</f>
        <v>186.81</v>
      </c>
    </row>
    <row r="367" spans="1:29" ht="14.25" x14ac:dyDescent="0.2">
      <c r="A367" s="25"/>
      <c r="B367" s="25"/>
      <c r="C367" s="25" t="s">
        <v>1258</v>
      </c>
      <c r="D367" s="26"/>
      <c r="E367" s="12"/>
      <c r="F367" s="28">
        <f>Source!AL361</f>
        <v>292.92</v>
      </c>
      <c r="G367" s="27" t="str">
        <f>Source!DD361</f>
        <v/>
      </c>
      <c r="H367" s="12">
        <f>Source!AW362</f>
        <v>1</v>
      </c>
      <c r="I367" s="28">
        <f>Source!P361</f>
        <v>57.41</v>
      </c>
      <c r="J367" s="12">
        <f>IF(Source!BC362&lt;&gt; 0, Source!BC362, 1)</f>
        <v>7.69</v>
      </c>
      <c r="K367" s="28">
        <f>Source!P362</f>
        <v>441.48</v>
      </c>
    </row>
    <row r="368" spans="1:29" ht="42.75" x14ac:dyDescent="0.2">
      <c r="A368" s="25" t="s">
        <v>281</v>
      </c>
      <c r="B368" s="25" t="str">
        <f>Source!F363</f>
        <v>1.1-1-1330</v>
      </c>
      <c r="C368" s="25" t="s">
        <v>283</v>
      </c>
      <c r="D368" s="26" t="str">
        <f>Source!H363</f>
        <v>т</v>
      </c>
      <c r="E368" s="12">
        <f>Source!I363</f>
        <v>0.31163679999999999</v>
      </c>
      <c r="F368" s="28">
        <f>Source!AK363</f>
        <v>351.13</v>
      </c>
      <c r="G368" s="30" t="s">
        <v>3</v>
      </c>
      <c r="H368" s="12">
        <f>Source!AW364</f>
        <v>1</v>
      </c>
      <c r="I368" s="28">
        <f>Source!O363</f>
        <v>109.43</v>
      </c>
      <c r="J368" s="12">
        <f>IF(Source!BC364&lt;&gt; 0, Source!BC364, 1)</f>
        <v>19.39</v>
      </c>
      <c r="K368" s="28">
        <f>Source!O364</f>
        <v>2121.85</v>
      </c>
      <c r="Q368">
        <f>Source!X363</f>
        <v>0</v>
      </c>
      <c r="R368">
        <f>Source!X364</f>
        <v>0</v>
      </c>
      <c r="S368">
        <f>Source!Y363</f>
        <v>0</v>
      </c>
      <c r="T368">
        <f>Source!Y364</f>
        <v>0</v>
      </c>
      <c r="U368">
        <f>ROUND((175/100)*ROUND(Source!R363, 2), 2)</f>
        <v>0</v>
      </c>
      <c r="V368">
        <f>ROUND((160/100)*ROUND(Source!R364, 2), 2)</f>
        <v>0</v>
      </c>
      <c r="AC368">
        <v>3</v>
      </c>
    </row>
    <row r="369" spans="1:29" ht="14.25" x14ac:dyDescent="0.2">
      <c r="A369" s="25"/>
      <c r="B369" s="25"/>
      <c r="C369" s="25" t="s">
        <v>1250</v>
      </c>
      <c r="D369" s="26" t="s">
        <v>1251</v>
      </c>
      <c r="E369" s="12">
        <f>Source!DN362</f>
        <v>100</v>
      </c>
      <c r="F369" s="28"/>
      <c r="G369" s="27"/>
      <c r="H369" s="12"/>
      <c r="I369" s="28">
        <f>SUM(Q362:Q368)</f>
        <v>265.07</v>
      </c>
      <c r="J369" s="12">
        <f>Source!BZ362</f>
        <v>83</v>
      </c>
      <c r="K369" s="28">
        <f>SUM(R362:R368)</f>
        <v>7500.08</v>
      </c>
    </row>
    <row r="370" spans="1:29" ht="14.25" x14ac:dyDescent="0.2">
      <c r="A370" s="25"/>
      <c r="B370" s="25"/>
      <c r="C370" s="25" t="s">
        <v>1252</v>
      </c>
      <c r="D370" s="26" t="s">
        <v>1251</v>
      </c>
      <c r="E370" s="12">
        <f>Source!DO362</f>
        <v>64</v>
      </c>
      <c r="F370" s="28"/>
      <c r="G370" s="27"/>
      <c r="H370" s="12"/>
      <c r="I370" s="28">
        <f>SUM(S362:S369)</f>
        <v>169.64</v>
      </c>
      <c r="J370" s="12">
        <f>Source!CA362</f>
        <v>41</v>
      </c>
      <c r="K370" s="28">
        <f>SUM(T362:T369)</f>
        <v>3704.86</v>
      </c>
    </row>
    <row r="371" spans="1:29" ht="14.25" x14ac:dyDescent="0.2">
      <c r="A371" s="25"/>
      <c r="B371" s="25"/>
      <c r="C371" s="25" t="s">
        <v>1260</v>
      </c>
      <c r="D371" s="26" t="s">
        <v>1251</v>
      </c>
      <c r="E371" s="12">
        <f>175</f>
        <v>175</v>
      </c>
      <c r="F371" s="28"/>
      <c r="G371" s="27"/>
      <c r="H371" s="12"/>
      <c r="I371" s="28">
        <f>SUM(U362:U370)</f>
        <v>9.59</v>
      </c>
      <c r="J371" s="12">
        <f>160</f>
        <v>160</v>
      </c>
      <c r="K371" s="28">
        <f>SUM(V362:V370)</f>
        <v>298.89999999999998</v>
      </c>
    </row>
    <row r="372" spans="1:29" ht="14.25" x14ac:dyDescent="0.2">
      <c r="A372" s="31"/>
      <c r="B372" s="31"/>
      <c r="C372" s="31" t="s">
        <v>1253</v>
      </c>
      <c r="D372" s="32" t="s">
        <v>1254</v>
      </c>
      <c r="E372" s="33">
        <f>Source!AQ361</f>
        <v>100</v>
      </c>
      <c r="F372" s="34"/>
      <c r="G372" s="35" t="str">
        <f>Source!DI361</f>
        <v>)*1,15</v>
      </c>
      <c r="H372" s="33">
        <f>Source!AV362</f>
        <v>1</v>
      </c>
      <c r="I372" s="34">
        <f>Source!U361</f>
        <v>22.54</v>
      </c>
      <c r="J372" s="33"/>
      <c r="K372" s="34"/>
    </row>
    <row r="373" spans="1:29" ht="15" x14ac:dyDescent="0.25">
      <c r="C373" s="21" t="s">
        <v>1255</v>
      </c>
      <c r="H373" s="47">
        <f>I364+I365+I367+I369+I370+I371+SUM(I368:I368)-SUMIF(AC368:AC368, 5, I368:I368)-SUMIF(AC368:AC368, 6, I368:I368)</f>
        <v>959.79</v>
      </c>
      <c r="I373" s="47"/>
      <c r="J373" s="47">
        <f>K364+K365+K367+K369+K370+K371+SUM(K368:K368)-SUMIF(AC368:AC368, 5, K368:K368)-SUMIF(AC368:AC368, 6, K368:K368)</f>
        <v>23965.120000000003</v>
      </c>
      <c r="K373" s="47"/>
    </row>
    <row r="374" spans="1:29" ht="15" x14ac:dyDescent="0.25">
      <c r="C374" s="21" t="s">
        <v>1256</v>
      </c>
      <c r="H374" s="44">
        <f>SUMIF(AC368:AC368, 5, I368:I368)+SUMIF(AC368:AC368, 6, I368:I368)</f>
        <v>0</v>
      </c>
      <c r="I374" s="44"/>
      <c r="J374" s="44">
        <f>SUMIF(AC368:AC368, 5, K368:K368)+SUMIF(AC368:AC368, 6, K368:K368)</f>
        <v>0</v>
      </c>
      <c r="K374" s="44"/>
    </row>
    <row r="375" spans="1:29" ht="15" x14ac:dyDescent="0.25">
      <c r="H375" s="44"/>
      <c r="I375" s="44"/>
      <c r="J375" s="44"/>
      <c r="K375" s="44"/>
      <c r="O375" s="36">
        <f>I364+I365+I367+I369+I370+I371+SUM(I368:I368)</f>
        <v>959.79</v>
      </c>
      <c r="P375" s="36">
        <f>K364+K365+K367+K369+K370+K371+SUM(K368:K368)</f>
        <v>23965.120000000003</v>
      </c>
    </row>
    <row r="377" spans="1:29" ht="85.5" x14ac:dyDescent="0.2">
      <c r="A377" s="25">
        <v>25</v>
      </c>
      <c r="B377" s="25" t="str">
        <f>Source!F365</f>
        <v>3.15-64-1</v>
      </c>
      <c r="C377" s="25" t="s">
        <v>287</v>
      </c>
      <c r="D377" s="26" t="str">
        <f>Source!H365</f>
        <v>100 м2 оштукатуриваемой поверхности</v>
      </c>
      <c r="E377" s="12">
        <f>Source!I365</f>
        <v>0.18</v>
      </c>
      <c r="F377" s="28"/>
      <c r="G377" s="27"/>
      <c r="H377" s="12"/>
      <c r="I377" s="28"/>
      <c r="J377" s="12"/>
      <c r="K377" s="28"/>
      <c r="Q377">
        <f>Source!X365</f>
        <v>286.14</v>
      </c>
      <c r="R377">
        <f>Source!X366</f>
        <v>8096.24</v>
      </c>
      <c r="S377">
        <f>Source!Y365</f>
        <v>183.13</v>
      </c>
      <c r="T377">
        <f>Source!Y366</f>
        <v>3999.35</v>
      </c>
      <c r="U377">
        <f>ROUND((175/100)*ROUND(Source!R365, 2), 2)</f>
        <v>8.2799999999999994</v>
      </c>
      <c r="V377">
        <f>ROUND((160/100)*ROUND(Source!R366, 2), 2)</f>
        <v>258</v>
      </c>
      <c r="AC377">
        <v>0</v>
      </c>
    </row>
    <row r="378" spans="1:29" x14ac:dyDescent="0.2">
      <c r="C378" s="29" t="str">
        <f>"Объем: "&amp;Source!I365&amp;"=18/"&amp;"100"</f>
        <v>Объем: 0,18=18/100</v>
      </c>
    </row>
    <row r="379" spans="1:29" ht="14.25" x14ac:dyDescent="0.2">
      <c r="A379" s="25"/>
      <c r="B379" s="25"/>
      <c r="C379" s="25" t="s">
        <v>1249</v>
      </c>
      <c r="D379" s="26"/>
      <c r="E379" s="12"/>
      <c r="F379" s="28">
        <f>Source!AO365</f>
        <v>1382.3</v>
      </c>
      <c r="G379" s="27" t="str">
        <f>Source!DG365</f>
        <v>)*1,15</v>
      </c>
      <c r="H379" s="12">
        <f>Source!AV366</f>
        <v>1</v>
      </c>
      <c r="I379" s="28">
        <f>Source!S365</f>
        <v>286.14</v>
      </c>
      <c r="J379" s="12">
        <f>IF(Source!BA366&lt;&gt; 0, Source!BA366, 1)</f>
        <v>34.090000000000003</v>
      </c>
      <c r="K379" s="28">
        <f>Source!S366</f>
        <v>9754.51</v>
      </c>
    </row>
    <row r="380" spans="1:29" ht="14.25" x14ac:dyDescent="0.2">
      <c r="A380" s="25"/>
      <c r="B380" s="25"/>
      <c r="C380" s="25" t="s">
        <v>1257</v>
      </c>
      <c r="D380" s="26"/>
      <c r="E380" s="12"/>
      <c r="F380" s="28">
        <f>Source!AM365</f>
        <v>109.94</v>
      </c>
      <c r="G380" s="27" t="str">
        <f>Source!DE365</f>
        <v>)*1,25</v>
      </c>
      <c r="H380" s="12">
        <f>Source!AV366</f>
        <v>1</v>
      </c>
      <c r="I380" s="28">
        <f>Source!Q365</f>
        <v>24.74</v>
      </c>
      <c r="J380" s="12">
        <f>IF(Source!BB366&lt;&gt; 0, Source!BB366, 1)</f>
        <v>14.01</v>
      </c>
      <c r="K380" s="28">
        <f>Source!Q366</f>
        <v>346.61</v>
      </c>
    </row>
    <row r="381" spans="1:29" ht="14.25" x14ac:dyDescent="0.2">
      <c r="A381" s="25"/>
      <c r="B381" s="25"/>
      <c r="C381" s="25" t="s">
        <v>1259</v>
      </c>
      <c r="D381" s="26"/>
      <c r="E381" s="12"/>
      <c r="F381" s="28">
        <f>Source!AN365</f>
        <v>21</v>
      </c>
      <c r="G381" s="27" t="str">
        <f>Source!DF365</f>
        <v>)*1,25</v>
      </c>
      <c r="H381" s="12">
        <f>Source!AV366</f>
        <v>1</v>
      </c>
      <c r="I381" s="37">
        <f>Source!R365</f>
        <v>4.7300000000000004</v>
      </c>
      <c r="J381" s="12">
        <f>IF(Source!BS366&lt;&gt; 0, Source!BS366, 1)</f>
        <v>34.090000000000003</v>
      </c>
      <c r="K381" s="37">
        <f>Source!R366</f>
        <v>161.25</v>
      </c>
    </row>
    <row r="382" spans="1:29" ht="14.25" x14ac:dyDescent="0.2">
      <c r="A382" s="25"/>
      <c r="B382" s="25"/>
      <c r="C382" s="25" t="s">
        <v>1258</v>
      </c>
      <c r="D382" s="26"/>
      <c r="E382" s="12"/>
      <c r="F382" s="28">
        <f>Source!AL365</f>
        <v>1310.07</v>
      </c>
      <c r="G382" s="27" t="str">
        <f>Source!DD365</f>
        <v/>
      </c>
      <c r="H382" s="12">
        <f>Source!AW366</f>
        <v>1</v>
      </c>
      <c r="I382" s="28">
        <f>Source!P365</f>
        <v>235.81</v>
      </c>
      <c r="J382" s="12">
        <f>IF(Source!BC366&lt;&gt; 0, Source!BC366, 1)</f>
        <v>3.91</v>
      </c>
      <c r="K382" s="28">
        <f>Source!P366</f>
        <v>922.02</v>
      </c>
    </row>
    <row r="383" spans="1:29" ht="14.25" x14ac:dyDescent="0.2">
      <c r="A383" s="25" t="s">
        <v>292</v>
      </c>
      <c r="B383" s="25" t="str">
        <f>Source!F367</f>
        <v>1.1-1-118</v>
      </c>
      <c r="C383" s="25" t="s">
        <v>294</v>
      </c>
      <c r="D383" s="26" t="str">
        <f>Source!H367</f>
        <v>м3</v>
      </c>
      <c r="E383" s="12">
        <f>Source!I367</f>
        <v>3.4000000000000002E-2</v>
      </c>
      <c r="F383" s="28">
        <f>Source!AK367</f>
        <v>7.07</v>
      </c>
      <c r="G383" s="30" t="s">
        <v>3</v>
      </c>
      <c r="H383" s="12">
        <f>Source!AW368</f>
        <v>1</v>
      </c>
      <c r="I383" s="28">
        <f>Source!O367</f>
        <v>0.24</v>
      </c>
      <c r="J383" s="12">
        <f>IF(Source!BC368&lt;&gt; 0, Source!BC368, 1)</f>
        <v>6</v>
      </c>
      <c r="K383" s="28">
        <f>Source!O368</f>
        <v>1.44</v>
      </c>
      <c r="Q383">
        <f>Source!X367</f>
        <v>0</v>
      </c>
      <c r="R383">
        <f>Source!X368</f>
        <v>0</v>
      </c>
      <c r="S383">
        <f>Source!Y367</f>
        <v>0</v>
      </c>
      <c r="T383">
        <f>Source!Y368</f>
        <v>0</v>
      </c>
      <c r="U383">
        <f>ROUND((175/100)*ROUND(Source!R367, 2), 2)</f>
        <v>0</v>
      </c>
      <c r="V383">
        <f>ROUND((160/100)*ROUND(Source!R368, 2), 2)</f>
        <v>0</v>
      </c>
      <c r="AC383">
        <v>3</v>
      </c>
    </row>
    <row r="384" spans="1:29" ht="99.75" x14ac:dyDescent="0.2">
      <c r="A384" s="25" t="s">
        <v>296</v>
      </c>
      <c r="B384" s="25" t="str">
        <f>Source!F369</f>
        <v>1.3-2-28</v>
      </c>
      <c r="C384" s="25" t="s">
        <v>298</v>
      </c>
      <c r="D384" s="26" t="str">
        <f>Source!H369</f>
        <v>т</v>
      </c>
      <c r="E384" s="12">
        <f>Source!I369</f>
        <v>0.15799530000000001</v>
      </c>
      <c r="F384" s="28">
        <f>Source!AK369</f>
        <v>1979.84</v>
      </c>
      <c r="G384" s="30" t="s">
        <v>3</v>
      </c>
      <c r="H384" s="12">
        <f>Source!AW370</f>
        <v>1</v>
      </c>
      <c r="I384" s="28">
        <f>Source!O369</f>
        <v>312.81</v>
      </c>
      <c r="J384" s="12">
        <f>IF(Source!BC370&lt;&gt; 0, Source!BC370, 1)</f>
        <v>4.9000000000000004</v>
      </c>
      <c r="K384" s="28">
        <f>Source!O370</f>
        <v>1532.77</v>
      </c>
      <c r="Q384">
        <f>Source!X369</f>
        <v>0</v>
      </c>
      <c r="R384">
        <f>Source!X370</f>
        <v>0</v>
      </c>
      <c r="S384">
        <f>Source!Y369</f>
        <v>0</v>
      </c>
      <c r="T384">
        <f>Source!Y370</f>
        <v>0</v>
      </c>
      <c r="U384">
        <f>ROUND((175/100)*ROUND(Source!R369, 2), 2)</f>
        <v>0</v>
      </c>
      <c r="V384">
        <f>ROUND((160/100)*ROUND(Source!R370, 2), 2)</f>
        <v>0</v>
      </c>
      <c r="AC384">
        <v>3</v>
      </c>
    </row>
    <row r="385" spans="1:29" ht="28.5" x14ac:dyDescent="0.2">
      <c r="A385" s="25" t="s">
        <v>300</v>
      </c>
      <c r="B385" s="25" t="str">
        <f>Source!F371</f>
        <v>1.3-2-13</v>
      </c>
      <c r="C385" s="25" t="s">
        <v>302</v>
      </c>
      <c r="D385" s="26" t="str">
        <f>Source!H371</f>
        <v>м3</v>
      </c>
      <c r="E385" s="12">
        <f>Source!I371</f>
        <v>0.44944899999999999</v>
      </c>
      <c r="F385" s="28">
        <f>Source!AK371</f>
        <v>481.69</v>
      </c>
      <c r="G385" s="30" t="s">
        <v>3</v>
      </c>
      <c r="H385" s="12">
        <f>Source!AW372</f>
        <v>1</v>
      </c>
      <c r="I385" s="28">
        <f>Source!O371</f>
        <v>216.5</v>
      </c>
      <c r="J385" s="12">
        <f>IF(Source!BC372&lt;&gt; 0, Source!BC372, 1)</f>
        <v>9.59</v>
      </c>
      <c r="K385" s="28">
        <f>Source!O372</f>
        <v>2076.2399999999998</v>
      </c>
      <c r="Q385">
        <f>Source!X371</f>
        <v>0</v>
      </c>
      <c r="R385">
        <f>Source!X372</f>
        <v>0</v>
      </c>
      <c r="S385">
        <f>Source!Y371</f>
        <v>0</v>
      </c>
      <c r="T385">
        <f>Source!Y372</f>
        <v>0</v>
      </c>
      <c r="U385">
        <f>ROUND((175/100)*ROUND(Source!R371, 2), 2)</f>
        <v>0</v>
      </c>
      <c r="V385">
        <f>ROUND((160/100)*ROUND(Source!R372, 2), 2)</f>
        <v>0</v>
      </c>
      <c r="AC385">
        <v>3</v>
      </c>
    </row>
    <row r="386" spans="1:29" ht="14.25" x14ac:dyDescent="0.2">
      <c r="A386" s="25"/>
      <c r="B386" s="25"/>
      <c r="C386" s="25" t="s">
        <v>1250</v>
      </c>
      <c r="D386" s="26" t="s">
        <v>1251</v>
      </c>
      <c r="E386" s="12">
        <f>Source!DN366</f>
        <v>100</v>
      </c>
      <c r="F386" s="28"/>
      <c r="G386" s="27"/>
      <c r="H386" s="12"/>
      <c r="I386" s="28">
        <f>SUM(Q377:Q385)</f>
        <v>286.14</v>
      </c>
      <c r="J386" s="12">
        <f>Source!BZ366</f>
        <v>83</v>
      </c>
      <c r="K386" s="28">
        <f>SUM(R377:R385)</f>
        <v>8096.24</v>
      </c>
    </row>
    <row r="387" spans="1:29" ht="14.25" x14ac:dyDescent="0.2">
      <c r="A387" s="25"/>
      <c r="B387" s="25"/>
      <c r="C387" s="25" t="s">
        <v>1252</v>
      </c>
      <c r="D387" s="26" t="s">
        <v>1251</v>
      </c>
      <c r="E387" s="12">
        <f>Source!DO366</f>
        <v>64</v>
      </c>
      <c r="F387" s="28"/>
      <c r="G387" s="27"/>
      <c r="H387" s="12"/>
      <c r="I387" s="28">
        <f>SUM(S377:S386)</f>
        <v>183.13</v>
      </c>
      <c r="J387" s="12">
        <f>Source!CA366</f>
        <v>41</v>
      </c>
      <c r="K387" s="28">
        <f>SUM(T377:T386)</f>
        <v>3999.35</v>
      </c>
    </row>
    <row r="388" spans="1:29" ht="14.25" x14ac:dyDescent="0.2">
      <c r="A388" s="25"/>
      <c r="B388" s="25"/>
      <c r="C388" s="25" t="s">
        <v>1260</v>
      </c>
      <c r="D388" s="26" t="s">
        <v>1251</v>
      </c>
      <c r="E388" s="12">
        <f>175</f>
        <v>175</v>
      </c>
      <c r="F388" s="28"/>
      <c r="G388" s="27"/>
      <c r="H388" s="12"/>
      <c r="I388" s="28">
        <f>SUM(U377:U387)</f>
        <v>8.2799999999999994</v>
      </c>
      <c r="J388" s="12">
        <f>160</f>
        <v>160</v>
      </c>
      <c r="K388" s="28">
        <f>SUM(V377:V387)</f>
        <v>258</v>
      </c>
    </row>
    <row r="389" spans="1:29" ht="14.25" x14ac:dyDescent="0.2">
      <c r="A389" s="31"/>
      <c r="B389" s="31"/>
      <c r="C389" s="31" t="s">
        <v>1253</v>
      </c>
      <c r="D389" s="32" t="s">
        <v>1254</v>
      </c>
      <c r="E389" s="33">
        <f>Source!AQ365</f>
        <v>115</v>
      </c>
      <c r="F389" s="34"/>
      <c r="G389" s="35" t="str">
        <f>Source!DI365</f>
        <v>)*1,15</v>
      </c>
      <c r="H389" s="33">
        <f>Source!AV366</f>
        <v>1</v>
      </c>
      <c r="I389" s="34">
        <f>Source!U365</f>
        <v>23.805</v>
      </c>
      <c r="J389" s="33"/>
      <c r="K389" s="34"/>
    </row>
    <row r="390" spans="1:29" ht="15" x14ac:dyDescent="0.25">
      <c r="C390" s="21" t="s">
        <v>1255</v>
      </c>
      <c r="H390" s="47">
        <f>I379+I380+I382+I386+I387+I388+SUM(I383:I385)-SUMIF(AC383:AC385, 5, I383:I385)-SUMIF(AC383:AC385, 6, I383:I385)</f>
        <v>1553.79</v>
      </c>
      <c r="I390" s="47"/>
      <c r="J390" s="47">
        <f>K379+K380+K382+K386+K387+K388+SUM(K383:K385)-SUMIF(AC383:AC385, 5, K383:K385)-SUMIF(AC383:AC385, 6, K383:K385)</f>
        <v>26987.18</v>
      </c>
      <c r="K390" s="47"/>
    </row>
    <row r="391" spans="1:29" ht="15" x14ac:dyDescent="0.25">
      <c r="C391" s="21" t="s">
        <v>1256</v>
      </c>
      <c r="H391" s="44">
        <f>SUMIF(AC383:AC385, 5, I383:I385)+SUMIF(AC383:AC385, 6, I383:I385)</f>
        <v>0</v>
      </c>
      <c r="I391" s="44"/>
      <c r="J391" s="44">
        <f>SUMIF(AC383:AC385, 5, K383:K385)+SUMIF(AC383:AC385, 6, K383:K385)</f>
        <v>0</v>
      </c>
      <c r="K391" s="44"/>
    </row>
    <row r="392" spans="1:29" ht="15" x14ac:dyDescent="0.25">
      <c r="H392" s="44"/>
      <c r="I392" s="44"/>
      <c r="J392" s="44"/>
      <c r="K392" s="44"/>
      <c r="O392" s="36">
        <f>I379+I380+I382+I386+I387+I388+SUM(I383:I385)</f>
        <v>1553.79</v>
      </c>
      <c r="P392" s="36">
        <f>K379+K380+K382+K386+K387+K388+SUM(K383:K385)</f>
        <v>26987.18</v>
      </c>
    </row>
    <row r="395" spans="1:29" ht="15" x14ac:dyDescent="0.25">
      <c r="A395" s="46" t="str">
        <f>CONCATENATE("Итого по разделу: ",IF(Source!G374&lt;&gt;"Новый раздел", Source!G374, ""))</f>
        <v>Итого по разделу: Конструктивные решения</v>
      </c>
      <c r="B395" s="46"/>
      <c r="C395" s="46"/>
      <c r="D395" s="46"/>
      <c r="E395" s="46"/>
      <c r="F395" s="46"/>
      <c r="G395" s="46"/>
      <c r="H395" s="44">
        <f>SUM(O237:O394)</f>
        <v>146977.30000000002</v>
      </c>
      <c r="I395" s="45"/>
      <c r="J395" s="44">
        <f>SUM(P237:P394)</f>
        <v>1569072.3099999998</v>
      </c>
      <c r="K395" s="45"/>
    </row>
    <row r="396" spans="1:29" hidden="1" x14ac:dyDescent="0.2">
      <c r="A396" t="s">
        <v>1247</v>
      </c>
      <c r="I396">
        <f>SUM(W237:W395)</f>
        <v>0</v>
      </c>
      <c r="J396">
        <f>SUM(X237:X395)</f>
        <v>0</v>
      </c>
    </row>
    <row r="397" spans="1:29" hidden="1" x14ac:dyDescent="0.2">
      <c r="A397" t="s">
        <v>1248</v>
      </c>
      <c r="I397">
        <f>SUM(Y237:Y396)</f>
        <v>0</v>
      </c>
      <c r="J397">
        <f>SUM(Z237:Z396)</f>
        <v>0</v>
      </c>
    </row>
    <row r="399" spans="1:29" ht="16.5" x14ac:dyDescent="0.25">
      <c r="A399" s="48" t="str">
        <f>CONCATENATE("Раздел: ",IF(Source!G404&lt;&gt;"Новый раздел", Source!G404, ""))</f>
        <v>Раздел: Двери</v>
      </c>
      <c r="B399" s="48"/>
      <c r="C399" s="48"/>
      <c r="D399" s="48"/>
      <c r="E399" s="48"/>
      <c r="F399" s="48"/>
      <c r="G399" s="48"/>
      <c r="H399" s="48"/>
      <c r="I399" s="48"/>
      <c r="J399" s="48"/>
      <c r="K399" s="48"/>
    </row>
    <row r="400" spans="1:29" ht="71.25" x14ac:dyDescent="0.2">
      <c r="A400" s="25">
        <v>26</v>
      </c>
      <c r="B400" s="25" t="str">
        <f>Source!F408</f>
        <v>3.10-21-3</v>
      </c>
      <c r="C400" s="25" t="s">
        <v>307</v>
      </c>
      <c r="D400" s="26" t="str">
        <f>Source!H408</f>
        <v>100 м2 проемов</v>
      </c>
      <c r="E400" s="12">
        <f>Source!I408</f>
        <v>7.7499999999999999E-2</v>
      </c>
      <c r="F400" s="28"/>
      <c r="G400" s="27"/>
      <c r="H400" s="12"/>
      <c r="I400" s="28"/>
      <c r="J400" s="12"/>
      <c r="K400" s="28"/>
      <c r="Q400">
        <f>Source!X408</f>
        <v>110.05</v>
      </c>
      <c r="R400">
        <f>Source!X409</f>
        <v>3108.48</v>
      </c>
      <c r="S400">
        <f>Source!Y408</f>
        <v>73.37</v>
      </c>
      <c r="T400">
        <f>Source!Y409</f>
        <v>1464.92</v>
      </c>
      <c r="U400">
        <f>ROUND((175/100)*ROUND(Source!R408, 2), 2)</f>
        <v>6.13</v>
      </c>
      <c r="V400">
        <f>ROUND((160/100)*ROUND(Source!R409, 2), 2)</f>
        <v>190.91</v>
      </c>
      <c r="AC400">
        <v>0</v>
      </c>
    </row>
    <row r="401" spans="1:29" x14ac:dyDescent="0.2">
      <c r="C401" s="29" t="str">
        <f>"Объем: "&amp;Source!I408&amp;"=7,75/"&amp;"100"</f>
        <v>Объем: 0,0775=7,75/100</v>
      </c>
    </row>
    <row r="402" spans="1:29" ht="14.25" x14ac:dyDescent="0.2">
      <c r="A402" s="25"/>
      <c r="B402" s="25"/>
      <c r="C402" s="25" t="s">
        <v>1249</v>
      </c>
      <c r="D402" s="26"/>
      <c r="E402" s="12"/>
      <c r="F402" s="28">
        <f>Source!AO408</f>
        <v>1352.4</v>
      </c>
      <c r="G402" s="27" t="str">
        <f>Source!DG408</f>
        <v/>
      </c>
      <c r="H402" s="12">
        <f>Source!AV409</f>
        <v>1</v>
      </c>
      <c r="I402" s="28">
        <f>Source!S408</f>
        <v>104.81</v>
      </c>
      <c r="J402" s="12">
        <f>IF(Source!BA409&lt;&gt; 0, Source!BA409, 1)</f>
        <v>34.090000000000003</v>
      </c>
      <c r="K402" s="28">
        <f>Source!S409</f>
        <v>3572.97</v>
      </c>
    </row>
    <row r="403" spans="1:29" ht="14.25" x14ac:dyDescent="0.2">
      <c r="A403" s="25"/>
      <c r="B403" s="25"/>
      <c r="C403" s="25" t="s">
        <v>1257</v>
      </c>
      <c r="D403" s="26"/>
      <c r="E403" s="12"/>
      <c r="F403" s="28">
        <f>Source!AM408</f>
        <v>297.5</v>
      </c>
      <c r="G403" s="27" t="str">
        <f>Source!DE408</f>
        <v/>
      </c>
      <c r="H403" s="12">
        <f>Source!AV409</f>
        <v>1</v>
      </c>
      <c r="I403" s="28">
        <f>Source!Q408</f>
        <v>23.06</v>
      </c>
      <c r="J403" s="12">
        <f>IF(Source!BB409&lt;&gt; 0, Source!BB409, 1)</f>
        <v>12.72</v>
      </c>
      <c r="K403" s="28">
        <f>Source!Q409</f>
        <v>293.32</v>
      </c>
    </row>
    <row r="404" spans="1:29" ht="14.25" x14ac:dyDescent="0.2">
      <c r="A404" s="25"/>
      <c r="B404" s="25"/>
      <c r="C404" s="25" t="s">
        <v>1259</v>
      </c>
      <c r="D404" s="26"/>
      <c r="E404" s="12"/>
      <c r="F404" s="28">
        <f>Source!AN408</f>
        <v>45.18</v>
      </c>
      <c r="G404" s="27" t="str">
        <f>Source!DF408</f>
        <v/>
      </c>
      <c r="H404" s="12">
        <f>Source!AV409</f>
        <v>1</v>
      </c>
      <c r="I404" s="37">
        <f>Source!R408</f>
        <v>3.5</v>
      </c>
      <c r="J404" s="12">
        <f>IF(Source!BS409&lt;&gt; 0, Source!BS409, 1)</f>
        <v>34.090000000000003</v>
      </c>
      <c r="K404" s="37">
        <f>Source!R409</f>
        <v>119.32</v>
      </c>
    </row>
    <row r="405" spans="1:29" ht="14.25" x14ac:dyDescent="0.2">
      <c r="A405" s="25"/>
      <c r="B405" s="25"/>
      <c r="C405" s="25" t="s">
        <v>1258</v>
      </c>
      <c r="D405" s="26"/>
      <c r="E405" s="12"/>
      <c r="F405" s="28">
        <f>Source!AL408</f>
        <v>1277.1600000000001</v>
      </c>
      <c r="G405" s="27" t="str">
        <f>Source!DD408</f>
        <v/>
      </c>
      <c r="H405" s="12">
        <f>Source!AW409</f>
        <v>1</v>
      </c>
      <c r="I405" s="28">
        <f>Source!P408</f>
        <v>98.98</v>
      </c>
      <c r="J405" s="12">
        <f>IF(Source!BC409&lt;&gt; 0, Source!BC409, 1)</f>
        <v>9.68</v>
      </c>
      <c r="K405" s="28">
        <f>Source!P409</f>
        <v>958.13</v>
      </c>
    </row>
    <row r="406" spans="1:29" ht="42.75" x14ac:dyDescent="0.2">
      <c r="A406" s="25" t="s">
        <v>312</v>
      </c>
      <c r="B406" s="25" t="str">
        <f>Source!F410</f>
        <v>Цена поставщика</v>
      </c>
      <c r="C406" s="25" t="s">
        <v>1261</v>
      </c>
      <c r="D406" s="26" t="str">
        <f>Source!H410</f>
        <v>ШТ</v>
      </c>
      <c r="E406" s="12">
        <f>Source!I410</f>
        <v>1</v>
      </c>
      <c r="F406" s="28">
        <f>Source!AK410</f>
        <v>2781.46</v>
      </c>
      <c r="G406" s="30" t="s">
        <v>3</v>
      </c>
      <c r="H406" s="12">
        <f>Source!AW411</f>
        <v>1</v>
      </c>
      <c r="I406" s="28">
        <f>Source!O410</f>
        <v>2781.46</v>
      </c>
      <c r="J406" s="12">
        <f>IF(Source!BC411&lt;&gt; 0, Source!BC411, 1)</f>
        <v>9.64</v>
      </c>
      <c r="K406" s="28">
        <f>Source!O411</f>
        <v>26813.27</v>
      </c>
      <c r="Q406">
        <f>Source!X410</f>
        <v>0</v>
      </c>
      <c r="R406">
        <f>Source!X411</f>
        <v>0</v>
      </c>
      <c r="S406">
        <f>Source!Y410</f>
        <v>0</v>
      </c>
      <c r="T406">
        <f>Source!Y411</f>
        <v>0</v>
      </c>
      <c r="U406">
        <f>ROUND((175/100)*ROUND(Source!R410, 2), 2)</f>
        <v>0</v>
      </c>
      <c r="V406">
        <f>ROUND((160/100)*ROUND(Source!R411, 2), 2)</f>
        <v>0</v>
      </c>
      <c r="AC406">
        <v>3</v>
      </c>
    </row>
    <row r="407" spans="1:29" ht="54" x14ac:dyDescent="0.2">
      <c r="A407" s="25" t="s">
        <v>318</v>
      </c>
      <c r="B407" s="25" t="str">
        <f>Source!F412</f>
        <v>Цена поставщика</v>
      </c>
      <c r="C407" s="25" t="s">
        <v>1262</v>
      </c>
      <c r="D407" s="26" t="str">
        <f>Source!H412</f>
        <v>ШТ</v>
      </c>
      <c r="E407" s="12">
        <f>Source!I412</f>
        <v>1</v>
      </c>
      <c r="F407" s="28">
        <f>Source!AK412</f>
        <v>3306.5299999999997</v>
      </c>
      <c r="G407" s="30" t="s">
        <v>3</v>
      </c>
      <c r="H407" s="12">
        <f>Source!AW413</f>
        <v>1</v>
      </c>
      <c r="I407" s="28">
        <f>Source!O412</f>
        <v>3306.53</v>
      </c>
      <c r="J407" s="12">
        <f>IF(Source!BC413&lt;&gt; 0, Source!BC413, 1)</f>
        <v>9.64</v>
      </c>
      <c r="K407" s="28">
        <f>Source!O413</f>
        <v>31874.95</v>
      </c>
      <c r="Q407">
        <f>Source!X412</f>
        <v>0</v>
      </c>
      <c r="R407">
        <f>Source!X413</f>
        <v>0</v>
      </c>
      <c r="S407">
        <f>Source!Y412</f>
        <v>0</v>
      </c>
      <c r="T407">
        <f>Source!Y413</f>
        <v>0</v>
      </c>
      <c r="U407">
        <f>ROUND((175/100)*ROUND(Source!R412, 2), 2)</f>
        <v>0</v>
      </c>
      <c r="V407">
        <f>ROUND((160/100)*ROUND(Source!R413, 2), 2)</f>
        <v>0</v>
      </c>
      <c r="AC407">
        <v>3</v>
      </c>
    </row>
    <row r="408" spans="1:29" ht="14.25" x14ac:dyDescent="0.2">
      <c r="A408" s="25"/>
      <c r="B408" s="25"/>
      <c r="C408" s="25" t="s">
        <v>1250</v>
      </c>
      <c r="D408" s="26" t="s">
        <v>1251</v>
      </c>
      <c r="E408" s="12">
        <f>Source!DN409</f>
        <v>105</v>
      </c>
      <c r="F408" s="28"/>
      <c r="G408" s="27"/>
      <c r="H408" s="12"/>
      <c r="I408" s="28">
        <f>SUM(Q400:Q407)</f>
        <v>110.05</v>
      </c>
      <c r="J408" s="12">
        <f>Source!BZ409</f>
        <v>87</v>
      </c>
      <c r="K408" s="28">
        <f>SUM(R400:R407)</f>
        <v>3108.48</v>
      </c>
    </row>
    <row r="409" spans="1:29" ht="14.25" x14ac:dyDescent="0.2">
      <c r="A409" s="25"/>
      <c r="B409" s="25"/>
      <c r="C409" s="25" t="s">
        <v>1252</v>
      </c>
      <c r="D409" s="26" t="s">
        <v>1251</v>
      </c>
      <c r="E409" s="12">
        <f>Source!DO409</f>
        <v>70</v>
      </c>
      <c r="F409" s="28"/>
      <c r="G409" s="27"/>
      <c r="H409" s="12"/>
      <c r="I409" s="28">
        <f>SUM(S400:S408)</f>
        <v>73.37</v>
      </c>
      <c r="J409" s="12">
        <f>Source!CA409</f>
        <v>41</v>
      </c>
      <c r="K409" s="28">
        <f>SUM(T400:T408)</f>
        <v>1464.92</v>
      </c>
    </row>
    <row r="410" spans="1:29" ht="14.25" x14ac:dyDescent="0.2">
      <c r="A410" s="25"/>
      <c r="B410" s="25"/>
      <c r="C410" s="25" t="s">
        <v>1260</v>
      </c>
      <c r="D410" s="26" t="s">
        <v>1251</v>
      </c>
      <c r="E410" s="12">
        <f>175</f>
        <v>175</v>
      </c>
      <c r="F410" s="28"/>
      <c r="G410" s="27"/>
      <c r="H410" s="12"/>
      <c r="I410" s="28">
        <f>SUM(U400:U409)</f>
        <v>6.13</v>
      </c>
      <c r="J410" s="12">
        <f>160</f>
        <v>160</v>
      </c>
      <c r="K410" s="28">
        <f>SUM(V400:V409)</f>
        <v>190.91</v>
      </c>
    </row>
    <row r="411" spans="1:29" ht="14.25" x14ac:dyDescent="0.2">
      <c r="A411" s="31"/>
      <c r="B411" s="31"/>
      <c r="C411" s="31" t="s">
        <v>1253</v>
      </c>
      <c r="D411" s="32" t="s">
        <v>1254</v>
      </c>
      <c r="E411" s="33">
        <f>Source!AQ408</f>
        <v>115</v>
      </c>
      <c r="F411" s="34"/>
      <c r="G411" s="35" t="str">
        <f>Source!DI408</f>
        <v/>
      </c>
      <c r="H411" s="33">
        <f>Source!AV409</f>
        <v>1</v>
      </c>
      <c r="I411" s="34">
        <f>Source!U408</f>
        <v>8.9124999999999996</v>
      </c>
      <c r="J411" s="33"/>
      <c r="K411" s="34"/>
    </row>
    <row r="412" spans="1:29" ht="15" x14ac:dyDescent="0.25">
      <c r="C412" s="21" t="s">
        <v>1255</v>
      </c>
      <c r="H412" s="47">
        <f>I402+I403+I405+I408+I409+I410+SUM(I406:I407)-SUMIF(AC406:AC407, 5, I406:I407)-SUMIF(AC406:AC407, 6, I406:I407)</f>
        <v>6504.3899999999994</v>
      </c>
      <c r="I412" s="47"/>
      <c r="J412" s="47">
        <f>K402+K403+K405+K408+K409+K410+SUM(K406:K407)-SUMIF(AC406:AC407, 5, K406:K407)-SUMIF(AC406:AC407, 6, K406:K407)</f>
        <v>68276.95</v>
      </c>
      <c r="K412" s="47"/>
    </row>
    <row r="413" spans="1:29" ht="15" x14ac:dyDescent="0.25">
      <c r="C413" s="21" t="s">
        <v>1256</v>
      </c>
      <c r="H413" s="44">
        <f>SUMIF(AC406:AC407, 5, I406:I407)+SUMIF(AC406:AC407, 6, I406:I407)</f>
        <v>0</v>
      </c>
      <c r="I413" s="44"/>
      <c r="J413" s="44">
        <f>SUMIF(AC406:AC407, 5, K406:K407)+SUMIF(AC406:AC407, 6, K406:K407)</f>
        <v>0</v>
      </c>
      <c r="K413" s="44"/>
    </row>
    <row r="414" spans="1:29" ht="15" x14ac:dyDescent="0.25">
      <c r="H414" s="44"/>
      <c r="I414" s="44"/>
      <c r="J414" s="44"/>
      <c r="K414" s="44"/>
      <c r="O414" s="36">
        <f>I402+I403+I405+I408+I409+I410+SUM(I406:I407)</f>
        <v>6504.3899999999994</v>
      </c>
      <c r="P414" s="36">
        <f>K402+K403+K405+K408+K409+K410+SUM(K406:K407)</f>
        <v>68276.95</v>
      </c>
    </row>
    <row r="417" spans="1:29" ht="15" x14ac:dyDescent="0.25">
      <c r="A417" s="46" t="str">
        <f>CONCATENATE("Итого по разделу: ",IF(Source!G415&lt;&gt;"Новый раздел", Source!G415, ""))</f>
        <v>Итого по разделу: Двери</v>
      </c>
      <c r="B417" s="46"/>
      <c r="C417" s="46"/>
      <c r="D417" s="46"/>
      <c r="E417" s="46"/>
      <c r="F417" s="46"/>
      <c r="G417" s="46"/>
      <c r="H417" s="44">
        <f>SUM(O399:O416)</f>
        <v>6504.3899999999994</v>
      </c>
      <c r="I417" s="45"/>
      <c r="J417" s="44">
        <f>SUM(P399:P416)</f>
        <v>68276.95</v>
      </c>
      <c r="K417" s="45"/>
    </row>
    <row r="418" spans="1:29" hidden="1" x14ac:dyDescent="0.2">
      <c r="A418" t="s">
        <v>1247</v>
      </c>
      <c r="I418">
        <f>SUM(W399:W417)</f>
        <v>0</v>
      </c>
      <c r="J418">
        <f>SUM(X399:X417)</f>
        <v>0</v>
      </c>
    </row>
    <row r="419" spans="1:29" hidden="1" x14ac:dyDescent="0.2">
      <c r="A419" t="s">
        <v>1248</v>
      </c>
      <c r="I419">
        <f>SUM(Y399:Y418)</f>
        <v>0</v>
      </c>
      <c r="J419">
        <f>SUM(Z399:Z418)</f>
        <v>0</v>
      </c>
    </row>
    <row r="421" spans="1:29" ht="16.5" x14ac:dyDescent="0.25">
      <c r="A421" s="48" t="str">
        <f>CONCATENATE("Раздел: ",IF(Source!G445&lt;&gt;"Новый раздел", Source!G445, ""))</f>
        <v>Раздел: Окна</v>
      </c>
      <c r="B421" s="48"/>
      <c r="C421" s="48"/>
      <c r="D421" s="48"/>
      <c r="E421" s="48"/>
      <c r="F421" s="48"/>
      <c r="G421" s="48"/>
      <c r="H421" s="48"/>
      <c r="I421" s="48"/>
      <c r="J421" s="48"/>
      <c r="K421" s="48"/>
    </row>
    <row r="422" spans="1:29" ht="85.5" x14ac:dyDescent="0.2">
      <c r="A422" s="25">
        <v>27</v>
      </c>
      <c r="B422" s="25" t="str">
        <f>Source!F449</f>
        <v>3.9-83-7</v>
      </c>
      <c r="C422" s="25" t="s">
        <v>324</v>
      </c>
      <c r="D422" s="26" t="str">
        <f>Source!H449</f>
        <v>100 м2</v>
      </c>
      <c r="E422" s="12">
        <f>Source!I449</f>
        <v>2.4E-2</v>
      </c>
      <c r="F422" s="28"/>
      <c r="G422" s="27"/>
      <c r="H422" s="12"/>
      <c r="I422" s="28"/>
      <c r="J422" s="12"/>
      <c r="K422" s="28"/>
      <c r="Q422">
        <f>Source!X449</f>
        <v>42.29</v>
      </c>
      <c r="R422">
        <f>Source!X450</f>
        <v>1187.19</v>
      </c>
      <c r="S422">
        <f>Source!Y449</f>
        <v>34.83</v>
      </c>
      <c r="T422">
        <f>Source!Y450</f>
        <v>695.35</v>
      </c>
      <c r="U422">
        <f>ROUND((175/100)*ROUND(Source!R449, 2), 2)</f>
        <v>0.39</v>
      </c>
      <c r="V422">
        <f>ROUND((160/100)*ROUND(Source!R450, 2), 2)</f>
        <v>12</v>
      </c>
      <c r="AC422">
        <v>0</v>
      </c>
    </row>
    <row r="423" spans="1:29" x14ac:dyDescent="0.2">
      <c r="C423" s="29" t="str">
        <f>"Объем: "&amp;Source!I449&amp;"=2,4/"&amp;"100"</f>
        <v>Объем: 0,024=2,4/100</v>
      </c>
    </row>
    <row r="424" spans="1:29" ht="14.25" x14ac:dyDescent="0.2">
      <c r="A424" s="25"/>
      <c r="B424" s="25"/>
      <c r="C424" s="25" t="s">
        <v>1249</v>
      </c>
      <c r="D424" s="26"/>
      <c r="E424" s="12"/>
      <c r="F424" s="28">
        <f>Source!AO449</f>
        <v>1802.65</v>
      </c>
      <c r="G424" s="27" t="str">
        <f>Source!DG449</f>
        <v>)*1,15</v>
      </c>
      <c r="H424" s="12">
        <f>Source!AV450</f>
        <v>1</v>
      </c>
      <c r="I424" s="28">
        <f>Source!S449</f>
        <v>49.75</v>
      </c>
      <c r="J424" s="12">
        <f>IF(Source!BA450&lt;&gt; 0, Source!BA450, 1)</f>
        <v>34.090000000000003</v>
      </c>
      <c r="K424" s="28">
        <f>Source!S450</f>
        <v>1695.98</v>
      </c>
    </row>
    <row r="425" spans="1:29" ht="14.25" x14ac:dyDescent="0.2">
      <c r="A425" s="25"/>
      <c r="B425" s="25"/>
      <c r="C425" s="25" t="s">
        <v>1257</v>
      </c>
      <c r="D425" s="26"/>
      <c r="E425" s="12"/>
      <c r="F425" s="28">
        <f>Source!AM449</f>
        <v>86.35</v>
      </c>
      <c r="G425" s="27" t="str">
        <f>Source!DE449</f>
        <v>)*1,25</v>
      </c>
      <c r="H425" s="12">
        <f>Source!AV450</f>
        <v>1</v>
      </c>
      <c r="I425" s="28">
        <f>Source!Q449</f>
        <v>2.59</v>
      </c>
      <c r="J425" s="12">
        <f>IF(Source!BB450&lt;&gt; 0, Source!BB450, 1)</f>
        <v>10.97</v>
      </c>
      <c r="K425" s="28">
        <f>Source!Q450</f>
        <v>28.41</v>
      </c>
    </row>
    <row r="426" spans="1:29" ht="14.25" x14ac:dyDescent="0.2">
      <c r="A426" s="25"/>
      <c r="B426" s="25"/>
      <c r="C426" s="25" t="s">
        <v>1259</v>
      </c>
      <c r="D426" s="26"/>
      <c r="E426" s="12"/>
      <c r="F426" s="28">
        <f>Source!AN449</f>
        <v>7.38</v>
      </c>
      <c r="G426" s="27" t="str">
        <f>Source!DF449</f>
        <v>)*1,25</v>
      </c>
      <c r="H426" s="12">
        <f>Source!AV450</f>
        <v>1</v>
      </c>
      <c r="I426" s="37">
        <f>Source!R449</f>
        <v>0.22</v>
      </c>
      <c r="J426" s="12">
        <f>IF(Source!BS450&lt;&gt; 0, Source!BS450, 1)</f>
        <v>34.090000000000003</v>
      </c>
      <c r="K426" s="37">
        <f>Source!R450</f>
        <v>7.5</v>
      </c>
    </row>
    <row r="427" spans="1:29" ht="14.25" x14ac:dyDescent="0.2">
      <c r="A427" s="25"/>
      <c r="B427" s="25"/>
      <c r="C427" s="25" t="s">
        <v>1258</v>
      </c>
      <c r="D427" s="26"/>
      <c r="E427" s="12"/>
      <c r="F427" s="28">
        <f>Source!AL449</f>
        <v>2818.49</v>
      </c>
      <c r="G427" s="27" t="str">
        <f>Source!DD449</f>
        <v/>
      </c>
      <c r="H427" s="12">
        <f>Source!AW450</f>
        <v>1</v>
      </c>
      <c r="I427" s="28">
        <f>Source!P449</f>
        <v>67.64</v>
      </c>
      <c r="J427" s="12">
        <f>IF(Source!BC450&lt;&gt; 0, Source!BC450, 1)</f>
        <v>6.25</v>
      </c>
      <c r="K427" s="28">
        <f>Source!P450</f>
        <v>422.75</v>
      </c>
    </row>
    <row r="428" spans="1:29" ht="256.5" x14ac:dyDescent="0.2">
      <c r="A428" s="25" t="s">
        <v>328</v>
      </c>
      <c r="B428" s="25" t="str">
        <f>Source!F451</f>
        <v>1.1-1-2980</v>
      </c>
      <c r="C428" s="25" t="s">
        <v>1206</v>
      </c>
      <c r="D428" s="26" t="str">
        <f>Source!H451</f>
        <v>м</v>
      </c>
      <c r="E428" s="12">
        <f>Source!I451</f>
        <v>5.2416</v>
      </c>
      <c r="F428" s="28">
        <f>Source!AK451</f>
        <v>14.75</v>
      </c>
      <c r="G428" s="30" t="s">
        <v>3</v>
      </c>
      <c r="H428" s="12">
        <f>Source!AW452</f>
        <v>1</v>
      </c>
      <c r="I428" s="28">
        <f>Source!O451</f>
        <v>77.31</v>
      </c>
      <c r="J428" s="12">
        <f>IF(Source!BC452&lt;&gt; 0, Source!BC452, 1)</f>
        <v>1.56</v>
      </c>
      <c r="K428" s="28">
        <f>Source!O452</f>
        <v>120.6</v>
      </c>
      <c r="Q428">
        <f>Source!X451</f>
        <v>0</v>
      </c>
      <c r="R428">
        <f>Source!X452</f>
        <v>0</v>
      </c>
      <c r="S428">
        <f>Source!Y451</f>
        <v>0</v>
      </c>
      <c r="T428">
        <f>Source!Y452</f>
        <v>0</v>
      </c>
      <c r="U428">
        <f>ROUND((175/100)*ROUND(Source!R451, 2), 2)</f>
        <v>0</v>
      </c>
      <c r="V428">
        <f>ROUND((160/100)*ROUND(Source!R452, 2), 2)</f>
        <v>0</v>
      </c>
      <c r="AC428">
        <v>3</v>
      </c>
    </row>
    <row r="429" spans="1:29" ht="85.5" x14ac:dyDescent="0.2">
      <c r="A429" s="25" t="s">
        <v>332</v>
      </c>
      <c r="B429" s="25" t="str">
        <f>Source!F453</f>
        <v>1.6-2-156</v>
      </c>
      <c r="C429" s="25" t="s">
        <v>334</v>
      </c>
      <c r="D429" s="26" t="str">
        <f>Source!H453</f>
        <v>м2</v>
      </c>
      <c r="E429" s="12">
        <f>Source!I453</f>
        <v>2.4</v>
      </c>
      <c r="F429" s="28">
        <f>Source!AK453</f>
        <v>1321.73</v>
      </c>
      <c r="G429" s="30" t="s">
        <v>3</v>
      </c>
      <c r="H429" s="12">
        <f>Source!AW454</f>
        <v>1</v>
      </c>
      <c r="I429" s="28">
        <f>Source!O453</f>
        <v>3172.15</v>
      </c>
      <c r="J429" s="12">
        <f>IF(Source!BC454&lt;&gt; 0, Source!BC454, 1)</f>
        <v>12.31</v>
      </c>
      <c r="K429" s="28">
        <f>Source!O454</f>
        <v>39049.17</v>
      </c>
      <c r="Q429">
        <f>Source!X453</f>
        <v>0</v>
      </c>
      <c r="R429">
        <f>Source!X454</f>
        <v>0</v>
      </c>
      <c r="S429">
        <f>Source!Y453</f>
        <v>0</v>
      </c>
      <c r="T429">
        <f>Source!Y454</f>
        <v>0</v>
      </c>
      <c r="U429">
        <f>ROUND((175/100)*ROUND(Source!R453, 2), 2)</f>
        <v>0</v>
      </c>
      <c r="V429">
        <f>ROUND((160/100)*ROUND(Source!R454, 2), 2)</f>
        <v>0</v>
      </c>
      <c r="AC429">
        <v>3</v>
      </c>
    </row>
    <row r="430" spans="1:29" ht="42.75" x14ac:dyDescent="0.2">
      <c r="A430" s="25" t="s">
        <v>337</v>
      </c>
      <c r="B430" s="25" t="str">
        <f>Source!F455</f>
        <v>1.1-1-2983</v>
      </c>
      <c r="C430" s="25" t="s">
        <v>339</v>
      </c>
      <c r="D430" s="26" t="str">
        <f>Source!H455</f>
        <v>м</v>
      </c>
      <c r="E430" s="12">
        <f>Source!I455</f>
        <v>5.2416</v>
      </c>
      <c r="F430" s="28">
        <f>Source!AK455</f>
        <v>5.49</v>
      </c>
      <c r="G430" s="30" t="s">
        <v>3</v>
      </c>
      <c r="H430" s="12">
        <f>Source!AW456</f>
        <v>1</v>
      </c>
      <c r="I430" s="28">
        <f>Source!O455</f>
        <v>28.78</v>
      </c>
      <c r="J430" s="12">
        <f>IF(Source!BC456&lt;&gt; 0, Source!BC456, 1)</f>
        <v>0.86</v>
      </c>
      <c r="K430" s="28">
        <f>Source!O456</f>
        <v>24.75</v>
      </c>
      <c r="Q430">
        <f>Source!X455</f>
        <v>0</v>
      </c>
      <c r="R430">
        <f>Source!X456</f>
        <v>0</v>
      </c>
      <c r="S430">
        <f>Source!Y455</f>
        <v>0</v>
      </c>
      <c r="T430">
        <f>Source!Y456</f>
        <v>0</v>
      </c>
      <c r="U430">
        <f>ROUND((175/100)*ROUND(Source!R455, 2), 2)</f>
        <v>0</v>
      </c>
      <c r="V430">
        <f>ROUND((160/100)*ROUND(Source!R456, 2), 2)</f>
        <v>0</v>
      </c>
      <c r="AC430">
        <v>3</v>
      </c>
    </row>
    <row r="431" spans="1:29" ht="14.25" x14ac:dyDescent="0.2">
      <c r="A431" s="25"/>
      <c r="B431" s="25"/>
      <c r="C431" s="25" t="s">
        <v>1250</v>
      </c>
      <c r="D431" s="26" t="s">
        <v>1251</v>
      </c>
      <c r="E431" s="12">
        <f>Source!DN450</f>
        <v>85</v>
      </c>
      <c r="F431" s="28"/>
      <c r="G431" s="27"/>
      <c r="H431" s="12"/>
      <c r="I431" s="28">
        <f>SUM(Q422:Q430)</f>
        <v>42.29</v>
      </c>
      <c r="J431" s="12">
        <f>Source!BZ450</f>
        <v>70</v>
      </c>
      <c r="K431" s="28">
        <f>SUM(R422:R430)</f>
        <v>1187.19</v>
      </c>
    </row>
    <row r="432" spans="1:29" ht="14.25" x14ac:dyDescent="0.2">
      <c r="A432" s="25"/>
      <c r="B432" s="25"/>
      <c r="C432" s="25" t="s">
        <v>1252</v>
      </c>
      <c r="D432" s="26" t="s">
        <v>1251</v>
      </c>
      <c r="E432" s="12">
        <f>Source!DO450</f>
        <v>70</v>
      </c>
      <c r="F432" s="28"/>
      <c r="G432" s="27"/>
      <c r="H432" s="12"/>
      <c r="I432" s="28">
        <f>SUM(S422:S431)</f>
        <v>34.83</v>
      </c>
      <c r="J432" s="12">
        <f>Source!CA450</f>
        <v>41</v>
      </c>
      <c r="K432" s="28">
        <f>SUM(T422:T431)</f>
        <v>695.35</v>
      </c>
    </row>
    <row r="433" spans="1:29" ht="14.25" x14ac:dyDescent="0.2">
      <c r="A433" s="25"/>
      <c r="B433" s="25"/>
      <c r="C433" s="25" t="s">
        <v>1260</v>
      </c>
      <c r="D433" s="26" t="s">
        <v>1251</v>
      </c>
      <c r="E433" s="12">
        <f>175</f>
        <v>175</v>
      </c>
      <c r="F433" s="28"/>
      <c r="G433" s="27"/>
      <c r="H433" s="12"/>
      <c r="I433" s="28">
        <f>SUM(U422:U432)</f>
        <v>0.39</v>
      </c>
      <c r="J433" s="12">
        <f>160</f>
        <v>160</v>
      </c>
      <c r="K433" s="28">
        <f>SUM(V422:V432)</f>
        <v>12</v>
      </c>
    </row>
    <row r="434" spans="1:29" ht="14.25" x14ac:dyDescent="0.2">
      <c r="A434" s="31"/>
      <c r="B434" s="31"/>
      <c r="C434" s="31" t="s">
        <v>1253</v>
      </c>
      <c r="D434" s="32" t="s">
        <v>1254</v>
      </c>
      <c r="E434" s="33">
        <f>Source!AQ449</f>
        <v>145.04</v>
      </c>
      <c r="F434" s="34"/>
      <c r="G434" s="35" t="str">
        <f>Source!DI449</f>
        <v>)*1,15</v>
      </c>
      <c r="H434" s="33">
        <f>Source!AV450</f>
        <v>1</v>
      </c>
      <c r="I434" s="34">
        <f>Source!U449</f>
        <v>4.0031039999999996</v>
      </c>
      <c r="J434" s="33"/>
      <c r="K434" s="34"/>
    </row>
    <row r="435" spans="1:29" ht="15" x14ac:dyDescent="0.25">
      <c r="C435" s="21" t="s">
        <v>1255</v>
      </c>
      <c r="H435" s="47">
        <f>I424+I425+I427+I431+I432+I433+SUM(I428:I430)-SUMIF(AC428:AC430, 5, I428:I430)-SUMIF(AC428:AC430, 6, I428:I430)</f>
        <v>3475.7300000000005</v>
      </c>
      <c r="I435" s="47"/>
      <c r="J435" s="47">
        <f>K424+K425+K427+K431+K432+K433+SUM(K428:K430)-SUMIF(AC428:AC430, 5, K428:K430)-SUMIF(AC428:AC430, 6, K428:K430)</f>
        <v>43236.2</v>
      </c>
      <c r="K435" s="47"/>
    </row>
    <row r="436" spans="1:29" ht="15" x14ac:dyDescent="0.25">
      <c r="C436" s="21" t="s">
        <v>1256</v>
      </c>
      <c r="H436" s="44">
        <f>SUMIF(AC428:AC430, 5, I428:I430)+SUMIF(AC428:AC430, 6, I428:I430)</f>
        <v>0</v>
      </c>
      <c r="I436" s="44"/>
      <c r="J436" s="44">
        <f>SUMIF(AC428:AC430, 5, K428:K430)+SUMIF(AC428:AC430, 6, K428:K430)</f>
        <v>0</v>
      </c>
      <c r="K436" s="44"/>
    </row>
    <row r="437" spans="1:29" ht="15" x14ac:dyDescent="0.25">
      <c r="H437" s="44"/>
      <c r="I437" s="44"/>
      <c r="J437" s="44"/>
      <c r="K437" s="44"/>
      <c r="O437" s="36">
        <f>I424+I425+I427+I431+I432+I433+SUM(I428:I430)</f>
        <v>3475.7300000000005</v>
      </c>
      <c r="P437" s="36">
        <f>K424+K425+K427+K431+K432+K433+SUM(K428:K430)</f>
        <v>43236.2</v>
      </c>
    </row>
    <row r="439" spans="1:29" ht="28.5" x14ac:dyDescent="0.2">
      <c r="A439" s="25">
        <v>28</v>
      </c>
      <c r="B439" s="25" t="str">
        <f>Source!F457</f>
        <v>3.10-85-3</v>
      </c>
      <c r="C439" s="25" t="s">
        <v>343</v>
      </c>
      <c r="D439" s="26" t="str">
        <f>Source!H457</f>
        <v>100 м</v>
      </c>
      <c r="E439" s="12">
        <f>Source!I457</f>
        <v>0.04</v>
      </c>
      <c r="F439" s="28"/>
      <c r="G439" s="27"/>
      <c r="H439" s="12"/>
      <c r="I439" s="28"/>
      <c r="J439" s="12"/>
      <c r="K439" s="28"/>
      <c r="Q439">
        <f>Source!X457</f>
        <v>10.8</v>
      </c>
      <c r="R439">
        <f>Source!X458</f>
        <v>305.19</v>
      </c>
      <c r="S439">
        <f>Source!Y457</f>
        <v>7.2</v>
      </c>
      <c r="T439">
        <f>Source!Y458</f>
        <v>143.82</v>
      </c>
      <c r="U439">
        <f>ROUND((175/100)*ROUND(Source!R457, 2), 2)</f>
        <v>0.19</v>
      </c>
      <c r="V439">
        <f>ROUND((160/100)*ROUND(Source!R458, 2), 2)</f>
        <v>6</v>
      </c>
      <c r="AC439">
        <v>0</v>
      </c>
    </row>
    <row r="440" spans="1:29" x14ac:dyDescent="0.2">
      <c r="C440" s="29" t="str">
        <f>"Объем: "&amp;Source!I457&amp;"=4/"&amp;"100"</f>
        <v>Объем: 0,04=4/100</v>
      </c>
    </row>
    <row r="441" spans="1:29" ht="14.25" x14ac:dyDescent="0.2">
      <c r="A441" s="25"/>
      <c r="B441" s="25"/>
      <c r="C441" s="25" t="s">
        <v>1249</v>
      </c>
      <c r="D441" s="26"/>
      <c r="E441" s="12"/>
      <c r="F441" s="28">
        <f>Source!AO457</f>
        <v>223.67</v>
      </c>
      <c r="G441" s="27" t="str">
        <f>Source!DG457</f>
        <v>)*1,15</v>
      </c>
      <c r="H441" s="12">
        <f>Source!AV458</f>
        <v>1</v>
      </c>
      <c r="I441" s="28">
        <f>Source!S457</f>
        <v>10.29</v>
      </c>
      <c r="J441" s="12">
        <f>IF(Source!BA458&lt;&gt; 0, Source!BA458, 1)</f>
        <v>34.090000000000003</v>
      </c>
      <c r="K441" s="28">
        <f>Source!S458</f>
        <v>350.79</v>
      </c>
    </row>
    <row r="442" spans="1:29" ht="14.25" x14ac:dyDescent="0.2">
      <c r="A442" s="25"/>
      <c r="B442" s="25"/>
      <c r="C442" s="25" t="s">
        <v>1257</v>
      </c>
      <c r="D442" s="26"/>
      <c r="E442" s="12"/>
      <c r="F442" s="28">
        <f>Source!AM457</f>
        <v>14.13</v>
      </c>
      <c r="G442" s="27" t="str">
        <f>Source!DE457</f>
        <v>)*1,25</v>
      </c>
      <c r="H442" s="12">
        <f>Source!AV458</f>
        <v>1</v>
      </c>
      <c r="I442" s="28">
        <f>Source!Q457</f>
        <v>0.71</v>
      </c>
      <c r="J442" s="12">
        <f>IF(Source!BB458&lt;&gt; 0, Source!BB458, 1)</f>
        <v>12.72</v>
      </c>
      <c r="K442" s="28">
        <f>Source!Q458</f>
        <v>9.0299999999999994</v>
      </c>
    </row>
    <row r="443" spans="1:29" ht="14.25" x14ac:dyDescent="0.2">
      <c r="A443" s="25"/>
      <c r="B443" s="25"/>
      <c r="C443" s="25" t="s">
        <v>1259</v>
      </c>
      <c r="D443" s="26"/>
      <c r="E443" s="12"/>
      <c r="F443" s="28">
        <f>Source!AN457</f>
        <v>2.15</v>
      </c>
      <c r="G443" s="27" t="str">
        <f>Source!DF457</f>
        <v>)*1,25</v>
      </c>
      <c r="H443" s="12">
        <f>Source!AV458</f>
        <v>1</v>
      </c>
      <c r="I443" s="37">
        <f>Source!R457</f>
        <v>0.11</v>
      </c>
      <c r="J443" s="12">
        <f>IF(Source!BS458&lt;&gt; 0, Source!BS458, 1)</f>
        <v>34.090000000000003</v>
      </c>
      <c r="K443" s="37">
        <f>Source!R458</f>
        <v>3.75</v>
      </c>
    </row>
    <row r="444" spans="1:29" ht="14.25" x14ac:dyDescent="0.2">
      <c r="A444" s="25"/>
      <c r="B444" s="25"/>
      <c r="C444" s="25" t="s">
        <v>1258</v>
      </c>
      <c r="D444" s="26"/>
      <c r="E444" s="12"/>
      <c r="F444" s="28">
        <f>Source!AL457</f>
        <v>1858.71</v>
      </c>
      <c r="G444" s="27" t="str">
        <f>Source!DD457</f>
        <v/>
      </c>
      <c r="H444" s="12">
        <f>Source!AW458</f>
        <v>1</v>
      </c>
      <c r="I444" s="28">
        <f>Source!P457</f>
        <v>74.349999999999994</v>
      </c>
      <c r="J444" s="12">
        <f>IF(Source!BC458&lt;&gt; 0, Source!BC458, 1)</f>
        <v>4.9000000000000004</v>
      </c>
      <c r="K444" s="28">
        <f>Source!P458</f>
        <v>364.32</v>
      </c>
    </row>
    <row r="445" spans="1:29" ht="57" x14ac:dyDescent="0.2">
      <c r="A445" s="25" t="s">
        <v>347</v>
      </c>
      <c r="B445" s="25" t="str">
        <f>Source!F459</f>
        <v>1.9-12-116</v>
      </c>
      <c r="C445" s="25" t="s">
        <v>349</v>
      </c>
      <c r="D445" s="26" t="str">
        <f>Source!H459</f>
        <v>м</v>
      </c>
      <c r="E445" s="12">
        <f>Source!I459</f>
        <v>4</v>
      </c>
      <c r="F445" s="28">
        <f>Source!AK459</f>
        <v>196.16</v>
      </c>
      <c r="G445" s="30" t="s">
        <v>3</v>
      </c>
      <c r="H445" s="12">
        <f>Source!AW460</f>
        <v>1</v>
      </c>
      <c r="I445" s="28">
        <f>Source!O459</f>
        <v>784.64</v>
      </c>
      <c r="J445" s="12">
        <f>IF(Source!BC460&lt;&gt; 0, Source!BC460, 1)</f>
        <v>3.05</v>
      </c>
      <c r="K445" s="28">
        <f>Source!O460</f>
        <v>2393.15</v>
      </c>
      <c r="Q445">
        <f>Source!X459</f>
        <v>0</v>
      </c>
      <c r="R445">
        <f>Source!X460</f>
        <v>0</v>
      </c>
      <c r="S445">
        <f>Source!Y459</f>
        <v>0</v>
      </c>
      <c r="T445">
        <f>Source!Y460</f>
        <v>0</v>
      </c>
      <c r="U445">
        <f>ROUND((175/100)*ROUND(Source!R459, 2), 2)</f>
        <v>0</v>
      </c>
      <c r="V445">
        <f>ROUND((160/100)*ROUND(Source!R460, 2), 2)</f>
        <v>0</v>
      </c>
      <c r="AC445">
        <v>3</v>
      </c>
    </row>
    <row r="446" spans="1:29" ht="42.75" x14ac:dyDescent="0.2">
      <c r="A446" s="25" t="s">
        <v>351</v>
      </c>
      <c r="B446" s="25" t="str">
        <f>Source!F461</f>
        <v>1.9-12-112</v>
      </c>
      <c r="C446" s="25" t="s">
        <v>353</v>
      </c>
      <c r="D446" s="26" t="str">
        <f>Source!H461</f>
        <v>шт.</v>
      </c>
      <c r="E446" s="12">
        <f>Source!I461</f>
        <v>4</v>
      </c>
      <c r="F446" s="28">
        <f>Source!AK461</f>
        <v>10.42</v>
      </c>
      <c r="G446" s="30" t="s">
        <v>3</v>
      </c>
      <c r="H446" s="12">
        <f>Source!AW462</f>
        <v>1</v>
      </c>
      <c r="I446" s="28">
        <f>Source!O461</f>
        <v>41.68</v>
      </c>
      <c r="J446" s="12">
        <f>IF(Source!BC462&lt;&gt; 0, Source!BC462, 1)</f>
        <v>4.3499999999999996</v>
      </c>
      <c r="K446" s="28">
        <f>Source!O462</f>
        <v>181.31</v>
      </c>
      <c r="Q446">
        <f>Source!X461</f>
        <v>0</v>
      </c>
      <c r="R446">
        <f>Source!X462</f>
        <v>0</v>
      </c>
      <c r="S446">
        <f>Source!Y461</f>
        <v>0</v>
      </c>
      <c r="T446">
        <f>Source!Y462</f>
        <v>0</v>
      </c>
      <c r="U446">
        <f>ROUND((175/100)*ROUND(Source!R461, 2), 2)</f>
        <v>0</v>
      </c>
      <c r="V446">
        <f>ROUND((160/100)*ROUND(Source!R462, 2), 2)</f>
        <v>0</v>
      </c>
      <c r="AC446">
        <v>3</v>
      </c>
    </row>
    <row r="447" spans="1:29" ht="14.25" x14ac:dyDescent="0.2">
      <c r="A447" s="25"/>
      <c r="B447" s="25"/>
      <c r="C447" s="25" t="s">
        <v>1250</v>
      </c>
      <c r="D447" s="26" t="s">
        <v>1251</v>
      </c>
      <c r="E447" s="12">
        <f>Source!DN458</f>
        <v>105</v>
      </c>
      <c r="F447" s="28"/>
      <c r="G447" s="27"/>
      <c r="H447" s="12"/>
      <c r="I447" s="28">
        <f>SUM(Q439:Q446)</f>
        <v>10.8</v>
      </c>
      <c r="J447" s="12">
        <f>Source!BZ458</f>
        <v>87</v>
      </c>
      <c r="K447" s="28">
        <f>SUM(R439:R446)</f>
        <v>305.19</v>
      </c>
    </row>
    <row r="448" spans="1:29" ht="14.25" x14ac:dyDescent="0.2">
      <c r="A448" s="25"/>
      <c r="B448" s="25"/>
      <c r="C448" s="25" t="s">
        <v>1252</v>
      </c>
      <c r="D448" s="26" t="s">
        <v>1251</v>
      </c>
      <c r="E448" s="12">
        <f>Source!DO458</f>
        <v>70</v>
      </c>
      <c r="F448" s="28"/>
      <c r="G448" s="27"/>
      <c r="H448" s="12"/>
      <c r="I448" s="28">
        <f>SUM(S439:S447)</f>
        <v>7.2</v>
      </c>
      <c r="J448" s="12">
        <f>Source!CA458</f>
        <v>41</v>
      </c>
      <c r="K448" s="28">
        <f>SUM(T439:T447)</f>
        <v>143.82</v>
      </c>
    </row>
    <row r="449" spans="1:29" ht="14.25" x14ac:dyDescent="0.2">
      <c r="A449" s="25"/>
      <c r="B449" s="25"/>
      <c r="C449" s="25" t="s">
        <v>1260</v>
      </c>
      <c r="D449" s="26" t="s">
        <v>1251</v>
      </c>
      <c r="E449" s="12">
        <f>175</f>
        <v>175</v>
      </c>
      <c r="F449" s="28"/>
      <c r="G449" s="27"/>
      <c r="H449" s="12"/>
      <c r="I449" s="28">
        <f>SUM(U439:U448)</f>
        <v>0.19</v>
      </c>
      <c r="J449" s="12">
        <f>160</f>
        <v>160</v>
      </c>
      <c r="K449" s="28">
        <f>SUM(V439:V448)</f>
        <v>6</v>
      </c>
    </row>
    <row r="450" spans="1:29" ht="14.25" x14ac:dyDescent="0.2">
      <c r="A450" s="31"/>
      <c r="B450" s="31"/>
      <c r="C450" s="31" t="s">
        <v>1253</v>
      </c>
      <c r="D450" s="32" t="s">
        <v>1254</v>
      </c>
      <c r="E450" s="33">
        <f>Source!AQ457</f>
        <v>19.5</v>
      </c>
      <c r="F450" s="34"/>
      <c r="G450" s="35" t="str">
        <f>Source!DI457</f>
        <v>)*1,15</v>
      </c>
      <c r="H450" s="33">
        <f>Source!AV458</f>
        <v>1</v>
      </c>
      <c r="I450" s="34">
        <f>Source!U457</f>
        <v>0.89699999999999991</v>
      </c>
      <c r="J450" s="33"/>
      <c r="K450" s="34"/>
    </row>
    <row r="451" spans="1:29" ht="15" x14ac:dyDescent="0.25">
      <c r="C451" s="21" t="s">
        <v>1255</v>
      </c>
      <c r="H451" s="47">
        <f>I441+I442+I444+I447+I448+I449+SUM(I445:I446)-SUMIF(AC445:AC446, 5, I445:I446)-SUMIF(AC445:AC446, 6, I445:I446)</f>
        <v>929.8599999999999</v>
      </c>
      <c r="I451" s="47"/>
      <c r="J451" s="47">
        <f>K441+K442+K444+K447+K448+K449+SUM(K445:K446)-SUMIF(AC445:AC446, 5, K445:K446)-SUMIF(AC445:AC446, 6, K445:K446)</f>
        <v>3753.6099999999997</v>
      </c>
      <c r="K451" s="47"/>
    </row>
    <row r="452" spans="1:29" ht="15" x14ac:dyDescent="0.25">
      <c r="C452" s="21" t="s">
        <v>1256</v>
      </c>
      <c r="H452" s="44">
        <f>SUMIF(AC445:AC446, 5, I445:I446)+SUMIF(AC445:AC446, 6, I445:I446)</f>
        <v>0</v>
      </c>
      <c r="I452" s="44"/>
      <c r="J452" s="44">
        <f>SUMIF(AC445:AC446, 5, K445:K446)+SUMIF(AC445:AC446, 6, K445:K446)</f>
        <v>0</v>
      </c>
      <c r="K452" s="44"/>
    </row>
    <row r="453" spans="1:29" ht="15" x14ac:dyDescent="0.25">
      <c r="H453" s="44"/>
      <c r="I453" s="44"/>
      <c r="J453" s="44"/>
      <c r="K453" s="44"/>
      <c r="O453" s="36">
        <f>I441+I442+I444+I447+I448+I449+SUM(I445:I446)</f>
        <v>929.8599999999999</v>
      </c>
      <c r="P453" s="36">
        <f>K441+K442+K444+K447+K448+K449+SUM(K445:K446)</f>
        <v>3753.6099999999997</v>
      </c>
    </row>
    <row r="455" spans="1:29" ht="71.25" x14ac:dyDescent="0.2">
      <c r="A455" s="25">
        <v>29</v>
      </c>
      <c r="B455" s="25" t="str">
        <f>Source!F463</f>
        <v>3.10-95-1</v>
      </c>
      <c r="C455" s="25" t="s">
        <v>357</v>
      </c>
      <c r="D455" s="26" t="str">
        <f>Source!H463</f>
        <v>100 м2</v>
      </c>
      <c r="E455" s="12">
        <f>Source!I463</f>
        <v>0.06</v>
      </c>
      <c r="F455" s="28"/>
      <c r="G455" s="27"/>
      <c r="H455" s="12"/>
      <c r="I455" s="28"/>
      <c r="J455" s="12"/>
      <c r="K455" s="28"/>
      <c r="Q455">
        <f>Source!X463</f>
        <v>63.49</v>
      </c>
      <c r="R455">
        <f>Source!X464</f>
        <v>1783.85</v>
      </c>
      <c r="S455">
        <f>Source!Y463</f>
        <v>48.84</v>
      </c>
      <c r="T455">
        <f>Source!Y464</f>
        <v>975.17</v>
      </c>
      <c r="U455">
        <f>ROUND((175/100)*ROUND(Source!R463, 2), 2)</f>
        <v>0.82</v>
      </c>
      <c r="V455">
        <f>ROUND((160/100)*ROUND(Source!R464, 2), 2)</f>
        <v>25.63</v>
      </c>
      <c r="AC455">
        <v>0</v>
      </c>
    </row>
    <row r="456" spans="1:29" x14ac:dyDescent="0.2">
      <c r="C456" s="29" t="str">
        <f>"Объем: "&amp;Source!I463&amp;"=6/"&amp;"100"</f>
        <v>Объем: 0,06=6/100</v>
      </c>
    </row>
    <row r="457" spans="1:29" ht="14.25" x14ac:dyDescent="0.2">
      <c r="A457" s="25"/>
      <c r="B457" s="25"/>
      <c r="C457" s="25" t="s">
        <v>1249</v>
      </c>
      <c r="D457" s="26"/>
      <c r="E457" s="12"/>
      <c r="F457" s="28">
        <f>Source!AO463</f>
        <v>1011.12</v>
      </c>
      <c r="G457" s="27" t="str">
        <f>Source!DG463</f>
        <v>)*1,15</v>
      </c>
      <c r="H457" s="12">
        <f>Source!AV464</f>
        <v>1</v>
      </c>
      <c r="I457" s="28">
        <f>Source!S463</f>
        <v>69.77</v>
      </c>
      <c r="J457" s="12">
        <f>IF(Source!BA464&lt;&gt; 0, Source!BA464, 1)</f>
        <v>34.090000000000003</v>
      </c>
      <c r="K457" s="28">
        <f>Source!S464</f>
        <v>2378.46</v>
      </c>
    </row>
    <row r="458" spans="1:29" ht="14.25" x14ac:dyDescent="0.2">
      <c r="A458" s="25"/>
      <c r="B458" s="25"/>
      <c r="C458" s="25" t="s">
        <v>1257</v>
      </c>
      <c r="D458" s="26"/>
      <c r="E458" s="12"/>
      <c r="F458" s="28">
        <f>Source!AM463</f>
        <v>63.52</v>
      </c>
      <c r="G458" s="27" t="str">
        <f>Source!DE463</f>
        <v>)*1,25</v>
      </c>
      <c r="H458" s="12">
        <f>Source!AV464</f>
        <v>1</v>
      </c>
      <c r="I458" s="28">
        <f>Source!Q463</f>
        <v>4.76</v>
      </c>
      <c r="J458" s="12">
        <f>IF(Source!BB464&lt;&gt; 0, Source!BB464, 1)</f>
        <v>11.43</v>
      </c>
      <c r="K458" s="28">
        <f>Source!Q464</f>
        <v>54.41</v>
      </c>
    </row>
    <row r="459" spans="1:29" ht="14.25" x14ac:dyDescent="0.2">
      <c r="A459" s="25"/>
      <c r="B459" s="25"/>
      <c r="C459" s="25" t="s">
        <v>1259</v>
      </c>
      <c r="D459" s="26"/>
      <c r="E459" s="12"/>
      <c r="F459" s="28">
        <f>Source!AN463</f>
        <v>6.3</v>
      </c>
      <c r="G459" s="27" t="str">
        <f>Source!DF463</f>
        <v>)*1,25</v>
      </c>
      <c r="H459" s="12">
        <f>Source!AV464</f>
        <v>1</v>
      </c>
      <c r="I459" s="37">
        <f>Source!R463</f>
        <v>0.47</v>
      </c>
      <c r="J459" s="12">
        <f>IF(Source!BS464&lt;&gt; 0, Source!BS464, 1)</f>
        <v>34.090000000000003</v>
      </c>
      <c r="K459" s="37">
        <f>Source!R464</f>
        <v>16.02</v>
      </c>
    </row>
    <row r="460" spans="1:29" ht="14.25" x14ac:dyDescent="0.2">
      <c r="A460" s="25"/>
      <c r="B460" s="25"/>
      <c r="C460" s="25" t="s">
        <v>1258</v>
      </c>
      <c r="D460" s="26"/>
      <c r="E460" s="12"/>
      <c r="F460" s="28">
        <f>Source!AL463</f>
        <v>7267.51</v>
      </c>
      <c r="G460" s="27" t="str">
        <f>Source!DD463</f>
        <v/>
      </c>
      <c r="H460" s="12">
        <f>Source!AW464</f>
        <v>1</v>
      </c>
      <c r="I460" s="28">
        <f>Source!P463</f>
        <v>436.05</v>
      </c>
      <c r="J460" s="12">
        <f>IF(Source!BC464&lt;&gt; 0, Source!BC464, 1)</f>
        <v>3.51</v>
      </c>
      <c r="K460" s="28">
        <f>Source!P464</f>
        <v>1530.54</v>
      </c>
    </row>
    <row r="461" spans="1:29" ht="114" x14ac:dyDescent="0.2">
      <c r="A461" s="25" t="s">
        <v>361</v>
      </c>
      <c r="B461" s="25" t="str">
        <f>Source!F465</f>
        <v>1.1-1-3719</v>
      </c>
      <c r="C461" s="25" t="s">
        <v>363</v>
      </c>
      <c r="D461" s="26" t="str">
        <f>Source!H465</f>
        <v>м</v>
      </c>
      <c r="E461" s="12">
        <f>Source!I465</f>
        <v>4.9800000000000004</v>
      </c>
      <c r="F461" s="28">
        <f>Source!AK465</f>
        <v>0.71</v>
      </c>
      <c r="G461" s="30" t="s">
        <v>3</v>
      </c>
      <c r="H461" s="12">
        <f>Source!AW466</f>
        <v>1</v>
      </c>
      <c r="I461" s="28">
        <f>Source!O465</f>
        <v>3.54</v>
      </c>
      <c r="J461" s="12">
        <f>IF(Source!BC466&lt;&gt; 0, Source!BC466, 1)</f>
        <v>9.25</v>
      </c>
      <c r="K461" s="28">
        <f>Source!O466</f>
        <v>32.75</v>
      </c>
      <c r="Q461">
        <f>Source!X465</f>
        <v>0</v>
      </c>
      <c r="R461">
        <f>Source!X466</f>
        <v>0</v>
      </c>
      <c r="S461">
        <f>Source!Y465</f>
        <v>0</v>
      </c>
      <c r="T461">
        <f>Source!Y466</f>
        <v>0</v>
      </c>
      <c r="U461">
        <f>ROUND((175/100)*ROUND(Source!R465, 2), 2)</f>
        <v>0</v>
      </c>
      <c r="V461">
        <f>ROUND((160/100)*ROUND(Source!R466, 2), 2)</f>
        <v>0</v>
      </c>
      <c r="AC461">
        <v>3</v>
      </c>
    </row>
    <row r="462" spans="1:29" ht="28.5" x14ac:dyDescent="0.2">
      <c r="A462" s="25" t="s">
        <v>365</v>
      </c>
      <c r="B462" s="25" t="str">
        <f>Source!F467</f>
        <v>1.1-1-567</v>
      </c>
      <c r="C462" s="25" t="s">
        <v>367</v>
      </c>
      <c r="D462" s="26" t="str">
        <f>Source!H467</f>
        <v>м2</v>
      </c>
      <c r="E462" s="12">
        <f>Source!I467</f>
        <v>6.42</v>
      </c>
      <c r="F462" s="28">
        <f>Source!AK467</f>
        <v>34.68</v>
      </c>
      <c r="G462" s="30" t="s">
        <v>3</v>
      </c>
      <c r="H462" s="12">
        <f>Source!AW468</f>
        <v>1</v>
      </c>
      <c r="I462" s="28">
        <f>Source!O467</f>
        <v>222.65</v>
      </c>
      <c r="J462" s="12">
        <f>IF(Source!BC468&lt;&gt; 0, Source!BC468, 1)</f>
        <v>4.62</v>
      </c>
      <c r="K462" s="28">
        <f>Source!O468</f>
        <v>1028.6400000000001</v>
      </c>
      <c r="Q462">
        <f>Source!X467</f>
        <v>0</v>
      </c>
      <c r="R462">
        <f>Source!X468</f>
        <v>0</v>
      </c>
      <c r="S462">
        <f>Source!Y467</f>
        <v>0</v>
      </c>
      <c r="T462">
        <f>Source!Y468</f>
        <v>0</v>
      </c>
      <c r="U462">
        <f>ROUND((175/100)*ROUND(Source!R467, 2), 2)</f>
        <v>0</v>
      </c>
      <c r="V462">
        <f>ROUND((160/100)*ROUND(Source!R468, 2), 2)</f>
        <v>0</v>
      </c>
      <c r="AC462">
        <v>3</v>
      </c>
    </row>
    <row r="463" spans="1:29" ht="14.25" x14ac:dyDescent="0.2">
      <c r="A463" s="25"/>
      <c r="B463" s="25"/>
      <c r="C463" s="25" t="s">
        <v>1250</v>
      </c>
      <c r="D463" s="26" t="s">
        <v>1251</v>
      </c>
      <c r="E463" s="12">
        <f>Source!DN464</f>
        <v>91</v>
      </c>
      <c r="F463" s="28"/>
      <c r="G463" s="27"/>
      <c r="H463" s="12"/>
      <c r="I463" s="28">
        <f>SUM(Q455:Q462)</f>
        <v>63.49</v>
      </c>
      <c r="J463" s="12">
        <f>Source!BZ464</f>
        <v>75</v>
      </c>
      <c r="K463" s="28">
        <f>SUM(R455:R462)</f>
        <v>1783.85</v>
      </c>
    </row>
    <row r="464" spans="1:29" ht="14.25" x14ac:dyDescent="0.2">
      <c r="A464" s="25"/>
      <c r="B464" s="25"/>
      <c r="C464" s="25" t="s">
        <v>1252</v>
      </c>
      <c r="D464" s="26" t="s">
        <v>1251</v>
      </c>
      <c r="E464" s="12">
        <f>Source!DO464</f>
        <v>70</v>
      </c>
      <c r="F464" s="28"/>
      <c r="G464" s="27"/>
      <c r="H464" s="12"/>
      <c r="I464" s="28">
        <f>SUM(S455:S463)</f>
        <v>48.84</v>
      </c>
      <c r="J464" s="12">
        <f>Source!CA464</f>
        <v>41</v>
      </c>
      <c r="K464" s="28">
        <f>SUM(T455:T463)</f>
        <v>975.17</v>
      </c>
    </row>
    <row r="465" spans="1:29" ht="14.25" x14ac:dyDescent="0.2">
      <c r="A465" s="25"/>
      <c r="B465" s="25"/>
      <c r="C465" s="25" t="s">
        <v>1260</v>
      </c>
      <c r="D465" s="26" t="s">
        <v>1251</v>
      </c>
      <c r="E465" s="12">
        <f>175</f>
        <v>175</v>
      </c>
      <c r="F465" s="28"/>
      <c r="G465" s="27"/>
      <c r="H465" s="12"/>
      <c r="I465" s="28">
        <f>SUM(U455:U464)</f>
        <v>0.82</v>
      </c>
      <c r="J465" s="12">
        <f>160</f>
        <v>160</v>
      </c>
      <c r="K465" s="28">
        <f>SUM(V455:V464)</f>
        <v>25.63</v>
      </c>
    </row>
    <row r="466" spans="1:29" ht="14.25" x14ac:dyDescent="0.2">
      <c r="A466" s="31"/>
      <c r="B466" s="31"/>
      <c r="C466" s="31" t="s">
        <v>1253</v>
      </c>
      <c r="D466" s="32" t="s">
        <v>1254</v>
      </c>
      <c r="E466" s="33">
        <f>Source!AQ463</f>
        <v>85.11</v>
      </c>
      <c r="F466" s="34"/>
      <c r="G466" s="35" t="str">
        <f>Source!DI463</f>
        <v>)*1,15</v>
      </c>
      <c r="H466" s="33">
        <f>Source!AV464</f>
        <v>1</v>
      </c>
      <c r="I466" s="34">
        <f>Source!U463</f>
        <v>5.8725899999999998</v>
      </c>
      <c r="J466" s="33"/>
      <c r="K466" s="34"/>
    </row>
    <row r="467" spans="1:29" ht="15" x14ac:dyDescent="0.25">
      <c r="C467" s="21" t="s">
        <v>1255</v>
      </c>
      <c r="H467" s="47">
        <f>I457+I458+I460+I463+I464+I465+SUM(I461:I462)-SUMIF(AC461:AC462, 5, I461:I462)-SUMIF(AC461:AC462, 6, I461:I462)</f>
        <v>849.92000000000007</v>
      </c>
      <c r="I467" s="47"/>
      <c r="J467" s="47">
        <f>K457+K458+K460+K463+K464+K465+SUM(K461:K462)-SUMIF(AC461:AC462, 5, K461:K462)-SUMIF(AC461:AC462, 6, K461:K462)</f>
        <v>7809.4500000000007</v>
      </c>
      <c r="K467" s="47"/>
    </row>
    <row r="468" spans="1:29" ht="15" x14ac:dyDescent="0.25">
      <c r="C468" s="21" t="s">
        <v>1256</v>
      </c>
      <c r="H468" s="44">
        <f>SUMIF(AC461:AC462, 5, I461:I462)+SUMIF(AC461:AC462, 6, I461:I462)</f>
        <v>0</v>
      </c>
      <c r="I468" s="44"/>
      <c r="J468" s="44">
        <f>SUMIF(AC461:AC462, 5, K461:K462)+SUMIF(AC461:AC462, 6, K461:K462)</f>
        <v>0</v>
      </c>
      <c r="K468" s="44"/>
    </row>
    <row r="469" spans="1:29" ht="15" x14ac:dyDescent="0.25">
      <c r="H469" s="44"/>
      <c r="I469" s="44"/>
      <c r="J469" s="44"/>
      <c r="K469" s="44"/>
      <c r="O469" s="36">
        <f>I457+I458+I460+I463+I464+I465+SUM(I461:I462)</f>
        <v>849.92000000000007</v>
      </c>
      <c r="P469" s="36">
        <f>K457+K458+K460+K463+K464+K465+SUM(K461:K462)</f>
        <v>7809.4500000000007</v>
      </c>
    </row>
    <row r="472" spans="1:29" ht="15" x14ac:dyDescent="0.25">
      <c r="A472" s="46" t="str">
        <f>CONCATENATE("Итого по разделу: ",IF(Source!G470&lt;&gt;"Новый раздел", Source!G470, ""))</f>
        <v>Итого по разделу: Окна</v>
      </c>
      <c r="B472" s="46"/>
      <c r="C472" s="46"/>
      <c r="D472" s="46"/>
      <c r="E472" s="46"/>
      <c r="F472" s="46"/>
      <c r="G472" s="46"/>
      <c r="H472" s="44">
        <f>SUM(O421:O471)</f>
        <v>5255.51</v>
      </c>
      <c r="I472" s="45"/>
      <c r="J472" s="44">
        <f>SUM(P421:P471)</f>
        <v>54799.259999999995</v>
      </c>
      <c r="K472" s="45"/>
    </row>
    <row r="473" spans="1:29" hidden="1" x14ac:dyDescent="0.2">
      <c r="A473" t="s">
        <v>1247</v>
      </c>
      <c r="I473">
        <f>SUM(W421:W472)</f>
        <v>0</v>
      </c>
      <c r="J473">
        <f>SUM(X421:X472)</f>
        <v>0</v>
      </c>
    </row>
    <row r="474" spans="1:29" hidden="1" x14ac:dyDescent="0.2">
      <c r="A474" t="s">
        <v>1248</v>
      </c>
      <c r="I474">
        <f>SUM(Y421:Y473)</f>
        <v>0</v>
      </c>
      <c r="J474">
        <f>SUM(Z421:Z473)</f>
        <v>0</v>
      </c>
    </row>
    <row r="476" spans="1:29" ht="16.5" x14ac:dyDescent="0.25">
      <c r="A476" s="48" t="str">
        <f>CONCATENATE("Раздел: ",IF(Source!G500&lt;&gt;"Новый раздел", Source!G500, ""))</f>
        <v>Раздел: Монтаж полов</v>
      </c>
      <c r="B476" s="48"/>
      <c r="C476" s="48"/>
      <c r="D476" s="48"/>
      <c r="E476" s="48"/>
      <c r="F476" s="48"/>
      <c r="G476" s="48"/>
      <c r="H476" s="48"/>
      <c r="I476" s="48"/>
      <c r="J476" s="48"/>
      <c r="K476" s="48"/>
    </row>
    <row r="477" spans="1:29" ht="28.5" x14ac:dyDescent="0.2">
      <c r="A477" s="25">
        <v>30</v>
      </c>
      <c r="B477" s="25" t="str">
        <f>Source!F504</f>
        <v>3.11-7-2</v>
      </c>
      <c r="C477" s="25" t="s">
        <v>372</v>
      </c>
      <c r="D477" s="26" t="str">
        <f>Source!H504</f>
        <v>1 м3 изоляции</v>
      </c>
      <c r="E477" s="12">
        <f>Source!I504</f>
        <v>4.5949999999999998</v>
      </c>
      <c r="F477" s="28"/>
      <c r="G477" s="27"/>
      <c r="H477" s="12"/>
      <c r="I477" s="28"/>
      <c r="J477" s="12"/>
      <c r="K477" s="28"/>
      <c r="Q477">
        <f>Source!X504</f>
        <v>135.19</v>
      </c>
      <c r="R477">
        <f>Source!X505</f>
        <v>3855.28</v>
      </c>
      <c r="S477">
        <f>Source!Y504</f>
        <v>90.99</v>
      </c>
      <c r="T477">
        <f>Source!Y505</f>
        <v>1816.86</v>
      </c>
      <c r="U477">
        <f>ROUND((175/100)*ROUND(Source!R504, 2), 2)</f>
        <v>39.5</v>
      </c>
      <c r="V477">
        <f>ROUND((160/100)*ROUND(Source!R505, 2), 2)</f>
        <v>1231.06</v>
      </c>
      <c r="AC477">
        <v>0</v>
      </c>
    </row>
    <row r="478" spans="1:29" ht="14.25" x14ac:dyDescent="0.2">
      <c r="A478" s="25"/>
      <c r="B478" s="25"/>
      <c r="C478" s="25" t="s">
        <v>1249</v>
      </c>
      <c r="D478" s="26"/>
      <c r="E478" s="12"/>
      <c r="F478" s="28">
        <f>Source!AO504</f>
        <v>24.6</v>
      </c>
      <c r="G478" s="27" t="str">
        <f>Source!DG504</f>
        <v>)*1,15</v>
      </c>
      <c r="H478" s="12">
        <f>Source!AV505</f>
        <v>1</v>
      </c>
      <c r="I478" s="28">
        <f>Source!S504</f>
        <v>129.99</v>
      </c>
      <c r="J478" s="12">
        <f>IF(Source!BA505&lt;&gt; 0, Source!BA505, 1)</f>
        <v>34.090000000000003</v>
      </c>
      <c r="K478" s="28">
        <f>Source!S505</f>
        <v>4431.3599999999997</v>
      </c>
    </row>
    <row r="479" spans="1:29" ht="14.25" x14ac:dyDescent="0.2">
      <c r="A479" s="25"/>
      <c r="B479" s="25"/>
      <c r="C479" s="25" t="s">
        <v>1257</v>
      </c>
      <c r="D479" s="26"/>
      <c r="E479" s="12"/>
      <c r="F479" s="28">
        <f>Source!AM504</f>
        <v>44.53</v>
      </c>
      <c r="G479" s="27" t="str">
        <f>Source!DE504</f>
        <v>)*1,25</v>
      </c>
      <c r="H479" s="12">
        <f>Source!AV505</f>
        <v>1</v>
      </c>
      <c r="I479" s="28">
        <f>Source!Q504</f>
        <v>255.77</v>
      </c>
      <c r="J479" s="12">
        <f>IF(Source!BB505&lt;&gt; 0, Source!BB505, 1)</f>
        <v>11.74</v>
      </c>
      <c r="K479" s="28">
        <f>Source!Q505</f>
        <v>3002.74</v>
      </c>
    </row>
    <row r="480" spans="1:29" ht="14.25" x14ac:dyDescent="0.2">
      <c r="A480" s="25"/>
      <c r="B480" s="25"/>
      <c r="C480" s="25" t="s">
        <v>1259</v>
      </c>
      <c r="D480" s="26"/>
      <c r="E480" s="12"/>
      <c r="F480" s="28">
        <f>Source!AN504</f>
        <v>3.93</v>
      </c>
      <c r="G480" s="27" t="str">
        <f>Source!DF504</f>
        <v>)*1,25</v>
      </c>
      <c r="H480" s="12">
        <f>Source!AV505</f>
        <v>1</v>
      </c>
      <c r="I480" s="37">
        <f>Source!R504</f>
        <v>22.57</v>
      </c>
      <c r="J480" s="12">
        <f>IF(Source!BS505&lt;&gt; 0, Source!BS505, 1)</f>
        <v>34.090000000000003</v>
      </c>
      <c r="K480" s="37">
        <f>Source!R505</f>
        <v>769.41</v>
      </c>
    </row>
    <row r="481" spans="1:29" ht="14.25" x14ac:dyDescent="0.2">
      <c r="A481" s="25"/>
      <c r="B481" s="25"/>
      <c r="C481" s="25" t="s">
        <v>1258</v>
      </c>
      <c r="D481" s="26"/>
      <c r="E481" s="12"/>
      <c r="F481" s="28">
        <f>Source!AL504</f>
        <v>397.67</v>
      </c>
      <c r="G481" s="27" t="str">
        <f>Source!DD504</f>
        <v/>
      </c>
      <c r="H481" s="12">
        <f>Source!AW505</f>
        <v>1</v>
      </c>
      <c r="I481" s="28">
        <f>Source!P504</f>
        <v>1827.29</v>
      </c>
      <c r="J481" s="12">
        <f>IF(Source!BC505&lt;&gt; 0, Source!BC505, 1)</f>
        <v>7.02</v>
      </c>
      <c r="K481" s="28">
        <f>Source!P505</f>
        <v>12827.58</v>
      </c>
    </row>
    <row r="482" spans="1:29" ht="14.25" x14ac:dyDescent="0.2">
      <c r="A482" s="25"/>
      <c r="B482" s="25"/>
      <c r="C482" s="25" t="s">
        <v>1250</v>
      </c>
      <c r="D482" s="26" t="s">
        <v>1251</v>
      </c>
      <c r="E482" s="12">
        <f>Source!DN505</f>
        <v>104</v>
      </c>
      <c r="F482" s="28"/>
      <c r="G482" s="27"/>
      <c r="H482" s="12"/>
      <c r="I482" s="28">
        <f>SUM(Q477:Q481)</f>
        <v>135.19</v>
      </c>
      <c r="J482" s="12">
        <f>Source!BZ505</f>
        <v>87</v>
      </c>
      <c r="K482" s="28">
        <f>SUM(R477:R481)</f>
        <v>3855.28</v>
      </c>
    </row>
    <row r="483" spans="1:29" ht="14.25" x14ac:dyDescent="0.2">
      <c r="A483" s="25"/>
      <c r="B483" s="25"/>
      <c r="C483" s="25" t="s">
        <v>1252</v>
      </c>
      <c r="D483" s="26" t="s">
        <v>1251</v>
      </c>
      <c r="E483" s="12">
        <f>Source!DO505</f>
        <v>70</v>
      </c>
      <c r="F483" s="28"/>
      <c r="G483" s="27"/>
      <c r="H483" s="12"/>
      <c r="I483" s="28">
        <f>SUM(S477:S482)</f>
        <v>90.99</v>
      </c>
      <c r="J483" s="12">
        <f>Source!CA505</f>
        <v>41</v>
      </c>
      <c r="K483" s="28">
        <f>SUM(T477:T482)</f>
        <v>1816.86</v>
      </c>
    </row>
    <row r="484" spans="1:29" ht="14.25" x14ac:dyDescent="0.2">
      <c r="A484" s="25"/>
      <c r="B484" s="25"/>
      <c r="C484" s="25" t="s">
        <v>1260</v>
      </c>
      <c r="D484" s="26" t="s">
        <v>1251</v>
      </c>
      <c r="E484" s="12">
        <f>175</f>
        <v>175</v>
      </c>
      <c r="F484" s="28"/>
      <c r="G484" s="27"/>
      <c r="H484" s="12"/>
      <c r="I484" s="28">
        <f>SUM(U477:U483)</f>
        <v>39.5</v>
      </c>
      <c r="J484" s="12">
        <f>160</f>
        <v>160</v>
      </c>
      <c r="K484" s="28">
        <f>SUM(V477:V483)</f>
        <v>1231.06</v>
      </c>
    </row>
    <row r="485" spans="1:29" ht="14.25" x14ac:dyDescent="0.2">
      <c r="A485" s="31"/>
      <c r="B485" s="31"/>
      <c r="C485" s="31" t="s">
        <v>1253</v>
      </c>
      <c r="D485" s="32" t="s">
        <v>1254</v>
      </c>
      <c r="E485" s="33">
        <f>Source!AQ504</f>
        <v>2.2000000000000002</v>
      </c>
      <c r="F485" s="34"/>
      <c r="G485" s="35" t="str">
        <f>Source!DI504</f>
        <v>)*1,15</v>
      </c>
      <c r="H485" s="33">
        <f>Source!AV505</f>
        <v>1</v>
      </c>
      <c r="I485" s="34">
        <f>Source!U504</f>
        <v>11.625349999999999</v>
      </c>
      <c r="J485" s="33"/>
      <c r="K485" s="34"/>
    </row>
    <row r="486" spans="1:29" ht="15" x14ac:dyDescent="0.25">
      <c r="C486" s="21" t="s">
        <v>1255</v>
      </c>
      <c r="H486" s="47">
        <f>I478+I479+I481+I482+I483+I484+0-0-0</f>
        <v>2478.73</v>
      </c>
      <c r="I486" s="47"/>
      <c r="J486" s="47">
        <f>K478+K479+K481+K482+K483+K484+0-0-0</f>
        <v>27164.880000000001</v>
      </c>
      <c r="K486" s="47"/>
    </row>
    <row r="487" spans="1:29" ht="15" x14ac:dyDescent="0.25">
      <c r="C487" s="21" t="s">
        <v>1256</v>
      </c>
      <c r="H487" s="44">
        <f>0+0</f>
        <v>0</v>
      </c>
      <c r="I487" s="44"/>
      <c r="J487" s="44">
        <f>0+0</f>
        <v>0</v>
      </c>
      <c r="K487" s="44"/>
    </row>
    <row r="488" spans="1:29" ht="15" x14ac:dyDescent="0.25">
      <c r="H488" s="44"/>
      <c r="I488" s="44"/>
      <c r="J488" s="44"/>
      <c r="K488" s="44"/>
      <c r="O488" s="36">
        <f>I478+I479+I481+I482+I483+I484+0</f>
        <v>2478.73</v>
      </c>
      <c r="P488" s="36">
        <f>K478+K479+K481+K482+K483+K484+0</f>
        <v>27164.880000000001</v>
      </c>
    </row>
    <row r="490" spans="1:29" ht="28.5" x14ac:dyDescent="0.2">
      <c r="A490" s="25">
        <v>31</v>
      </c>
      <c r="B490" s="25" t="str">
        <f>Source!F506</f>
        <v>3.11-40-1</v>
      </c>
      <c r="C490" s="25" t="s">
        <v>379</v>
      </c>
      <c r="D490" s="26" t="str">
        <f>Source!H506</f>
        <v>1 м3</v>
      </c>
      <c r="E490" s="12">
        <f>Source!I506</f>
        <v>4.5949999999999998</v>
      </c>
      <c r="F490" s="28"/>
      <c r="G490" s="27"/>
      <c r="H490" s="12"/>
      <c r="I490" s="28"/>
      <c r="J490" s="12"/>
      <c r="K490" s="28"/>
      <c r="Q490">
        <f>Source!X506</f>
        <v>125.96</v>
      </c>
      <c r="R490">
        <f>Source!X507</f>
        <v>3592.21</v>
      </c>
      <c r="S490">
        <f>Source!Y506</f>
        <v>84.78</v>
      </c>
      <c r="T490">
        <f>Source!Y507</f>
        <v>1692.88</v>
      </c>
      <c r="U490">
        <f>ROUND((175/100)*ROUND(Source!R506, 2), 2)</f>
        <v>14.58</v>
      </c>
      <c r="V490">
        <f>ROUND((160/100)*ROUND(Source!R507, 2), 2)</f>
        <v>454.35</v>
      </c>
      <c r="AC490">
        <v>0</v>
      </c>
    </row>
    <row r="491" spans="1:29" ht="14.25" x14ac:dyDescent="0.2">
      <c r="A491" s="25"/>
      <c r="B491" s="25"/>
      <c r="C491" s="25" t="s">
        <v>1249</v>
      </c>
      <c r="D491" s="26"/>
      <c r="E491" s="12"/>
      <c r="F491" s="28">
        <f>Source!AO506</f>
        <v>22.92</v>
      </c>
      <c r="G491" s="27" t="str">
        <f>Source!DG506</f>
        <v>)*1,15</v>
      </c>
      <c r="H491" s="12">
        <f>Source!AV507</f>
        <v>1</v>
      </c>
      <c r="I491" s="28">
        <f>Source!S506</f>
        <v>121.12</v>
      </c>
      <c r="J491" s="12">
        <f>IF(Source!BA507&lt;&gt; 0, Source!BA507, 1)</f>
        <v>34.090000000000003</v>
      </c>
      <c r="K491" s="28">
        <f>Source!S507</f>
        <v>4128.9799999999996</v>
      </c>
    </row>
    <row r="492" spans="1:29" ht="14.25" x14ac:dyDescent="0.2">
      <c r="A492" s="25"/>
      <c r="B492" s="25"/>
      <c r="C492" s="25" t="s">
        <v>1257</v>
      </c>
      <c r="D492" s="26"/>
      <c r="E492" s="12"/>
      <c r="F492" s="28">
        <f>Source!AM506</f>
        <v>2.14</v>
      </c>
      <c r="G492" s="27" t="str">
        <f>Source!DE506</f>
        <v>)*1,25</v>
      </c>
      <c r="H492" s="12">
        <f>Source!AV507</f>
        <v>1</v>
      </c>
      <c r="I492" s="28">
        <f>Source!Q506</f>
        <v>12.29</v>
      </c>
      <c r="J492" s="12">
        <f>IF(Source!BB507&lt;&gt; 0, Source!BB507, 1)</f>
        <v>28.52</v>
      </c>
      <c r="K492" s="28">
        <f>Source!Q507</f>
        <v>350.51</v>
      </c>
    </row>
    <row r="493" spans="1:29" ht="14.25" x14ac:dyDescent="0.2">
      <c r="A493" s="25"/>
      <c r="B493" s="25"/>
      <c r="C493" s="25" t="s">
        <v>1259</v>
      </c>
      <c r="D493" s="26"/>
      <c r="E493" s="12"/>
      <c r="F493" s="28">
        <f>Source!AN506</f>
        <v>1.45</v>
      </c>
      <c r="G493" s="27" t="str">
        <f>Source!DF506</f>
        <v>)*1,25</v>
      </c>
      <c r="H493" s="12">
        <f>Source!AV507</f>
        <v>1</v>
      </c>
      <c r="I493" s="37">
        <f>Source!R506</f>
        <v>8.33</v>
      </c>
      <c r="J493" s="12">
        <f>IF(Source!BS507&lt;&gt; 0, Source!BS507, 1)</f>
        <v>34.090000000000003</v>
      </c>
      <c r="K493" s="37">
        <f>Source!R507</f>
        <v>283.97000000000003</v>
      </c>
    </row>
    <row r="494" spans="1:29" ht="14.25" x14ac:dyDescent="0.2">
      <c r="A494" s="25" t="s">
        <v>383</v>
      </c>
      <c r="B494" s="25" t="str">
        <f>Source!F508</f>
        <v>1.3-2-181</v>
      </c>
      <c r="C494" s="25" t="s">
        <v>385</v>
      </c>
      <c r="D494" s="26" t="str">
        <f>Source!H508</f>
        <v>м3</v>
      </c>
      <c r="E494" s="12">
        <f>Source!I508</f>
        <v>2.0677500000000002</v>
      </c>
      <c r="F494" s="28">
        <f>Source!AK508</f>
        <v>1664.47</v>
      </c>
      <c r="G494" s="30" t="s">
        <v>3</v>
      </c>
      <c r="H494" s="12">
        <f>Source!AW509</f>
        <v>1</v>
      </c>
      <c r="I494" s="28">
        <f>Source!O508</f>
        <v>3441.71</v>
      </c>
      <c r="J494" s="12">
        <f>IF(Source!BC509&lt;&gt; 0, Source!BC509, 1)</f>
        <v>4.03</v>
      </c>
      <c r="K494" s="28">
        <f>Source!O509</f>
        <v>13870.09</v>
      </c>
      <c r="Q494">
        <f>Source!X508</f>
        <v>0</v>
      </c>
      <c r="R494">
        <f>Source!X509</f>
        <v>0</v>
      </c>
      <c r="S494">
        <f>Source!Y508</f>
        <v>0</v>
      </c>
      <c r="T494">
        <f>Source!Y509</f>
        <v>0</v>
      </c>
      <c r="U494">
        <f>ROUND((175/100)*ROUND(Source!R508, 2), 2)</f>
        <v>0</v>
      </c>
      <c r="V494">
        <f>ROUND((160/100)*ROUND(Source!R509, 2), 2)</f>
        <v>0</v>
      </c>
      <c r="AC494">
        <v>3</v>
      </c>
    </row>
    <row r="495" spans="1:29" ht="14.25" x14ac:dyDescent="0.2">
      <c r="A495" s="25"/>
      <c r="B495" s="25"/>
      <c r="C495" s="25" t="s">
        <v>1250</v>
      </c>
      <c r="D495" s="26" t="s">
        <v>1251</v>
      </c>
      <c r="E495" s="12">
        <f>Source!DN507</f>
        <v>104</v>
      </c>
      <c r="F495" s="28"/>
      <c r="G495" s="27"/>
      <c r="H495" s="12"/>
      <c r="I495" s="28">
        <f>SUM(Q490:Q494)</f>
        <v>125.96</v>
      </c>
      <c r="J495" s="12">
        <f>Source!BZ507</f>
        <v>87</v>
      </c>
      <c r="K495" s="28">
        <f>SUM(R490:R494)</f>
        <v>3592.21</v>
      </c>
    </row>
    <row r="496" spans="1:29" ht="14.25" x14ac:dyDescent="0.2">
      <c r="A496" s="25"/>
      <c r="B496" s="25"/>
      <c r="C496" s="25" t="s">
        <v>1252</v>
      </c>
      <c r="D496" s="26" t="s">
        <v>1251</v>
      </c>
      <c r="E496" s="12">
        <f>Source!DO507</f>
        <v>70</v>
      </c>
      <c r="F496" s="28"/>
      <c r="G496" s="27"/>
      <c r="H496" s="12"/>
      <c r="I496" s="28">
        <f>SUM(S490:S495)</f>
        <v>84.78</v>
      </c>
      <c r="J496" s="12">
        <f>Source!CA507</f>
        <v>41</v>
      </c>
      <c r="K496" s="28">
        <f>SUM(T490:T495)</f>
        <v>1692.88</v>
      </c>
    </row>
    <row r="497" spans="1:29" ht="14.25" x14ac:dyDescent="0.2">
      <c r="A497" s="25"/>
      <c r="B497" s="25"/>
      <c r="C497" s="25" t="s">
        <v>1260</v>
      </c>
      <c r="D497" s="26" t="s">
        <v>1251</v>
      </c>
      <c r="E497" s="12">
        <f>175</f>
        <v>175</v>
      </c>
      <c r="F497" s="28"/>
      <c r="G497" s="27"/>
      <c r="H497" s="12"/>
      <c r="I497" s="28">
        <f>SUM(U490:U496)</f>
        <v>14.58</v>
      </c>
      <c r="J497" s="12">
        <f>160</f>
        <v>160</v>
      </c>
      <c r="K497" s="28">
        <f>SUM(V490:V496)</f>
        <v>454.35</v>
      </c>
    </row>
    <row r="498" spans="1:29" ht="14.25" x14ac:dyDescent="0.2">
      <c r="A498" s="31"/>
      <c r="B498" s="31"/>
      <c r="C498" s="31" t="s">
        <v>1253</v>
      </c>
      <c r="D498" s="32" t="s">
        <v>1254</v>
      </c>
      <c r="E498" s="33">
        <f>Source!AQ506</f>
        <v>2.0499999999999998</v>
      </c>
      <c r="F498" s="34"/>
      <c r="G498" s="35" t="str">
        <f>Source!DI506</f>
        <v>)*1,15</v>
      </c>
      <c r="H498" s="33">
        <f>Source!AV507</f>
        <v>1</v>
      </c>
      <c r="I498" s="34">
        <f>Source!U506</f>
        <v>10.832712499999998</v>
      </c>
      <c r="J498" s="33"/>
      <c r="K498" s="34"/>
    </row>
    <row r="499" spans="1:29" ht="15" x14ac:dyDescent="0.25">
      <c r="C499" s="21" t="s">
        <v>1255</v>
      </c>
      <c r="H499" s="47">
        <f>I491+I492+I495+I496+I497+SUM(I494:I494)-SUMIF(AC494:AC494, 5, I494:I494)-SUMIF(AC494:AC494, 6, I494:I494)</f>
        <v>3800.44</v>
      </c>
      <c r="I499" s="47"/>
      <c r="J499" s="47">
        <f>K491+K492+K495+K496+K497+SUM(K494:K494)-SUMIF(AC494:AC494, 5, K494:K494)-SUMIF(AC494:AC494, 6, K494:K494)</f>
        <v>24089.02</v>
      </c>
      <c r="K499" s="47"/>
    </row>
    <row r="500" spans="1:29" ht="15" x14ac:dyDescent="0.25">
      <c r="C500" s="21" t="s">
        <v>1256</v>
      </c>
      <c r="H500" s="44">
        <f>SUMIF(AC494:AC494, 5, I494:I494)+SUMIF(AC494:AC494, 6, I494:I494)</f>
        <v>0</v>
      </c>
      <c r="I500" s="44"/>
      <c r="J500" s="44">
        <f>SUMIF(AC494:AC494, 5, K494:K494)+SUMIF(AC494:AC494, 6, K494:K494)</f>
        <v>0</v>
      </c>
      <c r="K500" s="44"/>
    </row>
    <row r="501" spans="1:29" ht="15" x14ac:dyDescent="0.25">
      <c r="H501" s="44"/>
      <c r="I501" s="44"/>
      <c r="J501" s="44"/>
      <c r="K501" s="44"/>
      <c r="O501" s="36">
        <f>I491+I492+I495+I496+I497+SUM(I494:I494)</f>
        <v>3800.44</v>
      </c>
      <c r="P501" s="36">
        <f>K491+K492+K495+K496+K497+SUM(K494:K494)</f>
        <v>24089.02</v>
      </c>
    </row>
    <row r="503" spans="1:29" ht="28.5" x14ac:dyDescent="0.2">
      <c r="A503" s="25">
        <v>32</v>
      </c>
      <c r="B503" s="25" t="str">
        <f>Source!F510</f>
        <v>3.11-7-2</v>
      </c>
      <c r="C503" s="25" t="s">
        <v>372</v>
      </c>
      <c r="D503" s="26" t="str">
        <f>Source!H510</f>
        <v>1 м3 изоляции</v>
      </c>
      <c r="E503" s="12">
        <f>Source!I510</f>
        <v>9.19</v>
      </c>
      <c r="F503" s="28"/>
      <c r="G503" s="27"/>
      <c r="H503" s="12"/>
      <c r="I503" s="28"/>
      <c r="J503" s="12"/>
      <c r="K503" s="28"/>
      <c r="Q503">
        <f>Source!X510</f>
        <v>270.39</v>
      </c>
      <c r="R503">
        <f>Source!X511</f>
        <v>7710.86</v>
      </c>
      <c r="S503">
        <f>Source!Y510</f>
        <v>181.99</v>
      </c>
      <c r="T503">
        <f>Source!Y511</f>
        <v>3633.85</v>
      </c>
      <c r="U503">
        <f>ROUND((175/100)*ROUND(Source!R510, 2), 2)</f>
        <v>79.010000000000005</v>
      </c>
      <c r="V503">
        <f>ROUND((160/100)*ROUND(Source!R511, 2), 2)</f>
        <v>2462.66</v>
      </c>
      <c r="AC503">
        <v>0</v>
      </c>
    </row>
    <row r="504" spans="1:29" ht="14.25" x14ac:dyDescent="0.2">
      <c r="A504" s="25"/>
      <c r="B504" s="25"/>
      <c r="C504" s="25" t="s">
        <v>1249</v>
      </c>
      <c r="D504" s="26"/>
      <c r="E504" s="12"/>
      <c r="F504" s="28">
        <f>Source!AO510</f>
        <v>24.6</v>
      </c>
      <c r="G504" s="27" t="str">
        <f>Source!DG510</f>
        <v>)*1,15</v>
      </c>
      <c r="H504" s="12">
        <f>Source!AV511</f>
        <v>1</v>
      </c>
      <c r="I504" s="28">
        <f>Source!S510</f>
        <v>259.99</v>
      </c>
      <c r="J504" s="12">
        <f>IF(Source!BA511&lt;&gt; 0, Source!BA511, 1)</f>
        <v>34.090000000000003</v>
      </c>
      <c r="K504" s="28">
        <f>Source!S511</f>
        <v>8863.06</v>
      </c>
    </row>
    <row r="505" spans="1:29" ht="14.25" x14ac:dyDescent="0.2">
      <c r="A505" s="25"/>
      <c r="B505" s="25"/>
      <c r="C505" s="25" t="s">
        <v>1257</v>
      </c>
      <c r="D505" s="26"/>
      <c r="E505" s="12"/>
      <c r="F505" s="28">
        <f>Source!AM510</f>
        <v>44.53</v>
      </c>
      <c r="G505" s="27" t="str">
        <f>Source!DE510</f>
        <v>)*1,25</v>
      </c>
      <c r="H505" s="12">
        <f>Source!AV511</f>
        <v>1</v>
      </c>
      <c r="I505" s="28">
        <f>Source!Q510</f>
        <v>511.54</v>
      </c>
      <c r="J505" s="12">
        <f>IF(Source!BB511&lt;&gt; 0, Source!BB511, 1)</f>
        <v>11.74</v>
      </c>
      <c r="K505" s="28">
        <f>Source!Q511</f>
        <v>6005.48</v>
      </c>
    </row>
    <row r="506" spans="1:29" ht="14.25" x14ac:dyDescent="0.2">
      <c r="A506" s="25"/>
      <c r="B506" s="25"/>
      <c r="C506" s="25" t="s">
        <v>1259</v>
      </c>
      <c r="D506" s="26"/>
      <c r="E506" s="12"/>
      <c r="F506" s="28">
        <f>Source!AN510</f>
        <v>3.93</v>
      </c>
      <c r="G506" s="27" t="str">
        <f>Source!DF510</f>
        <v>)*1,25</v>
      </c>
      <c r="H506" s="12">
        <f>Source!AV511</f>
        <v>1</v>
      </c>
      <c r="I506" s="37">
        <f>Source!R510</f>
        <v>45.15</v>
      </c>
      <c r="J506" s="12">
        <f>IF(Source!BS511&lt;&gt; 0, Source!BS511, 1)</f>
        <v>34.090000000000003</v>
      </c>
      <c r="K506" s="37">
        <f>Source!R511</f>
        <v>1539.16</v>
      </c>
    </row>
    <row r="507" spans="1:29" ht="14.25" x14ac:dyDescent="0.2">
      <c r="A507" s="25"/>
      <c r="B507" s="25"/>
      <c r="C507" s="25" t="s">
        <v>1258</v>
      </c>
      <c r="D507" s="26"/>
      <c r="E507" s="12"/>
      <c r="F507" s="28">
        <f>Source!AL510</f>
        <v>397.67</v>
      </c>
      <c r="G507" s="27" t="str">
        <f>Source!DD510</f>
        <v/>
      </c>
      <c r="H507" s="12">
        <f>Source!AW511</f>
        <v>1</v>
      </c>
      <c r="I507" s="28">
        <f>Source!P510</f>
        <v>3654.59</v>
      </c>
      <c r="J507" s="12">
        <f>IF(Source!BC511&lt;&gt; 0, Source!BC511, 1)</f>
        <v>7.02</v>
      </c>
      <c r="K507" s="28">
        <f>Source!P511</f>
        <v>25655.22</v>
      </c>
    </row>
    <row r="508" spans="1:29" ht="14.25" x14ac:dyDescent="0.2">
      <c r="A508" s="25"/>
      <c r="B508" s="25"/>
      <c r="C508" s="25" t="s">
        <v>1250</v>
      </c>
      <c r="D508" s="26" t="s">
        <v>1251</v>
      </c>
      <c r="E508" s="12">
        <f>Source!DN511</f>
        <v>104</v>
      </c>
      <c r="F508" s="28"/>
      <c r="G508" s="27"/>
      <c r="H508" s="12"/>
      <c r="I508" s="28">
        <f>SUM(Q503:Q507)</f>
        <v>270.39</v>
      </c>
      <c r="J508" s="12">
        <f>Source!BZ511</f>
        <v>87</v>
      </c>
      <c r="K508" s="28">
        <f>SUM(R503:R507)</f>
        <v>7710.86</v>
      </c>
    </row>
    <row r="509" spans="1:29" ht="14.25" x14ac:dyDescent="0.2">
      <c r="A509" s="25"/>
      <c r="B509" s="25"/>
      <c r="C509" s="25" t="s">
        <v>1252</v>
      </c>
      <c r="D509" s="26" t="s">
        <v>1251</v>
      </c>
      <c r="E509" s="12">
        <f>Source!DO511</f>
        <v>70</v>
      </c>
      <c r="F509" s="28"/>
      <c r="G509" s="27"/>
      <c r="H509" s="12"/>
      <c r="I509" s="28">
        <f>SUM(S503:S508)</f>
        <v>181.99</v>
      </c>
      <c r="J509" s="12">
        <f>Source!CA511</f>
        <v>41</v>
      </c>
      <c r="K509" s="28">
        <f>SUM(T503:T508)</f>
        <v>3633.85</v>
      </c>
    </row>
    <row r="510" spans="1:29" ht="14.25" x14ac:dyDescent="0.2">
      <c r="A510" s="25"/>
      <c r="B510" s="25"/>
      <c r="C510" s="25" t="s">
        <v>1260</v>
      </c>
      <c r="D510" s="26" t="s">
        <v>1251</v>
      </c>
      <c r="E510" s="12">
        <f>175</f>
        <v>175</v>
      </c>
      <c r="F510" s="28"/>
      <c r="G510" s="27"/>
      <c r="H510" s="12"/>
      <c r="I510" s="28">
        <f>SUM(U503:U509)</f>
        <v>79.010000000000005</v>
      </c>
      <c r="J510" s="12">
        <f>160</f>
        <v>160</v>
      </c>
      <c r="K510" s="28">
        <f>SUM(V503:V509)</f>
        <v>2462.66</v>
      </c>
    </row>
    <row r="511" spans="1:29" ht="14.25" x14ac:dyDescent="0.2">
      <c r="A511" s="31"/>
      <c r="B511" s="31"/>
      <c r="C511" s="31" t="s">
        <v>1253</v>
      </c>
      <c r="D511" s="32" t="s">
        <v>1254</v>
      </c>
      <c r="E511" s="33">
        <f>Source!AQ510</f>
        <v>2.2000000000000002</v>
      </c>
      <c r="F511" s="34"/>
      <c r="G511" s="35" t="str">
        <f>Source!DI510</f>
        <v>)*1,15</v>
      </c>
      <c r="H511" s="33">
        <f>Source!AV511</f>
        <v>1</v>
      </c>
      <c r="I511" s="34">
        <f>Source!U510</f>
        <v>23.250699999999998</v>
      </c>
      <c r="J511" s="33"/>
      <c r="K511" s="34"/>
    </row>
    <row r="512" spans="1:29" ht="15" x14ac:dyDescent="0.25">
      <c r="C512" s="21" t="s">
        <v>1255</v>
      </c>
      <c r="H512" s="47">
        <f>I504+I505+I507+I508+I509+I510+0-0-0</f>
        <v>4957.51</v>
      </c>
      <c r="I512" s="47"/>
      <c r="J512" s="47">
        <f>K504+K505+K507+K508+K509+K510+0-0-0</f>
        <v>54331.130000000005</v>
      </c>
      <c r="K512" s="47"/>
    </row>
    <row r="513" spans="1:29" ht="15" x14ac:dyDescent="0.25">
      <c r="C513" s="21" t="s">
        <v>1256</v>
      </c>
      <c r="H513" s="44">
        <f>0+0</f>
        <v>0</v>
      </c>
      <c r="I513" s="44"/>
      <c r="J513" s="44">
        <f>0+0</f>
        <v>0</v>
      </c>
      <c r="K513" s="44"/>
    </row>
    <row r="514" spans="1:29" ht="15" x14ac:dyDescent="0.25">
      <c r="H514" s="44"/>
      <c r="I514" s="44"/>
      <c r="J514" s="44"/>
      <c r="K514" s="44"/>
      <c r="O514" s="36">
        <f>I504+I505+I507+I508+I509+I510+0</f>
        <v>4957.51</v>
      </c>
      <c r="P514" s="36">
        <f>K504+K505+K507+K508+K509+K510+0</f>
        <v>54331.130000000005</v>
      </c>
    </row>
    <row r="516" spans="1:29" ht="28.5" x14ac:dyDescent="0.2">
      <c r="A516" s="25">
        <v>33</v>
      </c>
      <c r="B516" s="25" t="str">
        <f>Source!F512</f>
        <v>3.11-10-3</v>
      </c>
      <c r="C516" s="25" t="s">
        <v>390</v>
      </c>
      <c r="D516" s="26" t="str">
        <f>Source!H512</f>
        <v>100 м2 стяжки</v>
      </c>
      <c r="E516" s="12">
        <f>Source!I512</f>
        <v>0.91900000000000004</v>
      </c>
      <c r="F516" s="28"/>
      <c r="G516" s="27"/>
      <c r="H516" s="12"/>
      <c r="I516" s="28"/>
      <c r="J516" s="12"/>
      <c r="K516" s="28"/>
      <c r="Q516">
        <f>Source!X512</f>
        <v>330.25</v>
      </c>
      <c r="R516">
        <f>Source!X513</f>
        <v>9417.99</v>
      </c>
      <c r="S516">
        <f>Source!Y512</f>
        <v>222.29</v>
      </c>
      <c r="T516">
        <f>Source!Y513</f>
        <v>4438.3599999999997</v>
      </c>
      <c r="U516">
        <f>ROUND((175/100)*ROUND(Source!R512, 2), 2)</f>
        <v>0</v>
      </c>
      <c r="V516">
        <f>ROUND((160/100)*ROUND(Source!R513, 2), 2)</f>
        <v>0</v>
      </c>
      <c r="AC516">
        <v>0</v>
      </c>
    </row>
    <row r="517" spans="1:29" x14ac:dyDescent="0.2">
      <c r="C517" s="29" t="str">
        <f>"Объем: "&amp;Source!I512&amp;"=91,9/"&amp;"100"</f>
        <v>Объем: 0,919=91,9/100</v>
      </c>
    </row>
    <row r="518" spans="1:29" ht="14.25" x14ac:dyDescent="0.2">
      <c r="A518" s="25"/>
      <c r="B518" s="25"/>
      <c r="C518" s="25" t="s">
        <v>1249</v>
      </c>
      <c r="D518" s="26"/>
      <c r="E518" s="12"/>
      <c r="F518" s="28">
        <f>Source!AO512</f>
        <v>300.47000000000003</v>
      </c>
      <c r="G518" s="27" t="str">
        <f>Source!DG512</f>
        <v>)*1,15</v>
      </c>
      <c r="H518" s="12">
        <f>Source!AV513</f>
        <v>1</v>
      </c>
      <c r="I518" s="28">
        <f>Source!S512</f>
        <v>317.55</v>
      </c>
      <c r="J518" s="12">
        <f>IF(Source!BA513&lt;&gt; 0, Source!BA513, 1)</f>
        <v>34.090000000000003</v>
      </c>
      <c r="K518" s="28">
        <f>Source!S513</f>
        <v>10825.28</v>
      </c>
    </row>
    <row r="519" spans="1:29" ht="14.25" x14ac:dyDescent="0.2">
      <c r="A519" s="25"/>
      <c r="B519" s="25"/>
      <c r="C519" s="25" t="s">
        <v>1257</v>
      </c>
      <c r="D519" s="26"/>
      <c r="E519" s="12"/>
      <c r="F519" s="28">
        <f>Source!AM512</f>
        <v>0.93</v>
      </c>
      <c r="G519" s="27" t="str">
        <f>Source!DE512</f>
        <v>)*1,25</v>
      </c>
      <c r="H519" s="12">
        <f>Source!AV513</f>
        <v>1</v>
      </c>
      <c r="I519" s="28">
        <f>Source!Q512</f>
        <v>1.07</v>
      </c>
      <c r="J519" s="12">
        <f>IF(Source!BB513&lt;&gt; 0, Source!BB513, 1)</f>
        <v>9.8000000000000007</v>
      </c>
      <c r="K519" s="28">
        <f>Source!Q513</f>
        <v>10.49</v>
      </c>
    </row>
    <row r="520" spans="1:29" ht="14.25" x14ac:dyDescent="0.2">
      <c r="A520" s="25"/>
      <c r="B520" s="25"/>
      <c r="C520" s="25" t="s">
        <v>1258</v>
      </c>
      <c r="D520" s="26"/>
      <c r="E520" s="12"/>
      <c r="F520" s="28">
        <f>Source!AL512</f>
        <v>24.75</v>
      </c>
      <c r="G520" s="27" t="str">
        <f>Source!DD512</f>
        <v/>
      </c>
      <c r="H520" s="12">
        <f>Source!AW513</f>
        <v>1</v>
      </c>
      <c r="I520" s="28">
        <f>Source!P512</f>
        <v>22.75</v>
      </c>
      <c r="J520" s="12">
        <f>IF(Source!BC513&lt;&gt; 0, Source!BC513, 1)</f>
        <v>6</v>
      </c>
      <c r="K520" s="28">
        <f>Source!P513</f>
        <v>136.5</v>
      </c>
    </row>
    <row r="521" spans="1:29" ht="57" x14ac:dyDescent="0.2">
      <c r="A521" s="25" t="s">
        <v>393</v>
      </c>
      <c r="B521" s="25" t="str">
        <f>Source!F514</f>
        <v>1.3-1-38</v>
      </c>
      <c r="C521" s="25" t="s">
        <v>395</v>
      </c>
      <c r="D521" s="26" t="str">
        <f>Source!H514</f>
        <v>м3</v>
      </c>
      <c r="E521" s="12">
        <f>Source!I514</f>
        <v>1.8747600000000002</v>
      </c>
      <c r="F521" s="28">
        <f>Source!AK514</f>
        <v>704.89</v>
      </c>
      <c r="G521" s="30" t="s">
        <v>3</v>
      </c>
      <c r="H521" s="12">
        <f>Source!AW515</f>
        <v>1</v>
      </c>
      <c r="I521" s="28">
        <f>Source!O514</f>
        <v>1321.5</v>
      </c>
      <c r="J521" s="12">
        <f>IF(Source!BC515&lt;&gt; 0, Source!BC515, 1)</f>
        <v>8.68</v>
      </c>
      <c r="K521" s="28">
        <f>Source!O515</f>
        <v>11470.62</v>
      </c>
      <c r="Q521">
        <f>Source!X514</f>
        <v>0</v>
      </c>
      <c r="R521">
        <f>Source!X515</f>
        <v>0</v>
      </c>
      <c r="S521">
        <f>Source!Y514</f>
        <v>0</v>
      </c>
      <c r="T521">
        <f>Source!Y515</f>
        <v>0</v>
      </c>
      <c r="U521">
        <f>ROUND((175/100)*ROUND(Source!R514, 2), 2)</f>
        <v>0</v>
      </c>
      <c r="V521">
        <f>ROUND((160/100)*ROUND(Source!R515, 2), 2)</f>
        <v>0</v>
      </c>
      <c r="AC521">
        <v>3</v>
      </c>
    </row>
    <row r="522" spans="1:29" ht="14.25" x14ac:dyDescent="0.2">
      <c r="A522" s="25"/>
      <c r="B522" s="25"/>
      <c r="C522" s="25" t="s">
        <v>1250</v>
      </c>
      <c r="D522" s="26" t="s">
        <v>1251</v>
      </c>
      <c r="E522" s="12">
        <f>Source!DN513</f>
        <v>104</v>
      </c>
      <c r="F522" s="28"/>
      <c r="G522" s="27"/>
      <c r="H522" s="12"/>
      <c r="I522" s="28">
        <f>SUM(Q516:Q521)</f>
        <v>330.25</v>
      </c>
      <c r="J522" s="12">
        <f>Source!BZ513</f>
        <v>87</v>
      </c>
      <c r="K522" s="28">
        <f>SUM(R516:R521)</f>
        <v>9417.99</v>
      </c>
    </row>
    <row r="523" spans="1:29" ht="14.25" x14ac:dyDescent="0.2">
      <c r="A523" s="25"/>
      <c r="B523" s="25"/>
      <c r="C523" s="25" t="s">
        <v>1252</v>
      </c>
      <c r="D523" s="26" t="s">
        <v>1251</v>
      </c>
      <c r="E523" s="12">
        <f>Source!DO513</f>
        <v>70</v>
      </c>
      <c r="F523" s="28"/>
      <c r="G523" s="27"/>
      <c r="H523" s="12"/>
      <c r="I523" s="28">
        <f>SUM(S516:S522)</f>
        <v>222.29</v>
      </c>
      <c r="J523" s="12">
        <f>Source!CA513</f>
        <v>41</v>
      </c>
      <c r="K523" s="28">
        <f>SUM(T516:T522)</f>
        <v>4438.3599999999997</v>
      </c>
    </row>
    <row r="524" spans="1:29" ht="14.25" x14ac:dyDescent="0.2">
      <c r="A524" s="31"/>
      <c r="B524" s="31"/>
      <c r="C524" s="31" t="s">
        <v>1253</v>
      </c>
      <c r="D524" s="32" t="s">
        <v>1254</v>
      </c>
      <c r="E524" s="33">
        <f>Source!AQ512</f>
        <v>29.4</v>
      </c>
      <c r="F524" s="34"/>
      <c r="G524" s="35" t="str">
        <f>Source!DI512</f>
        <v>)*1,15</v>
      </c>
      <c r="H524" s="33">
        <f>Source!AV513</f>
        <v>1</v>
      </c>
      <c r="I524" s="34">
        <f>Source!U512</f>
        <v>31.071389999999997</v>
      </c>
      <c r="J524" s="33"/>
      <c r="K524" s="34"/>
    </row>
    <row r="525" spans="1:29" ht="15" x14ac:dyDescent="0.25">
      <c r="C525" s="21" t="s">
        <v>1255</v>
      </c>
      <c r="H525" s="47">
        <f>I518+I519+I520+I522+I523+SUM(I521:I521)-SUMIF(AC521:AC521, 5, I521:I521)-SUMIF(AC521:AC521, 6, I521:I521)</f>
        <v>2215.41</v>
      </c>
      <c r="I525" s="47"/>
      <c r="J525" s="47">
        <f>K518+K519+K520+K522+K523+SUM(K521:K521)-SUMIF(AC521:AC521, 5, K521:K521)-SUMIF(AC521:AC521, 6, K521:K521)</f>
        <v>36299.240000000005</v>
      </c>
      <c r="K525" s="47"/>
    </row>
    <row r="526" spans="1:29" ht="15" x14ac:dyDescent="0.25">
      <c r="C526" s="21" t="s">
        <v>1256</v>
      </c>
      <c r="H526" s="44">
        <f>SUMIF(AC521:AC521, 5, I521:I521)+SUMIF(AC521:AC521, 6, I521:I521)</f>
        <v>0</v>
      </c>
      <c r="I526" s="44"/>
      <c r="J526" s="44">
        <f>SUMIF(AC521:AC521, 5, K521:K521)+SUMIF(AC521:AC521, 6, K521:K521)</f>
        <v>0</v>
      </c>
      <c r="K526" s="44"/>
    </row>
    <row r="527" spans="1:29" ht="15" x14ac:dyDescent="0.25">
      <c r="H527" s="44"/>
      <c r="I527" s="44"/>
      <c r="J527" s="44"/>
      <c r="K527" s="44"/>
      <c r="O527" s="36">
        <f>I518+I519+I520+I522+I523+SUM(I521:I521)</f>
        <v>2215.41</v>
      </c>
      <c r="P527" s="36">
        <f>K518+K519+K520+K522+K523+SUM(K521:K521)</f>
        <v>36299.240000000005</v>
      </c>
    </row>
    <row r="529" spans="1:29" ht="42.75" x14ac:dyDescent="0.2">
      <c r="A529" s="25">
        <v>34</v>
      </c>
      <c r="B529" s="25" t="str">
        <f>Source!F516</f>
        <v>3.11-10-4</v>
      </c>
      <c r="C529" s="25" t="s">
        <v>399</v>
      </c>
      <c r="D529" s="26" t="str">
        <f>Source!H516</f>
        <v>100 м2 стяжки</v>
      </c>
      <c r="E529" s="12">
        <f>Source!I516</f>
        <v>0.91900000000000004</v>
      </c>
      <c r="F529" s="28"/>
      <c r="G529" s="27"/>
      <c r="H529" s="12"/>
      <c r="I529" s="28"/>
      <c r="J529" s="12"/>
      <c r="K529" s="28"/>
      <c r="Q529">
        <f>Source!X516</f>
        <v>29.67</v>
      </c>
      <c r="R529">
        <f>Source!X517</f>
        <v>846.15</v>
      </c>
      <c r="S529">
        <f>Source!Y516</f>
        <v>19.97</v>
      </c>
      <c r="T529">
        <f>Source!Y517</f>
        <v>398.76</v>
      </c>
      <c r="U529">
        <f>ROUND((175/100)*ROUND(Source!R516, 2), 2)</f>
        <v>0</v>
      </c>
      <c r="V529">
        <f>ROUND((160/100)*ROUND(Source!R517, 2), 2)</f>
        <v>0</v>
      </c>
      <c r="AC529">
        <v>0</v>
      </c>
    </row>
    <row r="530" spans="1:29" x14ac:dyDescent="0.2">
      <c r="C530" s="29" t="str">
        <f>"Объем: "&amp;Source!I516&amp;"=91,9/"&amp;"100"</f>
        <v>Объем: 0,919=91,9/100</v>
      </c>
    </row>
    <row r="531" spans="1:29" ht="28.5" x14ac:dyDescent="0.2">
      <c r="A531" s="25"/>
      <c r="B531" s="25"/>
      <c r="C531" s="25" t="s">
        <v>1249</v>
      </c>
      <c r="D531" s="26"/>
      <c r="E531" s="12"/>
      <c r="F531" s="28">
        <f>Source!AO516</f>
        <v>4.5</v>
      </c>
      <c r="G531" s="27" t="str">
        <f>Source!DG516</f>
        <v>)*6)*1,15</v>
      </c>
      <c r="H531" s="12">
        <f>Source!AV517</f>
        <v>1</v>
      </c>
      <c r="I531" s="28">
        <f>Source!S516</f>
        <v>28.53</v>
      </c>
      <c r="J531" s="12">
        <f>IF(Source!BA517&lt;&gt; 0, Source!BA517, 1)</f>
        <v>34.090000000000003</v>
      </c>
      <c r="K531" s="28">
        <f>Source!S517</f>
        <v>972.59</v>
      </c>
    </row>
    <row r="532" spans="1:29" ht="28.5" x14ac:dyDescent="0.2">
      <c r="A532" s="25"/>
      <c r="B532" s="25"/>
      <c r="C532" s="25" t="s">
        <v>1257</v>
      </c>
      <c r="D532" s="26"/>
      <c r="E532" s="12"/>
      <c r="F532" s="28">
        <f>Source!AM516</f>
        <v>0.46</v>
      </c>
      <c r="G532" s="27" t="str">
        <f>Source!DE516</f>
        <v>)*6)*1,25</v>
      </c>
      <c r="H532" s="12">
        <f>Source!AV517</f>
        <v>1</v>
      </c>
      <c r="I532" s="28">
        <f>Source!Q516</f>
        <v>3.17</v>
      </c>
      <c r="J532" s="12">
        <f>IF(Source!BB517&lt;&gt; 0, Source!BB517, 1)</f>
        <v>9.7799999999999994</v>
      </c>
      <c r="K532" s="28">
        <f>Source!Q517</f>
        <v>31</v>
      </c>
    </row>
    <row r="533" spans="1:29" ht="57" x14ac:dyDescent="0.2">
      <c r="A533" s="25" t="s">
        <v>403</v>
      </c>
      <c r="B533" s="25" t="str">
        <f>Source!F518</f>
        <v>1.3-1-38</v>
      </c>
      <c r="C533" s="25" t="s">
        <v>395</v>
      </c>
      <c r="D533" s="26" t="str">
        <f>Source!H518</f>
        <v>м3</v>
      </c>
      <c r="E533" s="12">
        <f>Source!I518</f>
        <v>0.46869000000000005</v>
      </c>
      <c r="F533" s="28">
        <f>Source!AK518</f>
        <v>704.89</v>
      </c>
      <c r="G533" s="30" t="s">
        <v>3</v>
      </c>
      <c r="H533" s="12">
        <f>Source!AW519</f>
        <v>1</v>
      </c>
      <c r="I533" s="28">
        <f>Source!O518</f>
        <v>330.37</v>
      </c>
      <c r="J533" s="12">
        <f>IF(Source!BC519&lt;&gt; 0, Source!BC519, 1)</f>
        <v>8.68</v>
      </c>
      <c r="K533" s="28">
        <f>Source!O519</f>
        <v>2867.61</v>
      </c>
      <c r="Q533">
        <f>Source!X518</f>
        <v>0</v>
      </c>
      <c r="R533">
        <f>Source!X519</f>
        <v>0</v>
      </c>
      <c r="S533">
        <f>Source!Y518</f>
        <v>0</v>
      </c>
      <c r="T533">
        <f>Source!Y519</f>
        <v>0</v>
      </c>
      <c r="U533">
        <f>ROUND((175/100)*ROUND(Source!R518, 2), 2)</f>
        <v>0</v>
      </c>
      <c r="V533">
        <f>ROUND((160/100)*ROUND(Source!R519, 2), 2)</f>
        <v>0</v>
      </c>
      <c r="AC533">
        <v>3</v>
      </c>
    </row>
    <row r="534" spans="1:29" ht="14.25" x14ac:dyDescent="0.2">
      <c r="A534" s="25"/>
      <c r="B534" s="25"/>
      <c r="C534" s="25" t="s">
        <v>1250</v>
      </c>
      <c r="D534" s="26" t="s">
        <v>1251</v>
      </c>
      <c r="E534" s="12">
        <f>Source!DN517</f>
        <v>104</v>
      </c>
      <c r="F534" s="28"/>
      <c r="G534" s="27"/>
      <c r="H534" s="12"/>
      <c r="I534" s="28">
        <f>SUM(Q529:Q533)</f>
        <v>29.67</v>
      </c>
      <c r="J534" s="12">
        <f>Source!BZ517</f>
        <v>87</v>
      </c>
      <c r="K534" s="28">
        <f>SUM(R529:R533)</f>
        <v>846.15</v>
      </c>
    </row>
    <row r="535" spans="1:29" ht="14.25" x14ac:dyDescent="0.2">
      <c r="A535" s="25"/>
      <c r="B535" s="25"/>
      <c r="C535" s="25" t="s">
        <v>1252</v>
      </c>
      <c r="D535" s="26" t="s">
        <v>1251</v>
      </c>
      <c r="E535" s="12">
        <f>Source!DO517</f>
        <v>70</v>
      </c>
      <c r="F535" s="28"/>
      <c r="G535" s="27"/>
      <c r="H535" s="12"/>
      <c r="I535" s="28">
        <f>SUM(S529:S534)</f>
        <v>19.97</v>
      </c>
      <c r="J535" s="12">
        <f>Source!CA517</f>
        <v>41</v>
      </c>
      <c r="K535" s="28">
        <f>SUM(T529:T534)</f>
        <v>398.76</v>
      </c>
    </row>
    <row r="536" spans="1:29" ht="28.5" x14ac:dyDescent="0.2">
      <c r="A536" s="31"/>
      <c r="B536" s="31"/>
      <c r="C536" s="31" t="s">
        <v>1253</v>
      </c>
      <c r="D536" s="32" t="s">
        <v>1254</v>
      </c>
      <c r="E536" s="33">
        <f>Source!AQ516</f>
        <v>0.44</v>
      </c>
      <c r="F536" s="34"/>
      <c r="G536" s="35" t="str">
        <f>Source!DI516</f>
        <v>)*6)*1,15</v>
      </c>
      <c r="H536" s="33">
        <f>Source!AV517</f>
        <v>1</v>
      </c>
      <c r="I536" s="34">
        <f>Source!U516</f>
        <v>2.7900840000000002</v>
      </c>
      <c r="J536" s="33"/>
      <c r="K536" s="34"/>
    </row>
    <row r="537" spans="1:29" ht="15" x14ac:dyDescent="0.25">
      <c r="C537" s="21" t="s">
        <v>1255</v>
      </c>
      <c r="H537" s="47">
        <f>I531+I532+I534+I535+SUM(I533:I533)-SUMIF(AC533:AC533, 5, I533:I533)-SUMIF(AC533:AC533, 6, I533:I533)</f>
        <v>411.71000000000004</v>
      </c>
      <c r="I537" s="47"/>
      <c r="J537" s="47">
        <f>K531+K532+K534+K535+SUM(K533:K533)-SUMIF(AC533:AC533, 5, K533:K533)-SUMIF(AC533:AC533, 6, K533:K533)</f>
        <v>5116.1100000000006</v>
      </c>
      <c r="K537" s="47"/>
    </row>
    <row r="538" spans="1:29" ht="15" x14ac:dyDescent="0.25">
      <c r="C538" s="21" t="s">
        <v>1256</v>
      </c>
      <c r="H538" s="44">
        <f>SUMIF(AC533:AC533, 5, I533:I533)+SUMIF(AC533:AC533, 6, I533:I533)</f>
        <v>0</v>
      </c>
      <c r="I538" s="44"/>
      <c r="J538" s="44">
        <f>SUMIF(AC533:AC533, 5, K533:K533)+SUMIF(AC533:AC533, 6, K533:K533)</f>
        <v>0</v>
      </c>
      <c r="K538" s="44"/>
    </row>
    <row r="539" spans="1:29" ht="15" x14ac:dyDescent="0.25">
      <c r="H539" s="44"/>
      <c r="I539" s="44"/>
      <c r="J539" s="44"/>
      <c r="K539" s="44"/>
      <c r="O539" s="36">
        <f>I531+I532+I534+I535+SUM(I533:I533)</f>
        <v>411.71000000000004</v>
      </c>
      <c r="P539" s="36">
        <f>K531+K532+K534+K535+SUM(K533:K533)</f>
        <v>5116.1100000000006</v>
      </c>
    </row>
    <row r="541" spans="1:29" ht="28.5" x14ac:dyDescent="0.2">
      <c r="A541" s="25">
        <v>35</v>
      </c>
      <c r="B541" s="25" t="str">
        <f>Source!F520</f>
        <v>3.6-6-10</v>
      </c>
      <c r="C541" s="25" t="s">
        <v>406</v>
      </c>
      <c r="D541" s="26" t="str">
        <f>Source!H520</f>
        <v>1 Т</v>
      </c>
      <c r="E541" s="12">
        <f>Source!I520</f>
        <v>0.8</v>
      </c>
      <c r="F541" s="28"/>
      <c r="G541" s="27"/>
      <c r="H541" s="12"/>
      <c r="I541" s="28"/>
      <c r="J541" s="12"/>
      <c r="K541" s="28"/>
      <c r="Q541">
        <f>Source!X520</f>
        <v>105.32</v>
      </c>
      <c r="R541">
        <f>Source!X521</f>
        <v>2956.86</v>
      </c>
      <c r="S541">
        <f>Source!Y520</f>
        <v>86.74</v>
      </c>
      <c r="T541">
        <f>Source!Y521</f>
        <v>1731.88</v>
      </c>
      <c r="U541">
        <f>ROUND((175/100)*ROUND(Source!R520, 2), 2)</f>
        <v>8.86</v>
      </c>
      <c r="V541">
        <f>ROUND((160/100)*ROUND(Source!R521, 2), 2)</f>
        <v>276</v>
      </c>
      <c r="AC541">
        <v>0</v>
      </c>
    </row>
    <row r="542" spans="1:29" ht="14.25" x14ac:dyDescent="0.2">
      <c r="A542" s="25"/>
      <c r="B542" s="25"/>
      <c r="C542" s="25" t="s">
        <v>1249</v>
      </c>
      <c r="D542" s="26"/>
      <c r="E542" s="12"/>
      <c r="F542" s="28">
        <f>Source!AO520</f>
        <v>134.68</v>
      </c>
      <c r="G542" s="27" t="str">
        <f>Source!DG520</f>
        <v>)*1,15</v>
      </c>
      <c r="H542" s="12">
        <f>Source!AV521</f>
        <v>1</v>
      </c>
      <c r="I542" s="28">
        <f>Source!S520</f>
        <v>123.91</v>
      </c>
      <c r="J542" s="12">
        <f>IF(Source!BA521&lt;&gt; 0, Source!BA521, 1)</f>
        <v>34.090000000000003</v>
      </c>
      <c r="K542" s="28">
        <f>Source!S521</f>
        <v>4224.09</v>
      </c>
    </row>
    <row r="543" spans="1:29" ht="14.25" x14ac:dyDescent="0.2">
      <c r="A543" s="25"/>
      <c r="B543" s="25"/>
      <c r="C543" s="25" t="s">
        <v>1257</v>
      </c>
      <c r="D543" s="26"/>
      <c r="E543" s="12"/>
      <c r="F543" s="28">
        <f>Source!AM520</f>
        <v>43.5</v>
      </c>
      <c r="G543" s="27" t="str">
        <f>Source!DE520</f>
        <v>)*1,25</v>
      </c>
      <c r="H543" s="12">
        <f>Source!AV521</f>
        <v>1</v>
      </c>
      <c r="I543" s="28">
        <f>Source!Q520</f>
        <v>43.5</v>
      </c>
      <c r="J543" s="12">
        <f>IF(Source!BB521&lt;&gt; 0, Source!BB521, 1)</f>
        <v>11.87</v>
      </c>
      <c r="K543" s="28">
        <f>Source!Q521</f>
        <v>516.35</v>
      </c>
    </row>
    <row r="544" spans="1:29" ht="14.25" x14ac:dyDescent="0.2">
      <c r="A544" s="25"/>
      <c r="B544" s="25"/>
      <c r="C544" s="25" t="s">
        <v>1259</v>
      </c>
      <c r="D544" s="26"/>
      <c r="E544" s="12"/>
      <c r="F544" s="28">
        <f>Source!AN520</f>
        <v>5.0599999999999996</v>
      </c>
      <c r="G544" s="27" t="str">
        <f>Source!DF520</f>
        <v>)*1,25</v>
      </c>
      <c r="H544" s="12">
        <f>Source!AV521</f>
        <v>1</v>
      </c>
      <c r="I544" s="37">
        <f>Source!R520</f>
        <v>5.0599999999999996</v>
      </c>
      <c r="J544" s="12">
        <f>IF(Source!BS521&lt;&gt; 0, Source!BS521, 1)</f>
        <v>34.090000000000003</v>
      </c>
      <c r="K544" s="37">
        <f>Source!R521</f>
        <v>172.5</v>
      </c>
    </row>
    <row r="545" spans="1:29" ht="14.25" x14ac:dyDescent="0.2">
      <c r="A545" s="25"/>
      <c r="B545" s="25"/>
      <c r="C545" s="25" t="s">
        <v>1258</v>
      </c>
      <c r="D545" s="26"/>
      <c r="E545" s="12"/>
      <c r="F545" s="28">
        <f>Source!AL520</f>
        <v>258.91000000000003</v>
      </c>
      <c r="G545" s="27" t="str">
        <f>Source!DD520</f>
        <v/>
      </c>
      <c r="H545" s="12">
        <f>Source!AW521</f>
        <v>1</v>
      </c>
      <c r="I545" s="28">
        <f>Source!P520</f>
        <v>207.13</v>
      </c>
      <c r="J545" s="12">
        <f>IF(Source!BC521&lt;&gt; 0, Source!BC521, 1)</f>
        <v>8.36</v>
      </c>
      <c r="K545" s="28">
        <f>Source!P521</f>
        <v>1731.61</v>
      </c>
    </row>
    <row r="546" spans="1:29" ht="57" x14ac:dyDescent="0.2">
      <c r="A546" s="25" t="s">
        <v>410</v>
      </c>
      <c r="B546" s="25" t="str">
        <f>Source!F522</f>
        <v>1.3-4-75</v>
      </c>
      <c r="C546" s="25" t="s">
        <v>259</v>
      </c>
      <c r="D546" s="26" t="str">
        <f>Source!H522</f>
        <v>т</v>
      </c>
      <c r="E546" s="12">
        <f>Source!I522</f>
        <v>0.8</v>
      </c>
      <c r="F546" s="28">
        <f>Source!AK522</f>
        <v>9733.52</v>
      </c>
      <c r="G546" s="30" t="s">
        <v>3</v>
      </c>
      <c r="H546" s="12">
        <f>Source!AW523</f>
        <v>1</v>
      </c>
      <c r="I546" s="28">
        <f>Source!O522</f>
        <v>7786.82</v>
      </c>
      <c r="J546" s="12">
        <f>IF(Source!BC523&lt;&gt; 0, Source!BC523, 1)</f>
        <v>3.21</v>
      </c>
      <c r="K546" s="28">
        <f>Source!O523</f>
        <v>24995.69</v>
      </c>
      <c r="Q546">
        <f>Source!X522</f>
        <v>0</v>
      </c>
      <c r="R546">
        <f>Source!X523</f>
        <v>0</v>
      </c>
      <c r="S546">
        <f>Source!Y522</f>
        <v>0</v>
      </c>
      <c r="T546">
        <f>Source!Y523</f>
        <v>0</v>
      </c>
      <c r="U546">
        <f>ROUND((175/100)*ROUND(Source!R522, 2), 2)</f>
        <v>0</v>
      </c>
      <c r="V546">
        <f>ROUND((160/100)*ROUND(Source!R523, 2), 2)</f>
        <v>0</v>
      </c>
      <c r="AC546">
        <v>3</v>
      </c>
    </row>
    <row r="547" spans="1:29" ht="14.25" x14ac:dyDescent="0.2">
      <c r="A547" s="25"/>
      <c r="B547" s="25"/>
      <c r="C547" s="25" t="s">
        <v>1250</v>
      </c>
      <c r="D547" s="26" t="s">
        <v>1251</v>
      </c>
      <c r="E547" s="12">
        <f>Source!DN521</f>
        <v>85</v>
      </c>
      <c r="F547" s="28"/>
      <c r="G547" s="27"/>
      <c r="H547" s="12"/>
      <c r="I547" s="28">
        <f>SUM(Q541:Q546)</f>
        <v>105.32</v>
      </c>
      <c r="J547" s="12">
        <f>Source!BZ521</f>
        <v>70</v>
      </c>
      <c r="K547" s="28">
        <f>SUM(R541:R546)</f>
        <v>2956.86</v>
      </c>
    </row>
    <row r="548" spans="1:29" ht="14.25" x14ac:dyDescent="0.2">
      <c r="A548" s="25"/>
      <c r="B548" s="25"/>
      <c r="C548" s="25" t="s">
        <v>1252</v>
      </c>
      <c r="D548" s="26" t="s">
        <v>1251</v>
      </c>
      <c r="E548" s="12">
        <f>Source!DO521</f>
        <v>70</v>
      </c>
      <c r="F548" s="28"/>
      <c r="G548" s="27"/>
      <c r="H548" s="12"/>
      <c r="I548" s="28">
        <f>SUM(S541:S547)</f>
        <v>86.74</v>
      </c>
      <c r="J548" s="12">
        <f>Source!CA521</f>
        <v>41</v>
      </c>
      <c r="K548" s="28">
        <f>SUM(T541:T547)</f>
        <v>1731.88</v>
      </c>
    </row>
    <row r="549" spans="1:29" ht="14.25" x14ac:dyDescent="0.2">
      <c r="A549" s="25"/>
      <c r="B549" s="25"/>
      <c r="C549" s="25" t="s">
        <v>1260</v>
      </c>
      <c r="D549" s="26" t="s">
        <v>1251</v>
      </c>
      <c r="E549" s="12">
        <f>175</f>
        <v>175</v>
      </c>
      <c r="F549" s="28"/>
      <c r="G549" s="27"/>
      <c r="H549" s="12"/>
      <c r="I549" s="28">
        <f>SUM(U541:U548)</f>
        <v>8.86</v>
      </c>
      <c r="J549" s="12">
        <f>160</f>
        <v>160</v>
      </c>
      <c r="K549" s="28">
        <f>SUM(V541:V548)</f>
        <v>276</v>
      </c>
    </row>
    <row r="550" spans="1:29" ht="14.25" x14ac:dyDescent="0.2">
      <c r="A550" s="31"/>
      <c r="B550" s="31"/>
      <c r="C550" s="31" t="s">
        <v>1253</v>
      </c>
      <c r="D550" s="32" t="s">
        <v>1254</v>
      </c>
      <c r="E550" s="33">
        <f>Source!AQ520</f>
        <v>11.6</v>
      </c>
      <c r="F550" s="34"/>
      <c r="G550" s="35" t="str">
        <f>Source!DI520</f>
        <v>)*1,15</v>
      </c>
      <c r="H550" s="33">
        <f>Source!AV521</f>
        <v>1</v>
      </c>
      <c r="I550" s="34">
        <f>Source!U520</f>
        <v>10.671999999999999</v>
      </c>
      <c r="J550" s="33"/>
      <c r="K550" s="34"/>
    </row>
    <row r="551" spans="1:29" ht="15" x14ac:dyDescent="0.25">
      <c r="C551" s="21" t="s">
        <v>1255</v>
      </c>
      <c r="H551" s="47">
        <f>I542+I543+I545+I547+I548+I549+SUM(I546:I546)-SUMIF(AC546:AC546, 5, I546:I546)-SUMIF(AC546:AC546, 6, I546:I546)</f>
        <v>8362.2799999999988</v>
      </c>
      <c r="I551" s="47"/>
      <c r="J551" s="47">
        <f>K542+K543+K545+K547+K548+K549+SUM(K546:K546)-SUMIF(AC546:AC546, 5, K546:K546)-SUMIF(AC546:AC546, 6, K546:K546)</f>
        <v>36432.479999999996</v>
      </c>
      <c r="K551" s="47"/>
    </row>
    <row r="552" spans="1:29" ht="15" x14ac:dyDescent="0.25">
      <c r="C552" s="21" t="s">
        <v>1256</v>
      </c>
      <c r="H552" s="44">
        <f>SUMIF(AC546:AC546, 5, I546:I546)+SUMIF(AC546:AC546, 6, I546:I546)</f>
        <v>0</v>
      </c>
      <c r="I552" s="44"/>
      <c r="J552" s="44">
        <f>SUMIF(AC546:AC546, 5, K546:K546)+SUMIF(AC546:AC546, 6, K546:K546)</f>
        <v>0</v>
      </c>
      <c r="K552" s="44"/>
    </row>
    <row r="553" spans="1:29" ht="15" x14ac:dyDescent="0.25">
      <c r="H553" s="44"/>
      <c r="I553" s="44"/>
      <c r="J553" s="44"/>
      <c r="K553" s="44"/>
      <c r="O553" s="36">
        <f>I542+I543+I545+I547+I548+I549+SUM(I546:I546)</f>
        <v>8362.2799999999988</v>
      </c>
      <c r="P553" s="36">
        <f>K542+K543+K545+K547+K548+K549+SUM(K546:K546)</f>
        <v>36432.479999999996</v>
      </c>
    </row>
    <row r="555" spans="1:29" ht="71.25" x14ac:dyDescent="0.2">
      <c r="A555" s="25">
        <v>36</v>
      </c>
      <c r="B555" s="25" t="str">
        <f>Source!F524</f>
        <v>3.11-4-1</v>
      </c>
      <c r="C555" s="25" t="s">
        <v>413</v>
      </c>
      <c r="D555" s="26" t="str">
        <f>Source!H524</f>
        <v>100 м2 изолируемой поверхности</v>
      </c>
      <c r="E555" s="12">
        <f>Source!I524</f>
        <v>0.91900000000000004</v>
      </c>
      <c r="F555" s="28"/>
      <c r="G555" s="27"/>
      <c r="H555" s="12"/>
      <c r="I555" s="28"/>
      <c r="J555" s="12"/>
      <c r="K555" s="28"/>
      <c r="Q555">
        <f>Source!X524</f>
        <v>413.62</v>
      </c>
      <c r="R555">
        <f>Source!X525</f>
        <v>11795.4</v>
      </c>
      <c r="S555">
        <f>Source!Y524</f>
        <v>278.39999999999998</v>
      </c>
      <c r="T555">
        <f>Source!Y525</f>
        <v>5558.75</v>
      </c>
      <c r="U555">
        <f>ROUND((175/100)*ROUND(Source!R524, 2), 2)</f>
        <v>14.98</v>
      </c>
      <c r="V555">
        <f>ROUND((160/100)*ROUND(Source!R525, 2), 2)</f>
        <v>466.9</v>
      </c>
      <c r="AC555">
        <v>0</v>
      </c>
    </row>
    <row r="556" spans="1:29" x14ac:dyDescent="0.2">
      <c r="C556" s="29" t="str">
        <f>"Объем: "&amp;Source!I524&amp;"=91,9/"&amp;"100"</f>
        <v>Объем: 0,919=91,9/100</v>
      </c>
    </row>
    <row r="557" spans="1:29" ht="14.25" x14ac:dyDescent="0.2">
      <c r="A557" s="25"/>
      <c r="B557" s="25"/>
      <c r="C557" s="25" t="s">
        <v>1249</v>
      </c>
      <c r="D557" s="26"/>
      <c r="E557" s="12"/>
      <c r="F557" s="28">
        <f>Source!AO524</f>
        <v>376.32</v>
      </c>
      <c r="G557" s="27" t="str">
        <f>Source!DG524</f>
        <v>)*1,15</v>
      </c>
      <c r="H557" s="12">
        <f>Source!AV525</f>
        <v>1</v>
      </c>
      <c r="I557" s="28">
        <f>Source!S524</f>
        <v>397.71</v>
      </c>
      <c r="J557" s="12">
        <f>IF(Source!BA525&lt;&gt; 0, Source!BA525, 1)</f>
        <v>34.090000000000003</v>
      </c>
      <c r="K557" s="28">
        <f>Source!S525</f>
        <v>13557.93</v>
      </c>
    </row>
    <row r="558" spans="1:29" ht="14.25" x14ac:dyDescent="0.2">
      <c r="A558" s="25"/>
      <c r="B558" s="25"/>
      <c r="C558" s="25" t="s">
        <v>1257</v>
      </c>
      <c r="D558" s="26"/>
      <c r="E558" s="12"/>
      <c r="F558" s="28">
        <f>Source!AM524</f>
        <v>148.21</v>
      </c>
      <c r="G558" s="27" t="str">
        <f>Source!DE524</f>
        <v>)*1,25</v>
      </c>
      <c r="H558" s="12">
        <f>Source!AV525</f>
        <v>1</v>
      </c>
      <c r="I558" s="28">
        <f>Source!Q524</f>
        <v>170.26</v>
      </c>
      <c r="J558" s="12">
        <f>IF(Source!BB525&lt;&gt; 0, Source!BB525, 1)</f>
        <v>11.25</v>
      </c>
      <c r="K558" s="28">
        <f>Source!Q525</f>
        <v>1915.43</v>
      </c>
    </row>
    <row r="559" spans="1:29" ht="14.25" x14ac:dyDescent="0.2">
      <c r="A559" s="25"/>
      <c r="B559" s="25"/>
      <c r="C559" s="25" t="s">
        <v>1259</v>
      </c>
      <c r="D559" s="26"/>
      <c r="E559" s="12"/>
      <c r="F559" s="28">
        <f>Source!AN524</f>
        <v>7.45</v>
      </c>
      <c r="G559" s="27" t="str">
        <f>Source!DF524</f>
        <v>)*1,25</v>
      </c>
      <c r="H559" s="12">
        <f>Source!AV525</f>
        <v>1</v>
      </c>
      <c r="I559" s="37">
        <f>Source!R524</f>
        <v>8.56</v>
      </c>
      <c r="J559" s="12">
        <f>IF(Source!BS525&lt;&gt; 0, Source!BS525, 1)</f>
        <v>34.090000000000003</v>
      </c>
      <c r="K559" s="37">
        <f>Source!R525</f>
        <v>291.81</v>
      </c>
    </row>
    <row r="560" spans="1:29" ht="14.25" x14ac:dyDescent="0.2">
      <c r="A560" s="25"/>
      <c r="B560" s="25"/>
      <c r="C560" s="25" t="s">
        <v>1258</v>
      </c>
      <c r="D560" s="26"/>
      <c r="E560" s="12"/>
      <c r="F560" s="28">
        <f>Source!AL524</f>
        <v>10508.86</v>
      </c>
      <c r="G560" s="27" t="str">
        <f>Source!DD524</f>
        <v/>
      </c>
      <c r="H560" s="12">
        <f>Source!AW525</f>
        <v>1</v>
      </c>
      <c r="I560" s="28">
        <f>Source!P524</f>
        <v>9657.64</v>
      </c>
      <c r="J560" s="12">
        <f>IF(Source!BC525&lt;&gt; 0, Source!BC525, 1)</f>
        <v>4.4400000000000004</v>
      </c>
      <c r="K560" s="28">
        <f>Source!P525</f>
        <v>42879.92</v>
      </c>
    </row>
    <row r="561" spans="1:29" ht="99.75" x14ac:dyDescent="0.2">
      <c r="A561" s="25" t="s">
        <v>416</v>
      </c>
      <c r="B561" s="25" t="str">
        <f>Source!F526</f>
        <v>1.1-1-295</v>
      </c>
      <c r="C561" s="25" t="s">
        <v>418</v>
      </c>
      <c r="D561" s="26" t="str">
        <f>Source!H526</f>
        <v>м2</v>
      </c>
      <c r="E561" s="12">
        <f>Source!I526</f>
        <v>102.928</v>
      </c>
      <c r="F561" s="28">
        <f>Source!AK526</f>
        <v>47.78</v>
      </c>
      <c r="G561" s="30" t="s">
        <v>3</v>
      </c>
      <c r="H561" s="12">
        <f>Source!AW527</f>
        <v>1</v>
      </c>
      <c r="I561" s="28">
        <f>Source!O526</f>
        <v>4917.8999999999996</v>
      </c>
      <c r="J561" s="12">
        <f>IF(Source!BC527&lt;&gt; 0, Source!BC527, 1)</f>
        <v>6.76</v>
      </c>
      <c r="K561" s="28">
        <f>Source!O527</f>
        <v>33245</v>
      </c>
      <c r="Q561">
        <f>Source!X526</f>
        <v>0</v>
      </c>
      <c r="R561">
        <f>Source!X527</f>
        <v>0</v>
      </c>
      <c r="S561">
        <f>Source!Y526</f>
        <v>0</v>
      </c>
      <c r="T561">
        <f>Source!Y527</f>
        <v>0</v>
      </c>
      <c r="U561">
        <f>ROUND((175/100)*ROUND(Source!R526, 2), 2)</f>
        <v>0</v>
      </c>
      <c r="V561">
        <f>ROUND((160/100)*ROUND(Source!R527, 2), 2)</f>
        <v>0</v>
      </c>
      <c r="AC561">
        <v>3</v>
      </c>
    </row>
    <row r="562" spans="1:29" ht="14.25" x14ac:dyDescent="0.2">
      <c r="A562" s="25"/>
      <c r="B562" s="25"/>
      <c r="C562" s="25" t="s">
        <v>1250</v>
      </c>
      <c r="D562" s="26" t="s">
        <v>1251</v>
      </c>
      <c r="E562" s="12">
        <f>Source!DN525</f>
        <v>104</v>
      </c>
      <c r="F562" s="28"/>
      <c r="G562" s="27"/>
      <c r="H562" s="12"/>
      <c r="I562" s="28">
        <f>SUM(Q555:Q561)</f>
        <v>413.62</v>
      </c>
      <c r="J562" s="12">
        <f>Source!BZ525</f>
        <v>87</v>
      </c>
      <c r="K562" s="28">
        <f>SUM(R555:R561)</f>
        <v>11795.4</v>
      </c>
    </row>
    <row r="563" spans="1:29" ht="14.25" x14ac:dyDescent="0.2">
      <c r="A563" s="25"/>
      <c r="B563" s="25"/>
      <c r="C563" s="25" t="s">
        <v>1252</v>
      </c>
      <c r="D563" s="26" t="s">
        <v>1251</v>
      </c>
      <c r="E563" s="12">
        <f>Source!DO525</f>
        <v>70</v>
      </c>
      <c r="F563" s="28"/>
      <c r="G563" s="27"/>
      <c r="H563" s="12"/>
      <c r="I563" s="28">
        <f>SUM(S555:S562)</f>
        <v>278.39999999999998</v>
      </c>
      <c r="J563" s="12">
        <f>Source!CA525</f>
        <v>41</v>
      </c>
      <c r="K563" s="28">
        <f>SUM(T555:T562)</f>
        <v>5558.75</v>
      </c>
    </row>
    <row r="564" spans="1:29" ht="14.25" x14ac:dyDescent="0.2">
      <c r="A564" s="25"/>
      <c r="B564" s="25"/>
      <c r="C564" s="25" t="s">
        <v>1260</v>
      </c>
      <c r="D564" s="26" t="s">
        <v>1251</v>
      </c>
      <c r="E564" s="12">
        <f>175</f>
        <v>175</v>
      </c>
      <c r="F564" s="28"/>
      <c r="G564" s="27"/>
      <c r="H564" s="12"/>
      <c r="I564" s="28">
        <f>SUM(U555:U563)</f>
        <v>14.98</v>
      </c>
      <c r="J564" s="12">
        <f>160</f>
        <v>160</v>
      </c>
      <c r="K564" s="28">
        <f>SUM(V555:V563)</f>
        <v>466.9</v>
      </c>
    </row>
    <row r="565" spans="1:29" ht="14.25" x14ac:dyDescent="0.2">
      <c r="A565" s="31"/>
      <c r="B565" s="31"/>
      <c r="C565" s="31" t="s">
        <v>1253</v>
      </c>
      <c r="D565" s="32" t="s">
        <v>1254</v>
      </c>
      <c r="E565" s="33">
        <f>Source!AQ524</f>
        <v>32</v>
      </c>
      <c r="F565" s="34"/>
      <c r="G565" s="35" t="str">
        <f>Source!DI524</f>
        <v>)*1,15</v>
      </c>
      <c r="H565" s="33">
        <f>Source!AV525</f>
        <v>1</v>
      </c>
      <c r="I565" s="34">
        <f>Source!U524</f>
        <v>33.819200000000002</v>
      </c>
      <c r="J565" s="33"/>
      <c r="K565" s="34"/>
    </row>
    <row r="566" spans="1:29" ht="15" x14ac:dyDescent="0.25">
      <c r="C566" s="21" t="s">
        <v>1255</v>
      </c>
      <c r="H566" s="47">
        <f>I557+I558+I560+I562+I563+I564+SUM(I561:I561)-SUMIF(AC561:AC561, 5, I561:I561)-SUMIF(AC561:AC561, 6, I561:I561)</f>
        <v>15850.509999999998</v>
      </c>
      <c r="I566" s="47"/>
      <c r="J566" s="47">
        <f>K557+K558+K560+K562+K563+K564+SUM(K561:K561)-SUMIF(AC561:AC561, 5, K561:K561)-SUMIF(AC561:AC561, 6, K561:K561)</f>
        <v>109419.32999999999</v>
      </c>
      <c r="K566" s="47"/>
    </row>
    <row r="567" spans="1:29" ht="15" x14ac:dyDescent="0.25">
      <c r="C567" s="21" t="s">
        <v>1256</v>
      </c>
      <c r="H567" s="44">
        <f>SUMIF(AC561:AC561, 5, I561:I561)+SUMIF(AC561:AC561, 6, I561:I561)</f>
        <v>0</v>
      </c>
      <c r="I567" s="44"/>
      <c r="J567" s="44">
        <f>SUMIF(AC561:AC561, 5, K561:K561)+SUMIF(AC561:AC561, 6, K561:K561)</f>
        <v>0</v>
      </c>
      <c r="K567" s="44"/>
    </row>
    <row r="568" spans="1:29" ht="15" x14ac:dyDescent="0.25">
      <c r="H568" s="44"/>
      <c r="I568" s="44"/>
      <c r="J568" s="44"/>
      <c r="K568" s="44"/>
      <c r="O568" s="36">
        <f>I557+I558+I560+I562+I563+I564+SUM(I561:I561)</f>
        <v>15850.509999999998</v>
      </c>
      <c r="P568" s="36">
        <f>K557+K558+K560+K562+K563+K564+SUM(K561:K561)</f>
        <v>109419.32999999999</v>
      </c>
    </row>
    <row r="570" spans="1:29" ht="28.5" x14ac:dyDescent="0.2">
      <c r="A570" s="25">
        <v>37</v>
      </c>
      <c r="B570" s="25" t="str">
        <f>Source!F528</f>
        <v>3.11-10-1</v>
      </c>
      <c r="C570" s="25" t="s">
        <v>422</v>
      </c>
      <c r="D570" s="26" t="str">
        <f>Source!H528</f>
        <v>100 м2 стяжки</v>
      </c>
      <c r="E570" s="12">
        <f>Source!I528</f>
        <v>0.91900000000000004</v>
      </c>
      <c r="F570" s="28"/>
      <c r="G570" s="27"/>
      <c r="H570" s="12"/>
      <c r="I570" s="28"/>
      <c r="J570" s="12"/>
      <c r="K570" s="28"/>
      <c r="Q570">
        <f>Source!X528</f>
        <v>266.95</v>
      </c>
      <c r="R570">
        <f>Source!X529</f>
        <v>7612.69</v>
      </c>
      <c r="S570">
        <f>Source!Y528</f>
        <v>179.68</v>
      </c>
      <c r="T570">
        <f>Source!Y529</f>
        <v>3587.59</v>
      </c>
      <c r="U570">
        <f>ROUND((175/100)*ROUND(Source!R528, 2), 2)</f>
        <v>0</v>
      </c>
      <c r="V570">
        <f>ROUND((160/100)*ROUND(Source!R529, 2), 2)</f>
        <v>0</v>
      </c>
      <c r="AC570">
        <v>0</v>
      </c>
    </row>
    <row r="571" spans="1:29" x14ac:dyDescent="0.2">
      <c r="C571" s="29" t="str">
        <f>"Объем: "&amp;Source!I528&amp;"=91,9/"&amp;"100"</f>
        <v>Объем: 0,919=91,9/100</v>
      </c>
    </row>
    <row r="572" spans="1:29" ht="14.25" x14ac:dyDescent="0.2">
      <c r="A572" s="25"/>
      <c r="B572" s="25"/>
      <c r="C572" s="25" t="s">
        <v>1249</v>
      </c>
      <c r="D572" s="26"/>
      <c r="E572" s="12"/>
      <c r="F572" s="28">
        <f>Source!AO528</f>
        <v>242.87</v>
      </c>
      <c r="G572" s="27" t="str">
        <f>Source!DG528</f>
        <v>)*1,15</v>
      </c>
      <c r="H572" s="12">
        <f>Source!AV529</f>
        <v>1</v>
      </c>
      <c r="I572" s="28">
        <f>Source!S528</f>
        <v>256.68</v>
      </c>
      <c r="J572" s="12">
        <f>IF(Source!BA529&lt;&gt; 0, Source!BA529, 1)</f>
        <v>34.090000000000003</v>
      </c>
      <c r="K572" s="28">
        <f>Source!S529</f>
        <v>8750.2199999999993</v>
      </c>
    </row>
    <row r="573" spans="1:29" ht="14.25" x14ac:dyDescent="0.2">
      <c r="A573" s="25"/>
      <c r="B573" s="25"/>
      <c r="C573" s="25" t="s">
        <v>1257</v>
      </c>
      <c r="D573" s="26"/>
      <c r="E573" s="12"/>
      <c r="F573" s="28">
        <f>Source!AM528</f>
        <v>1.8</v>
      </c>
      <c r="G573" s="27" t="str">
        <f>Source!DE528</f>
        <v>)*1,25</v>
      </c>
      <c r="H573" s="12">
        <f>Source!AV529</f>
        <v>1</v>
      </c>
      <c r="I573" s="28">
        <f>Source!Q528</f>
        <v>2.0699999999999998</v>
      </c>
      <c r="J573" s="12">
        <f>IF(Source!BB529&lt;&gt; 0, Source!BB529, 1)</f>
        <v>9.7799999999999994</v>
      </c>
      <c r="K573" s="28">
        <f>Source!Q529</f>
        <v>20.239999999999998</v>
      </c>
    </row>
    <row r="574" spans="1:29" ht="14.25" x14ac:dyDescent="0.2">
      <c r="A574" s="25"/>
      <c r="B574" s="25"/>
      <c r="C574" s="25" t="s">
        <v>1258</v>
      </c>
      <c r="D574" s="26"/>
      <c r="E574" s="12"/>
      <c r="F574" s="28">
        <f>Source!AL528</f>
        <v>24.75</v>
      </c>
      <c r="G574" s="27" t="str">
        <f>Source!DD528</f>
        <v/>
      </c>
      <c r="H574" s="12">
        <f>Source!AW529</f>
        <v>1</v>
      </c>
      <c r="I574" s="28">
        <f>Source!P528</f>
        <v>22.75</v>
      </c>
      <c r="J574" s="12">
        <f>IF(Source!BC529&lt;&gt; 0, Source!BC529, 1)</f>
        <v>6</v>
      </c>
      <c r="K574" s="28">
        <f>Source!P529</f>
        <v>136.5</v>
      </c>
    </row>
    <row r="575" spans="1:29" ht="14.25" x14ac:dyDescent="0.2">
      <c r="A575" s="25" t="s">
        <v>424</v>
      </c>
      <c r="B575" s="25" t="str">
        <f>Source!F530</f>
        <v>1.3-2-6</v>
      </c>
      <c r="C575" s="25" t="s">
        <v>426</v>
      </c>
      <c r="D575" s="26" t="str">
        <f>Source!H530</f>
        <v>м3</v>
      </c>
      <c r="E575" s="12">
        <f>Source!I530</f>
        <v>1.8747600000000002</v>
      </c>
      <c r="F575" s="28">
        <f>Source!AK530</f>
        <v>478.96</v>
      </c>
      <c r="G575" s="30" t="s">
        <v>3</v>
      </c>
      <c r="H575" s="12">
        <f>Source!AW531</f>
        <v>1</v>
      </c>
      <c r="I575" s="28">
        <f>Source!O530</f>
        <v>897.94</v>
      </c>
      <c r="J575" s="12">
        <f>IF(Source!BC531&lt;&gt; 0, Source!BC531, 1)</f>
        <v>9.65</v>
      </c>
      <c r="K575" s="28">
        <f>Source!O531</f>
        <v>8665.1200000000008</v>
      </c>
      <c r="Q575">
        <f>Source!X530</f>
        <v>0</v>
      </c>
      <c r="R575">
        <f>Source!X531</f>
        <v>0</v>
      </c>
      <c r="S575">
        <f>Source!Y530</f>
        <v>0</v>
      </c>
      <c r="T575">
        <f>Source!Y531</f>
        <v>0</v>
      </c>
      <c r="U575">
        <f>ROUND((175/100)*ROUND(Source!R530, 2), 2)</f>
        <v>0</v>
      </c>
      <c r="V575">
        <f>ROUND((160/100)*ROUND(Source!R531, 2), 2)</f>
        <v>0</v>
      </c>
      <c r="AC575">
        <v>3</v>
      </c>
    </row>
    <row r="576" spans="1:29" ht="14.25" x14ac:dyDescent="0.2">
      <c r="A576" s="25"/>
      <c r="B576" s="25"/>
      <c r="C576" s="25" t="s">
        <v>1250</v>
      </c>
      <c r="D576" s="26" t="s">
        <v>1251</v>
      </c>
      <c r="E576" s="12">
        <f>Source!DN529</f>
        <v>104</v>
      </c>
      <c r="F576" s="28"/>
      <c r="G576" s="27"/>
      <c r="H576" s="12"/>
      <c r="I576" s="28">
        <f>SUM(Q570:Q575)</f>
        <v>266.95</v>
      </c>
      <c r="J576" s="12">
        <f>Source!BZ529</f>
        <v>87</v>
      </c>
      <c r="K576" s="28">
        <f>SUM(R570:R575)</f>
        <v>7612.69</v>
      </c>
    </row>
    <row r="577" spans="1:29" ht="14.25" x14ac:dyDescent="0.2">
      <c r="A577" s="25"/>
      <c r="B577" s="25"/>
      <c r="C577" s="25" t="s">
        <v>1252</v>
      </c>
      <c r="D577" s="26" t="s">
        <v>1251</v>
      </c>
      <c r="E577" s="12">
        <f>Source!DO529</f>
        <v>70</v>
      </c>
      <c r="F577" s="28"/>
      <c r="G577" s="27"/>
      <c r="H577" s="12"/>
      <c r="I577" s="28">
        <f>SUM(S570:S576)</f>
        <v>179.68</v>
      </c>
      <c r="J577" s="12">
        <f>Source!CA529</f>
        <v>41</v>
      </c>
      <c r="K577" s="28">
        <f>SUM(T570:T576)</f>
        <v>3587.59</v>
      </c>
    </row>
    <row r="578" spans="1:29" ht="14.25" x14ac:dyDescent="0.2">
      <c r="A578" s="31"/>
      <c r="B578" s="31"/>
      <c r="C578" s="31" t="s">
        <v>1253</v>
      </c>
      <c r="D578" s="32" t="s">
        <v>1254</v>
      </c>
      <c r="E578" s="33">
        <f>Source!AQ528</f>
        <v>23.33</v>
      </c>
      <c r="F578" s="34"/>
      <c r="G578" s="35" t="str">
        <f>Source!DI528</f>
        <v>)*1,15</v>
      </c>
      <c r="H578" s="33">
        <f>Source!AV529</f>
        <v>1</v>
      </c>
      <c r="I578" s="34">
        <f>Source!U528</f>
        <v>24.656310499999996</v>
      </c>
      <c r="J578" s="33"/>
      <c r="K578" s="34"/>
    </row>
    <row r="579" spans="1:29" ht="15" x14ac:dyDescent="0.25">
      <c r="C579" s="21" t="s">
        <v>1255</v>
      </c>
      <c r="H579" s="47">
        <f>I572+I573+I574+I576+I577+SUM(I575:I575)-SUMIF(AC575:AC575, 5, I575:I575)-SUMIF(AC575:AC575, 6, I575:I575)</f>
        <v>1626.0700000000002</v>
      </c>
      <c r="I579" s="47"/>
      <c r="J579" s="47">
        <f>K572+K573+K574+K576+K577+SUM(K575:K575)-SUMIF(AC575:AC575, 5, K575:K575)-SUMIF(AC575:AC575, 6, K575:K575)</f>
        <v>28772.36</v>
      </c>
      <c r="K579" s="47"/>
    </row>
    <row r="580" spans="1:29" ht="15" x14ac:dyDescent="0.25">
      <c r="C580" s="21" t="s">
        <v>1256</v>
      </c>
      <c r="H580" s="44">
        <f>SUMIF(AC575:AC575, 5, I575:I575)+SUMIF(AC575:AC575, 6, I575:I575)</f>
        <v>0</v>
      </c>
      <c r="I580" s="44"/>
      <c r="J580" s="44">
        <f>SUMIF(AC575:AC575, 5, K575:K575)+SUMIF(AC575:AC575, 6, K575:K575)</f>
        <v>0</v>
      </c>
      <c r="K580" s="44"/>
    </row>
    <row r="581" spans="1:29" ht="15" x14ac:dyDescent="0.25">
      <c r="H581" s="44"/>
      <c r="I581" s="44"/>
      <c r="J581" s="44"/>
      <c r="K581" s="44"/>
      <c r="O581" s="36">
        <f>I572+I573+I574+I576+I577+SUM(I575:I575)</f>
        <v>1626.0700000000002</v>
      </c>
      <c r="P581" s="36">
        <f>K572+K573+K574+K576+K577+SUM(K575:K575)</f>
        <v>28772.36</v>
      </c>
    </row>
    <row r="583" spans="1:29" ht="42.75" x14ac:dyDescent="0.2">
      <c r="A583" s="25">
        <v>38</v>
      </c>
      <c r="B583" s="25" t="str">
        <f>Source!F532</f>
        <v>3.11-10-2</v>
      </c>
      <c r="C583" s="25" t="s">
        <v>430</v>
      </c>
      <c r="D583" s="26" t="str">
        <f>Source!H532</f>
        <v>100 м2 стяжки</v>
      </c>
      <c r="E583" s="12">
        <f>Source!I532</f>
        <v>0.91900000000000004</v>
      </c>
      <c r="F583" s="28"/>
      <c r="G583" s="27"/>
      <c r="H583" s="12"/>
      <c r="I583" s="28"/>
      <c r="J583" s="12"/>
      <c r="K583" s="28"/>
      <c r="Q583">
        <f>Source!X532</f>
        <v>79.13</v>
      </c>
      <c r="R583">
        <f>Source!X533</f>
        <v>2256.6999999999998</v>
      </c>
      <c r="S583">
        <f>Source!Y532</f>
        <v>53.26</v>
      </c>
      <c r="T583">
        <f>Source!Y533</f>
        <v>1063.5</v>
      </c>
      <c r="U583">
        <f>ROUND((175/100)*ROUND(Source!R532, 2), 2)</f>
        <v>0</v>
      </c>
      <c r="V583">
        <f>ROUND((160/100)*ROUND(Source!R533, 2), 2)</f>
        <v>0</v>
      </c>
      <c r="AC583">
        <v>0</v>
      </c>
    </row>
    <row r="584" spans="1:29" x14ac:dyDescent="0.2">
      <c r="C584" s="29" t="str">
        <f>"Объем: "&amp;Source!I532&amp;"=91,9/"&amp;"100"</f>
        <v>Объем: 0,919=91,9/100</v>
      </c>
    </row>
    <row r="585" spans="1:29" ht="28.5" x14ac:dyDescent="0.2">
      <c r="A585" s="25"/>
      <c r="B585" s="25"/>
      <c r="C585" s="25" t="s">
        <v>1249</v>
      </c>
      <c r="D585" s="26"/>
      <c r="E585" s="12"/>
      <c r="F585" s="28">
        <f>Source!AO532</f>
        <v>4.5</v>
      </c>
      <c r="G585" s="27" t="str">
        <f>Source!DG532</f>
        <v>)*16)*1,15</v>
      </c>
      <c r="H585" s="12">
        <f>Source!AV533</f>
        <v>1</v>
      </c>
      <c r="I585" s="28">
        <f>Source!S532</f>
        <v>76.09</v>
      </c>
      <c r="J585" s="12">
        <f>IF(Source!BA533&lt;&gt; 0, Source!BA533, 1)</f>
        <v>34.090000000000003</v>
      </c>
      <c r="K585" s="28">
        <f>Source!S533</f>
        <v>2593.91</v>
      </c>
    </row>
    <row r="586" spans="1:29" ht="28.5" x14ac:dyDescent="0.2">
      <c r="A586" s="25"/>
      <c r="B586" s="25"/>
      <c r="C586" s="25" t="s">
        <v>1257</v>
      </c>
      <c r="D586" s="26"/>
      <c r="E586" s="12"/>
      <c r="F586" s="28">
        <f>Source!AM532</f>
        <v>0.46</v>
      </c>
      <c r="G586" s="27" t="str">
        <f>Source!DE532</f>
        <v>)*16)*1,25</v>
      </c>
      <c r="H586" s="12">
        <f>Source!AV533</f>
        <v>1</v>
      </c>
      <c r="I586" s="28">
        <f>Source!Q532</f>
        <v>8.4499999999999993</v>
      </c>
      <c r="J586" s="12">
        <f>IF(Source!BB533&lt;&gt; 0, Source!BB533, 1)</f>
        <v>9.7799999999999994</v>
      </c>
      <c r="K586" s="28">
        <f>Source!Q533</f>
        <v>82.64</v>
      </c>
    </row>
    <row r="587" spans="1:29" ht="14.25" x14ac:dyDescent="0.2">
      <c r="A587" s="25" t="s">
        <v>434</v>
      </c>
      <c r="B587" s="25" t="str">
        <f>Source!F534</f>
        <v>1.3-2-6</v>
      </c>
      <c r="C587" s="25" t="s">
        <v>426</v>
      </c>
      <c r="D587" s="26" t="str">
        <f>Source!H534</f>
        <v>м3</v>
      </c>
      <c r="E587" s="12">
        <f>Source!I534</f>
        <v>0.46869000000000005</v>
      </c>
      <c r="F587" s="28">
        <f>Source!AK534</f>
        <v>478.96</v>
      </c>
      <c r="G587" s="30" t="s">
        <v>3</v>
      </c>
      <c r="H587" s="12">
        <f>Source!AW535</f>
        <v>1</v>
      </c>
      <c r="I587" s="28">
        <f>Source!O534</f>
        <v>224.48</v>
      </c>
      <c r="J587" s="12">
        <f>IF(Source!BC535&lt;&gt; 0, Source!BC535, 1)</f>
        <v>9.65</v>
      </c>
      <c r="K587" s="28">
        <f>Source!O535</f>
        <v>2166.23</v>
      </c>
      <c r="Q587">
        <f>Source!X534</f>
        <v>0</v>
      </c>
      <c r="R587">
        <f>Source!X535</f>
        <v>0</v>
      </c>
      <c r="S587">
        <f>Source!Y534</f>
        <v>0</v>
      </c>
      <c r="T587">
        <f>Source!Y535</f>
        <v>0</v>
      </c>
      <c r="U587">
        <f>ROUND((175/100)*ROUND(Source!R534, 2), 2)</f>
        <v>0</v>
      </c>
      <c r="V587">
        <f>ROUND((160/100)*ROUND(Source!R535, 2), 2)</f>
        <v>0</v>
      </c>
      <c r="AC587">
        <v>3</v>
      </c>
    </row>
    <row r="588" spans="1:29" ht="14.25" x14ac:dyDescent="0.2">
      <c r="A588" s="25"/>
      <c r="B588" s="25"/>
      <c r="C588" s="25" t="s">
        <v>1250</v>
      </c>
      <c r="D588" s="26" t="s">
        <v>1251</v>
      </c>
      <c r="E588" s="12">
        <f>Source!DN533</f>
        <v>104</v>
      </c>
      <c r="F588" s="28"/>
      <c r="G588" s="27"/>
      <c r="H588" s="12"/>
      <c r="I588" s="28">
        <f>SUM(Q583:Q587)</f>
        <v>79.13</v>
      </c>
      <c r="J588" s="12">
        <f>Source!BZ533</f>
        <v>87</v>
      </c>
      <c r="K588" s="28">
        <f>SUM(R583:R587)</f>
        <v>2256.6999999999998</v>
      </c>
    </row>
    <row r="589" spans="1:29" ht="14.25" x14ac:dyDescent="0.2">
      <c r="A589" s="25"/>
      <c r="B589" s="25"/>
      <c r="C589" s="25" t="s">
        <v>1252</v>
      </c>
      <c r="D589" s="26" t="s">
        <v>1251</v>
      </c>
      <c r="E589" s="12">
        <f>Source!DO533</f>
        <v>70</v>
      </c>
      <c r="F589" s="28"/>
      <c r="G589" s="27"/>
      <c r="H589" s="12"/>
      <c r="I589" s="28">
        <f>SUM(S583:S588)</f>
        <v>53.26</v>
      </c>
      <c r="J589" s="12">
        <f>Source!CA533</f>
        <v>41</v>
      </c>
      <c r="K589" s="28">
        <f>SUM(T583:T588)</f>
        <v>1063.5</v>
      </c>
    </row>
    <row r="590" spans="1:29" ht="28.5" x14ac:dyDescent="0.2">
      <c r="A590" s="31"/>
      <c r="B590" s="31"/>
      <c r="C590" s="31" t="s">
        <v>1253</v>
      </c>
      <c r="D590" s="32" t="s">
        <v>1254</v>
      </c>
      <c r="E590" s="33">
        <f>Source!AQ532</f>
        <v>0.44</v>
      </c>
      <c r="F590" s="34"/>
      <c r="G590" s="35" t="str">
        <f>Source!DI532</f>
        <v>)*16)*1,15</v>
      </c>
      <c r="H590" s="33">
        <f>Source!AV533</f>
        <v>1</v>
      </c>
      <c r="I590" s="34">
        <f>Source!U532</f>
        <v>7.4402240000000006</v>
      </c>
      <c r="J590" s="33"/>
      <c r="K590" s="34"/>
    </row>
    <row r="591" spans="1:29" ht="15" x14ac:dyDescent="0.25">
      <c r="C591" s="21" t="s">
        <v>1255</v>
      </c>
      <c r="H591" s="47">
        <f>I585+I586+I588+I589+SUM(I587:I587)-SUMIF(AC587:AC587, 5, I587:I587)-SUMIF(AC587:AC587, 6, I587:I587)</f>
        <v>441.40999999999997</v>
      </c>
      <c r="I591" s="47"/>
      <c r="J591" s="47">
        <f>K585+K586+K588+K589+SUM(K587:K587)-SUMIF(AC587:AC587, 5, K587:K587)-SUMIF(AC587:AC587, 6, K587:K587)</f>
        <v>8162.98</v>
      </c>
      <c r="K591" s="47"/>
    </row>
    <row r="592" spans="1:29" ht="15" x14ac:dyDescent="0.25">
      <c r="C592" s="21" t="s">
        <v>1256</v>
      </c>
      <c r="H592" s="44">
        <f>SUMIF(AC587:AC587, 5, I587:I587)+SUMIF(AC587:AC587, 6, I587:I587)</f>
        <v>0</v>
      </c>
      <c r="I592" s="44"/>
      <c r="J592" s="44">
        <f>SUMIF(AC587:AC587, 5, K587:K587)+SUMIF(AC587:AC587, 6, K587:K587)</f>
        <v>0</v>
      </c>
      <c r="K592" s="44"/>
    </row>
    <row r="593" spans="1:29" ht="15" x14ac:dyDescent="0.25">
      <c r="H593" s="44"/>
      <c r="I593" s="44"/>
      <c r="J593" s="44"/>
      <c r="K593" s="44"/>
      <c r="O593" s="36">
        <f>I585+I586+I588+I589+SUM(I587:I587)</f>
        <v>441.40999999999997</v>
      </c>
      <c r="P593" s="36">
        <f>K585+K586+K588+K589+SUM(K587:K587)</f>
        <v>8162.98</v>
      </c>
    </row>
    <row r="595" spans="1:29" ht="57" x14ac:dyDescent="0.2">
      <c r="A595" s="25">
        <v>39</v>
      </c>
      <c r="B595" s="25" t="str">
        <f>Source!F536</f>
        <v>3.11-36-1</v>
      </c>
      <c r="C595" s="25" t="s">
        <v>437</v>
      </c>
      <c r="D595" s="26" t="str">
        <f>Source!H536</f>
        <v>100 м2</v>
      </c>
      <c r="E595" s="12">
        <f>Source!I536</f>
        <v>0.91900000000000004</v>
      </c>
      <c r="F595" s="28"/>
      <c r="G595" s="27"/>
      <c r="H595" s="12"/>
      <c r="I595" s="28"/>
      <c r="J595" s="12"/>
      <c r="K595" s="28"/>
      <c r="Q595">
        <f>Source!X536</f>
        <v>1084.81</v>
      </c>
      <c r="R595">
        <f>Source!X537</f>
        <v>30936.28</v>
      </c>
      <c r="S595">
        <f>Source!Y536</f>
        <v>730.16</v>
      </c>
      <c r="T595">
        <f>Source!Y537</f>
        <v>14579.17</v>
      </c>
      <c r="U595">
        <f>ROUND((175/100)*ROUND(Source!R536, 2), 2)</f>
        <v>23.84</v>
      </c>
      <c r="V595">
        <f>ROUND((160/100)*ROUND(Source!R537, 2), 2)</f>
        <v>742.9</v>
      </c>
      <c r="AC595">
        <v>0</v>
      </c>
    </row>
    <row r="596" spans="1:29" x14ac:dyDescent="0.2">
      <c r="C596" s="29" t="str">
        <f>"Объем: "&amp;Source!I536&amp;"=91,9/"&amp;"100"</f>
        <v>Объем: 0,919=91,9/100</v>
      </c>
    </row>
    <row r="597" spans="1:29" ht="14.25" x14ac:dyDescent="0.2">
      <c r="A597" s="25"/>
      <c r="B597" s="25"/>
      <c r="C597" s="25" t="s">
        <v>1249</v>
      </c>
      <c r="D597" s="26"/>
      <c r="E597" s="12"/>
      <c r="F597" s="28">
        <f>Source!AO536</f>
        <v>986.98</v>
      </c>
      <c r="G597" s="27" t="str">
        <f>Source!DG536</f>
        <v>)*1,15</v>
      </c>
      <c r="H597" s="12">
        <f>Source!AV537</f>
        <v>1</v>
      </c>
      <c r="I597" s="28">
        <f>Source!S536</f>
        <v>1043.0899999999999</v>
      </c>
      <c r="J597" s="12">
        <f>IF(Source!BA537&lt;&gt; 0, Source!BA537, 1)</f>
        <v>34.090000000000003</v>
      </c>
      <c r="K597" s="28">
        <f>Source!S537</f>
        <v>35558.94</v>
      </c>
    </row>
    <row r="598" spans="1:29" ht="14.25" x14ac:dyDescent="0.2">
      <c r="A598" s="25"/>
      <c r="B598" s="25"/>
      <c r="C598" s="25" t="s">
        <v>1257</v>
      </c>
      <c r="D598" s="26"/>
      <c r="E598" s="12"/>
      <c r="F598" s="28">
        <f>Source!AM536</f>
        <v>81.709999999999994</v>
      </c>
      <c r="G598" s="27" t="str">
        <f>Source!DE536</f>
        <v>)*1,25</v>
      </c>
      <c r="H598" s="12">
        <f>Source!AV537</f>
        <v>1</v>
      </c>
      <c r="I598" s="28">
        <f>Source!Q536</f>
        <v>93.86</v>
      </c>
      <c r="J598" s="12">
        <f>IF(Source!BB537&lt;&gt; 0, Source!BB537, 1)</f>
        <v>12.67</v>
      </c>
      <c r="K598" s="28">
        <f>Source!Q537</f>
        <v>1189.21</v>
      </c>
    </row>
    <row r="599" spans="1:29" ht="14.25" x14ac:dyDescent="0.2">
      <c r="A599" s="25"/>
      <c r="B599" s="25"/>
      <c r="C599" s="25" t="s">
        <v>1259</v>
      </c>
      <c r="D599" s="26"/>
      <c r="E599" s="12"/>
      <c r="F599" s="28">
        <f>Source!AN536</f>
        <v>11.86</v>
      </c>
      <c r="G599" s="27" t="str">
        <f>Source!DF536</f>
        <v>)*1,25</v>
      </c>
      <c r="H599" s="12">
        <f>Source!AV537</f>
        <v>1</v>
      </c>
      <c r="I599" s="37">
        <f>Source!R536</f>
        <v>13.62</v>
      </c>
      <c r="J599" s="12">
        <f>IF(Source!BS537&lt;&gt; 0, Source!BS537, 1)</f>
        <v>34.090000000000003</v>
      </c>
      <c r="K599" s="37">
        <f>Source!R537</f>
        <v>464.31</v>
      </c>
    </row>
    <row r="600" spans="1:29" ht="14.25" x14ac:dyDescent="0.2">
      <c r="A600" s="25"/>
      <c r="B600" s="25"/>
      <c r="C600" s="25" t="s">
        <v>1258</v>
      </c>
      <c r="D600" s="26"/>
      <c r="E600" s="12"/>
      <c r="F600" s="28">
        <f>Source!AL536</f>
        <v>699.78</v>
      </c>
      <c r="G600" s="27" t="str">
        <f>Source!DD536</f>
        <v/>
      </c>
      <c r="H600" s="12">
        <f>Source!AW537</f>
        <v>1</v>
      </c>
      <c r="I600" s="28">
        <f>Source!P536</f>
        <v>643.1</v>
      </c>
      <c r="J600" s="12">
        <f>IF(Source!BC537&lt;&gt; 0, Source!BC537, 1)</f>
        <v>3.78</v>
      </c>
      <c r="K600" s="28">
        <f>Source!P537</f>
        <v>2430.92</v>
      </c>
    </row>
    <row r="601" spans="1:29" ht="28.5" x14ac:dyDescent="0.2">
      <c r="A601" s="25" t="s">
        <v>441</v>
      </c>
      <c r="B601" s="25" t="str">
        <f>Source!F538</f>
        <v>1.3-2-149</v>
      </c>
      <c r="C601" s="25" t="s">
        <v>443</v>
      </c>
      <c r="D601" s="26" t="str">
        <f>Source!H538</f>
        <v>кг</v>
      </c>
      <c r="E601" s="12">
        <f>Source!I538</f>
        <v>9.5576000000000008</v>
      </c>
      <c r="F601" s="28">
        <f>Source!AK538</f>
        <v>16.64</v>
      </c>
      <c r="G601" s="30" t="s">
        <v>3</v>
      </c>
      <c r="H601" s="12">
        <f>Source!AW539</f>
        <v>1</v>
      </c>
      <c r="I601" s="28">
        <f>Source!O538</f>
        <v>159.04</v>
      </c>
      <c r="J601" s="12">
        <f>IF(Source!BC539&lt;&gt; 0, Source!BC539, 1)</f>
        <v>3.8</v>
      </c>
      <c r="K601" s="28">
        <f>Source!O539</f>
        <v>604.35</v>
      </c>
      <c r="Q601">
        <f>Source!X538</f>
        <v>0</v>
      </c>
      <c r="R601">
        <f>Source!X539</f>
        <v>0</v>
      </c>
      <c r="S601">
        <f>Source!Y538</f>
        <v>0</v>
      </c>
      <c r="T601">
        <f>Source!Y539</f>
        <v>0</v>
      </c>
      <c r="U601">
        <f>ROUND((175/100)*ROUND(Source!R538, 2), 2)</f>
        <v>0</v>
      </c>
      <c r="V601">
        <f>ROUND((160/100)*ROUND(Source!R539, 2), 2)</f>
        <v>0</v>
      </c>
      <c r="AC601">
        <v>3</v>
      </c>
    </row>
    <row r="602" spans="1:29" ht="71.25" x14ac:dyDescent="0.2">
      <c r="A602" s="25" t="s">
        <v>446</v>
      </c>
      <c r="B602" s="25" t="str">
        <f>Source!F540</f>
        <v>1.3-2-36</v>
      </c>
      <c r="C602" s="25" t="s">
        <v>448</v>
      </c>
      <c r="D602" s="26" t="str">
        <f>Source!H540</f>
        <v>т</v>
      </c>
      <c r="E602" s="12">
        <f>Source!I540</f>
        <v>0.43192999999999998</v>
      </c>
      <c r="F602" s="28">
        <f>Source!AK540</f>
        <v>3374.81</v>
      </c>
      <c r="G602" s="30" t="s">
        <v>3</v>
      </c>
      <c r="H602" s="12">
        <f>Source!AW541</f>
        <v>1</v>
      </c>
      <c r="I602" s="28">
        <f>Source!O540</f>
        <v>1457.68</v>
      </c>
      <c r="J602" s="12">
        <f>IF(Source!BC541&lt;&gt; 0, Source!BC541, 1)</f>
        <v>10.54</v>
      </c>
      <c r="K602" s="28">
        <f>Source!O541</f>
        <v>15363.95</v>
      </c>
      <c r="Q602">
        <f>Source!X540</f>
        <v>0</v>
      </c>
      <c r="R602">
        <f>Source!X541</f>
        <v>0</v>
      </c>
      <c r="S602">
        <f>Source!Y540</f>
        <v>0</v>
      </c>
      <c r="T602">
        <f>Source!Y541</f>
        <v>0</v>
      </c>
      <c r="U602">
        <f>ROUND((175/100)*ROUND(Source!R540, 2), 2)</f>
        <v>0</v>
      </c>
      <c r="V602">
        <f>ROUND((160/100)*ROUND(Source!R541, 2), 2)</f>
        <v>0</v>
      </c>
      <c r="AC602">
        <v>3</v>
      </c>
    </row>
    <row r="603" spans="1:29" ht="57" x14ac:dyDescent="0.2">
      <c r="A603" s="25" t="s">
        <v>450</v>
      </c>
      <c r="B603" s="25" t="str">
        <f>Source!F542</f>
        <v>1.1-1-3225</v>
      </c>
      <c r="C603" s="25" t="s">
        <v>452</v>
      </c>
      <c r="D603" s="26" t="str">
        <f>Source!H542</f>
        <v>м2</v>
      </c>
      <c r="E603" s="12">
        <f>Source!I542</f>
        <v>93.738</v>
      </c>
      <c r="F603" s="28">
        <f>Source!AK542</f>
        <v>124.69</v>
      </c>
      <c r="G603" s="30" t="s">
        <v>3</v>
      </c>
      <c r="H603" s="12">
        <f>Source!AW543</f>
        <v>1</v>
      </c>
      <c r="I603" s="28">
        <f>Source!O542</f>
        <v>11688.19</v>
      </c>
      <c r="J603" s="12">
        <f>IF(Source!BC543&lt;&gt; 0, Source!BC543, 1)</f>
        <v>10.89</v>
      </c>
      <c r="K603" s="28">
        <f>Source!O543</f>
        <v>127284.39</v>
      </c>
      <c r="Q603">
        <f>Source!X542</f>
        <v>0</v>
      </c>
      <c r="R603">
        <f>Source!X543</f>
        <v>0</v>
      </c>
      <c r="S603">
        <f>Source!Y542</f>
        <v>0</v>
      </c>
      <c r="T603">
        <f>Source!Y543</f>
        <v>0</v>
      </c>
      <c r="U603">
        <f>ROUND((175/100)*ROUND(Source!R542, 2), 2)</f>
        <v>0</v>
      </c>
      <c r="V603">
        <f>ROUND((160/100)*ROUND(Source!R543, 2), 2)</f>
        <v>0</v>
      </c>
      <c r="AC603">
        <v>3</v>
      </c>
    </row>
    <row r="604" spans="1:29" ht="14.25" x14ac:dyDescent="0.2">
      <c r="A604" s="25"/>
      <c r="B604" s="25"/>
      <c r="C604" s="25" t="s">
        <v>1250</v>
      </c>
      <c r="D604" s="26" t="s">
        <v>1251</v>
      </c>
      <c r="E604" s="12">
        <f>Source!DN537</f>
        <v>104</v>
      </c>
      <c r="F604" s="28"/>
      <c r="G604" s="27"/>
      <c r="H604" s="12"/>
      <c r="I604" s="28">
        <f>SUM(Q595:Q603)</f>
        <v>1084.81</v>
      </c>
      <c r="J604" s="12">
        <f>Source!BZ537</f>
        <v>87</v>
      </c>
      <c r="K604" s="28">
        <f>SUM(R595:R603)</f>
        <v>30936.28</v>
      </c>
    </row>
    <row r="605" spans="1:29" ht="14.25" x14ac:dyDescent="0.2">
      <c r="A605" s="25"/>
      <c r="B605" s="25"/>
      <c r="C605" s="25" t="s">
        <v>1252</v>
      </c>
      <c r="D605" s="26" t="s">
        <v>1251</v>
      </c>
      <c r="E605" s="12">
        <f>Source!DO537</f>
        <v>70</v>
      </c>
      <c r="F605" s="28"/>
      <c r="G605" s="27"/>
      <c r="H605" s="12"/>
      <c r="I605" s="28">
        <f>SUM(S595:S604)</f>
        <v>730.16</v>
      </c>
      <c r="J605" s="12">
        <f>Source!CA537</f>
        <v>41</v>
      </c>
      <c r="K605" s="28">
        <f>SUM(T595:T604)</f>
        <v>14579.17</v>
      </c>
    </row>
    <row r="606" spans="1:29" ht="14.25" x14ac:dyDescent="0.2">
      <c r="A606" s="25"/>
      <c r="B606" s="25"/>
      <c r="C606" s="25" t="s">
        <v>1260</v>
      </c>
      <c r="D606" s="26" t="s">
        <v>1251</v>
      </c>
      <c r="E606" s="12">
        <f>175</f>
        <v>175</v>
      </c>
      <c r="F606" s="28"/>
      <c r="G606" s="27"/>
      <c r="H606" s="12"/>
      <c r="I606" s="28">
        <f>SUM(U595:U605)</f>
        <v>23.84</v>
      </c>
      <c r="J606" s="12">
        <f>160</f>
        <v>160</v>
      </c>
      <c r="K606" s="28">
        <f>SUM(V595:V605)</f>
        <v>742.9</v>
      </c>
    </row>
    <row r="607" spans="1:29" ht="14.25" x14ac:dyDescent="0.2">
      <c r="A607" s="31"/>
      <c r="B607" s="31"/>
      <c r="C607" s="31" t="s">
        <v>1253</v>
      </c>
      <c r="D607" s="32" t="s">
        <v>1254</v>
      </c>
      <c r="E607" s="33">
        <f>Source!AQ536</f>
        <v>84.08</v>
      </c>
      <c r="F607" s="34"/>
      <c r="G607" s="35" t="str">
        <f>Source!DI536</f>
        <v>)*1,15</v>
      </c>
      <c r="H607" s="33">
        <f>Source!AV537</f>
        <v>1</v>
      </c>
      <c r="I607" s="34">
        <f>Source!U536</f>
        <v>88.859948000000003</v>
      </c>
      <c r="J607" s="33"/>
      <c r="K607" s="34"/>
    </row>
    <row r="608" spans="1:29" ht="15" x14ac:dyDescent="0.25">
      <c r="C608" s="21" t="s">
        <v>1255</v>
      </c>
      <c r="H608" s="47">
        <f>I597+I598+I600+I604+I605+I606+SUM(I601:I603)-SUMIF(AC601:AC603, 5, I601:I603)-SUMIF(AC601:AC603, 6, I601:I603)</f>
        <v>16923.77</v>
      </c>
      <c r="I608" s="47"/>
      <c r="J608" s="47">
        <f>K597+K598+K600+K604+K605+K606+SUM(K601:K603)-SUMIF(AC601:AC603, 5, K601:K603)-SUMIF(AC601:AC603, 6, K601:K603)</f>
        <v>228690.11</v>
      </c>
      <c r="K608" s="47"/>
    </row>
    <row r="609" spans="1:29" ht="15" x14ac:dyDescent="0.25">
      <c r="C609" s="21" t="s">
        <v>1256</v>
      </c>
      <c r="H609" s="44">
        <f>SUMIF(AC601:AC603, 5, I601:I603)+SUMIF(AC601:AC603, 6, I601:I603)</f>
        <v>0</v>
      </c>
      <c r="I609" s="44"/>
      <c r="J609" s="44">
        <f>SUMIF(AC601:AC603, 5, K601:K603)+SUMIF(AC601:AC603, 6, K601:K603)</f>
        <v>0</v>
      </c>
      <c r="K609" s="44"/>
    </row>
    <row r="610" spans="1:29" ht="15" x14ac:dyDescent="0.25">
      <c r="H610" s="44"/>
      <c r="I610" s="44"/>
      <c r="J610" s="44"/>
      <c r="K610" s="44"/>
      <c r="O610" s="36">
        <f>I597+I598+I600+I604+I605+I606+SUM(I601:I603)</f>
        <v>16923.77</v>
      </c>
      <c r="P610" s="36">
        <f>K597+K598+K600+K604+K605+K606+SUM(K601:K603)</f>
        <v>228690.11</v>
      </c>
    </row>
    <row r="612" spans="1:29" ht="71.25" x14ac:dyDescent="0.2">
      <c r="A612" s="25">
        <v>40</v>
      </c>
      <c r="B612" s="25" t="str">
        <f>Source!F544</f>
        <v>3.11-36-2</v>
      </c>
      <c r="C612" s="25" t="s">
        <v>456</v>
      </c>
      <c r="D612" s="26" t="str">
        <f>Source!H544</f>
        <v>100 м2</v>
      </c>
      <c r="E612" s="12">
        <f>Source!I544</f>
        <v>0.91900000000000004</v>
      </c>
      <c r="F612" s="28"/>
      <c r="G612" s="27"/>
      <c r="H612" s="12"/>
      <c r="I612" s="28"/>
      <c r="J612" s="12"/>
      <c r="K612" s="28"/>
      <c r="Q612">
        <f>Source!X544</f>
        <v>117.71</v>
      </c>
      <c r="R612">
        <f>Source!X545</f>
        <v>3356.73</v>
      </c>
      <c r="S612">
        <f>Source!Y544</f>
        <v>79.23</v>
      </c>
      <c r="T612">
        <f>Source!Y545</f>
        <v>1581.91</v>
      </c>
      <c r="U612">
        <f>ROUND((175/100)*ROUND(Source!R544, 2), 2)</f>
        <v>0.77</v>
      </c>
      <c r="V612">
        <f>ROUND((160/100)*ROUND(Source!R545, 2), 2)</f>
        <v>24</v>
      </c>
      <c r="AC612">
        <v>0</v>
      </c>
    </row>
    <row r="613" spans="1:29" x14ac:dyDescent="0.2">
      <c r="C613" s="29" t="str">
        <f>"Объем: "&amp;Source!I544&amp;"=91,9/"&amp;"100"</f>
        <v>Объем: 0,919=91,9/100</v>
      </c>
    </row>
    <row r="614" spans="1:29" ht="14.25" x14ac:dyDescent="0.2">
      <c r="A614" s="25"/>
      <c r="B614" s="25"/>
      <c r="C614" s="25" t="s">
        <v>1249</v>
      </c>
      <c r="D614" s="26"/>
      <c r="E614" s="12"/>
      <c r="F614" s="28">
        <f>Source!AO544</f>
        <v>107.09</v>
      </c>
      <c r="G614" s="27" t="str">
        <f>Source!DG544</f>
        <v>)*1,15</v>
      </c>
      <c r="H614" s="12">
        <f>Source!AV545</f>
        <v>1</v>
      </c>
      <c r="I614" s="28">
        <f>Source!S544</f>
        <v>113.18</v>
      </c>
      <c r="J614" s="12">
        <f>IF(Source!BA545&lt;&gt; 0, Source!BA545, 1)</f>
        <v>34.090000000000003</v>
      </c>
      <c r="K614" s="28">
        <f>Source!S545</f>
        <v>3858.31</v>
      </c>
    </row>
    <row r="615" spans="1:29" ht="14.25" x14ac:dyDescent="0.2">
      <c r="A615" s="25"/>
      <c r="B615" s="25"/>
      <c r="C615" s="25" t="s">
        <v>1257</v>
      </c>
      <c r="D615" s="26"/>
      <c r="E615" s="12"/>
      <c r="F615" s="28">
        <f>Source!AM544</f>
        <v>9.51</v>
      </c>
      <c r="G615" s="27" t="str">
        <f>Source!DE544</f>
        <v>)*1,25</v>
      </c>
      <c r="H615" s="12">
        <f>Source!AV545</f>
        <v>1</v>
      </c>
      <c r="I615" s="28">
        <f>Source!Q544</f>
        <v>10.92</v>
      </c>
      <c r="J615" s="12">
        <f>IF(Source!BB545&lt;&gt; 0, Source!BB545, 1)</f>
        <v>9.67</v>
      </c>
      <c r="K615" s="28">
        <f>Source!Q545</f>
        <v>105.6</v>
      </c>
    </row>
    <row r="616" spans="1:29" ht="14.25" x14ac:dyDescent="0.2">
      <c r="A616" s="25"/>
      <c r="B616" s="25"/>
      <c r="C616" s="25" t="s">
        <v>1259</v>
      </c>
      <c r="D616" s="26"/>
      <c r="E616" s="12"/>
      <c r="F616" s="28">
        <f>Source!AN544</f>
        <v>0.38</v>
      </c>
      <c r="G616" s="27" t="str">
        <f>Source!DF544</f>
        <v>)*1,25</v>
      </c>
      <c r="H616" s="12">
        <f>Source!AV545</f>
        <v>1</v>
      </c>
      <c r="I616" s="37">
        <f>Source!R544</f>
        <v>0.44</v>
      </c>
      <c r="J616" s="12">
        <f>IF(Source!BS545&lt;&gt; 0, Source!BS545, 1)</f>
        <v>34.090000000000003</v>
      </c>
      <c r="K616" s="37">
        <f>Source!R545</f>
        <v>15</v>
      </c>
    </row>
    <row r="617" spans="1:29" ht="14.25" x14ac:dyDescent="0.2">
      <c r="A617" s="25"/>
      <c r="B617" s="25"/>
      <c r="C617" s="25" t="s">
        <v>1258</v>
      </c>
      <c r="D617" s="26"/>
      <c r="E617" s="12"/>
      <c r="F617" s="28">
        <f>Source!AL544</f>
        <v>0.23</v>
      </c>
      <c r="G617" s="27" t="str">
        <f>Source!DD544</f>
        <v/>
      </c>
      <c r="H617" s="12">
        <f>Source!AW545</f>
        <v>1</v>
      </c>
      <c r="I617" s="28">
        <f>Source!P544</f>
        <v>0.21</v>
      </c>
      <c r="J617" s="12">
        <f>IF(Source!BC545&lt;&gt; 0, Source!BC545, 1)</f>
        <v>6.09</v>
      </c>
      <c r="K617" s="28">
        <f>Source!P545</f>
        <v>1.28</v>
      </c>
    </row>
    <row r="618" spans="1:29" ht="71.25" x14ac:dyDescent="0.2">
      <c r="A618" s="25" t="s">
        <v>460</v>
      </c>
      <c r="B618" s="25" t="str">
        <f>Source!F546</f>
        <v>1.3-2-36</v>
      </c>
      <c r="C618" s="25" t="s">
        <v>448</v>
      </c>
      <c r="D618" s="26" t="str">
        <f>Source!H546</f>
        <v>т</v>
      </c>
      <c r="E618" s="12">
        <f>Source!I546</f>
        <v>0.11028</v>
      </c>
      <c r="F618" s="28">
        <f>Source!AK546</f>
        <v>3374.81</v>
      </c>
      <c r="G618" s="30" t="s">
        <v>3</v>
      </c>
      <c r="H618" s="12">
        <f>Source!AW547</f>
        <v>1</v>
      </c>
      <c r="I618" s="28">
        <f>Source!O546</f>
        <v>372.17</v>
      </c>
      <c r="J618" s="12">
        <f>IF(Source!BC547&lt;&gt; 0, Source!BC547, 1)</f>
        <v>10.54</v>
      </c>
      <c r="K618" s="28">
        <f>Source!O547</f>
        <v>3922.67</v>
      </c>
      <c r="Q618">
        <f>Source!X546</f>
        <v>0</v>
      </c>
      <c r="R618">
        <f>Source!X547</f>
        <v>0</v>
      </c>
      <c r="S618">
        <f>Source!Y546</f>
        <v>0</v>
      </c>
      <c r="T618">
        <f>Source!Y547</f>
        <v>0</v>
      </c>
      <c r="U618">
        <f>ROUND((175/100)*ROUND(Source!R546, 2), 2)</f>
        <v>0</v>
      </c>
      <c r="V618">
        <f>ROUND((160/100)*ROUND(Source!R547, 2), 2)</f>
        <v>0</v>
      </c>
      <c r="AC618">
        <v>3</v>
      </c>
    </row>
    <row r="619" spans="1:29" ht="14.25" x14ac:dyDescent="0.2">
      <c r="A619" s="25"/>
      <c r="B619" s="25"/>
      <c r="C619" s="25" t="s">
        <v>1250</v>
      </c>
      <c r="D619" s="26" t="s">
        <v>1251</v>
      </c>
      <c r="E619" s="12">
        <f>Source!DN545</f>
        <v>104</v>
      </c>
      <c r="F619" s="28"/>
      <c r="G619" s="27"/>
      <c r="H619" s="12"/>
      <c r="I619" s="28">
        <f>SUM(Q612:Q618)</f>
        <v>117.71</v>
      </c>
      <c r="J619" s="12">
        <f>Source!BZ545</f>
        <v>87</v>
      </c>
      <c r="K619" s="28">
        <f>SUM(R612:R618)</f>
        <v>3356.73</v>
      </c>
    </row>
    <row r="620" spans="1:29" ht="14.25" x14ac:dyDescent="0.2">
      <c r="A620" s="25"/>
      <c r="B620" s="25"/>
      <c r="C620" s="25" t="s">
        <v>1252</v>
      </c>
      <c r="D620" s="26" t="s">
        <v>1251</v>
      </c>
      <c r="E620" s="12">
        <f>Source!DO545</f>
        <v>70</v>
      </c>
      <c r="F620" s="28"/>
      <c r="G620" s="27"/>
      <c r="H620" s="12"/>
      <c r="I620" s="28">
        <f>SUM(S612:S619)</f>
        <v>79.23</v>
      </c>
      <c r="J620" s="12">
        <f>Source!CA545</f>
        <v>41</v>
      </c>
      <c r="K620" s="28">
        <f>SUM(T612:T619)</f>
        <v>1581.91</v>
      </c>
    </row>
    <row r="621" spans="1:29" ht="14.25" x14ac:dyDescent="0.2">
      <c r="A621" s="25"/>
      <c r="B621" s="25"/>
      <c r="C621" s="25" t="s">
        <v>1260</v>
      </c>
      <c r="D621" s="26" t="s">
        <v>1251</v>
      </c>
      <c r="E621" s="12">
        <f>175</f>
        <v>175</v>
      </c>
      <c r="F621" s="28"/>
      <c r="G621" s="27"/>
      <c r="H621" s="12"/>
      <c r="I621" s="28">
        <f>SUM(U612:U620)</f>
        <v>0.77</v>
      </c>
      <c r="J621" s="12">
        <f>160</f>
        <v>160</v>
      </c>
      <c r="K621" s="28">
        <f>SUM(V612:V620)</f>
        <v>24</v>
      </c>
    </row>
    <row r="622" spans="1:29" ht="14.25" x14ac:dyDescent="0.2">
      <c r="A622" s="31"/>
      <c r="B622" s="31"/>
      <c r="C622" s="31" t="s">
        <v>1253</v>
      </c>
      <c r="D622" s="32" t="s">
        <v>1254</v>
      </c>
      <c r="E622" s="33">
        <f>Source!AQ544</f>
        <v>9.06</v>
      </c>
      <c r="F622" s="34"/>
      <c r="G622" s="35" t="str">
        <f>Source!DI544</f>
        <v>)*1,15</v>
      </c>
      <c r="H622" s="33">
        <f>Source!AV545</f>
        <v>1</v>
      </c>
      <c r="I622" s="34">
        <f>Source!U544</f>
        <v>9.5750610000000016</v>
      </c>
      <c r="J622" s="33"/>
      <c r="K622" s="34"/>
    </row>
    <row r="623" spans="1:29" ht="15" x14ac:dyDescent="0.25">
      <c r="C623" s="21" t="s">
        <v>1255</v>
      </c>
      <c r="H623" s="47">
        <f>I614+I615+I617+I619+I620+I621+SUM(I618:I618)-SUMIF(AC618:AC618, 5, I618:I618)-SUMIF(AC618:AC618, 6, I618:I618)</f>
        <v>694.19</v>
      </c>
      <c r="I623" s="47"/>
      <c r="J623" s="47">
        <f>K614+K615+K617+K619+K620+K621+SUM(K618:K618)-SUMIF(AC618:AC618, 5, K618:K618)-SUMIF(AC618:AC618, 6, K618:K618)</f>
        <v>12850.5</v>
      </c>
      <c r="K623" s="47"/>
    </row>
    <row r="624" spans="1:29" ht="15" x14ac:dyDescent="0.25">
      <c r="C624" s="21" t="s">
        <v>1256</v>
      </c>
      <c r="H624" s="44">
        <f>SUMIF(AC618:AC618, 5, I618:I618)+SUMIF(AC618:AC618, 6, I618:I618)</f>
        <v>0</v>
      </c>
      <c r="I624" s="44"/>
      <c r="J624" s="44">
        <f>SUMIF(AC618:AC618, 5, K618:K618)+SUMIF(AC618:AC618, 6, K618:K618)</f>
        <v>0</v>
      </c>
      <c r="K624" s="44"/>
    </row>
    <row r="625" spans="1:29" ht="15" x14ac:dyDescent="0.25">
      <c r="H625" s="44"/>
      <c r="I625" s="44"/>
      <c r="J625" s="44"/>
      <c r="K625" s="44"/>
      <c r="O625" s="36">
        <f>I614+I615+I617+I619+I620+I621+SUM(I618:I618)</f>
        <v>694.19</v>
      </c>
      <c r="P625" s="36">
        <f>K614+K615+K617+K619+K620+K621+SUM(K618:K618)</f>
        <v>12850.5</v>
      </c>
    </row>
    <row r="627" spans="1:29" ht="42.75" x14ac:dyDescent="0.2">
      <c r="A627" s="25">
        <v>41</v>
      </c>
      <c r="B627" s="25" t="str">
        <f>Source!F548</f>
        <v>3.11-28-8</v>
      </c>
      <c r="C627" s="25" t="s">
        <v>463</v>
      </c>
      <c r="D627" s="26" t="str">
        <f>Source!H548</f>
        <v>100 м</v>
      </c>
      <c r="E627" s="12">
        <f>Source!I548</f>
        <v>0.51849999999999996</v>
      </c>
      <c r="F627" s="28"/>
      <c r="G627" s="27"/>
      <c r="H627" s="12"/>
      <c r="I627" s="28"/>
      <c r="J627" s="12"/>
      <c r="K627" s="28"/>
      <c r="Q627">
        <f>Source!X548</f>
        <v>222.88</v>
      </c>
      <c r="R627">
        <f>Source!X549</f>
        <v>6356.07</v>
      </c>
      <c r="S627">
        <f>Source!Y548</f>
        <v>150.02000000000001</v>
      </c>
      <c r="T627">
        <f>Source!Y549</f>
        <v>2995.39</v>
      </c>
      <c r="U627">
        <f>ROUND((175/100)*ROUND(Source!R548, 2), 2)</f>
        <v>0.44</v>
      </c>
      <c r="V627">
        <f>ROUND((160/100)*ROUND(Source!R549, 2), 2)</f>
        <v>13.63</v>
      </c>
      <c r="AC627">
        <v>0</v>
      </c>
    </row>
    <row r="628" spans="1:29" x14ac:dyDescent="0.2">
      <c r="C628" s="29" t="str">
        <f>"Объем: "&amp;Source!I548&amp;"=51,85/"&amp;"100"</f>
        <v>Объем: 0,5185=51,85/100</v>
      </c>
    </row>
    <row r="629" spans="1:29" ht="14.25" x14ac:dyDescent="0.2">
      <c r="A629" s="25"/>
      <c r="B629" s="25"/>
      <c r="C629" s="25" t="s">
        <v>1249</v>
      </c>
      <c r="D629" s="26"/>
      <c r="E629" s="12"/>
      <c r="F629" s="28">
        <f>Source!AO548</f>
        <v>359.42</v>
      </c>
      <c r="G629" s="27" t="str">
        <f>Source!DG548</f>
        <v>)*1,15</v>
      </c>
      <c r="H629" s="12">
        <f>Source!AV549</f>
        <v>1</v>
      </c>
      <c r="I629" s="28">
        <f>Source!S548</f>
        <v>214.31</v>
      </c>
      <c r="J629" s="12">
        <f>IF(Source!BA549&lt;&gt; 0, Source!BA549, 1)</f>
        <v>34.090000000000003</v>
      </c>
      <c r="K629" s="28">
        <f>Source!S549</f>
        <v>7305.83</v>
      </c>
    </row>
    <row r="630" spans="1:29" ht="14.25" x14ac:dyDescent="0.2">
      <c r="A630" s="25"/>
      <c r="B630" s="25"/>
      <c r="C630" s="25" t="s">
        <v>1257</v>
      </c>
      <c r="D630" s="26"/>
      <c r="E630" s="12"/>
      <c r="F630" s="28">
        <f>Source!AM548</f>
        <v>2.63</v>
      </c>
      <c r="G630" s="27" t="str">
        <f>Source!DE548</f>
        <v>)*1,25</v>
      </c>
      <c r="H630" s="12">
        <f>Source!AV549</f>
        <v>1</v>
      </c>
      <c r="I630" s="28">
        <f>Source!Q548</f>
        <v>1.7</v>
      </c>
      <c r="J630" s="12">
        <f>IF(Source!BB549&lt;&gt; 0, Source!BB549, 1)</f>
        <v>12.49</v>
      </c>
      <c r="K630" s="28">
        <f>Source!Q549</f>
        <v>21.23</v>
      </c>
    </row>
    <row r="631" spans="1:29" ht="14.25" x14ac:dyDescent="0.2">
      <c r="A631" s="25"/>
      <c r="B631" s="25"/>
      <c r="C631" s="25" t="s">
        <v>1259</v>
      </c>
      <c r="D631" s="26"/>
      <c r="E631" s="12"/>
      <c r="F631" s="28">
        <f>Source!AN548</f>
        <v>0.38</v>
      </c>
      <c r="G631" s="27" t="str">
        <f>Source!DF548</f>
        <v>)*1,25</v>
      </c>
      <c r="H631" s="12">
        <f>Source!AV549</f>
        <v>1</v>
      </c>
      <c r="I631" s="37">
        <f>Source!R548</f>
        <v>0.25</v>
      </c>
      <c r="J631" s="12">
        <f>IF(Source!BS549&lt;&gt; 0, Source!BS549, 1)</f>
        <v>34.090000000000003</v>
      </c>
      <c r="K631" s="37">
        <f>Source!R549</f>
        <v>8.52</v>
      </c>
    </row>
    <row r="632" spans="1:29" ht="14.25" x14ac:dyDescent="0.2">
      <c r="A632" s="25"/>
      <c r="B632" s="25"/>
      <c r="C632" s="25" t="s">
        <v>1258</v>
      </c>
      <c r="D632" s="26"/>
      <c r="E632" s="12"/>
      <c r="F632" s="28">
        <f>Source!AL548</f>
        <v>7.0000000000000007E-2</v>
      </c>
      <c r="G632" s="27" t="str">
        <f>Source!DD548</f>
        <v/>
      </c>
      <c r="H632" s="12">
        <f>Source!AW549</f>
        <v>1</v>
      </c>
      <c r="I632" s="28">
        <f>Source!P548</f>
        <v>0.04</v>
      </c>
      <c r="J632" s="12">
        <f>IF(Source!BC549&lt;&gt; 0, Source!BC549, 1)</f>
        <v>6</v>
      </c>
      <c r="K632" s="28">
        <f>Source!P549</f>
        <v>0.24</v>
      </c>
    </row>
    <row r="633" spans="1:29" ht="28.5" x14ac:dyDescent="0.2">
      <c r="A633" s="25" t="s">
        <v>467</v>
      </c>
      <c r="B633" s="25" t="str">
        <f>Source!F550</f>
        <v>1.3-2-149</v>
      </c>
      <c r="C633" s="25" t="s">
        <v>443</v>
      </c>
      <c r="D633" s="26" t="str">
        <f>Source!H550</f>
        <v>кг</v>
      </c>
      <c r="E633" s="12">
        <f>Source!I550</f>
        <v>3.1110000000000002</v>
      </c>
      <c r="F633" s="28">
        <f>Source!AK550</f>
        <v>16.64</v>
      </c>
      <c r="G633" s="30" t="s">
        <v>3</v>
      </c>
      <c r="H633" s="12">
        <f>Source!AW551</f>
        <v>1</v>
      </c>
      <c r="I633" s="28">
        <f>Source!O550</f>
        <v>51.77</v>
      </c>
      <c r="J633" s="12">
        <f>IF(Source!BC551&lt;&gt; 0, Source!BC551, 1)</f>
        <v>3.8</v>
      </c>
      <c r="K633" s="28">
        <f>Source!O551</f>
        <v>196.73</v>
      </c>
      <c r="Q633">
        <f>Source!X550</f>
        <v>0</v>
      </c>
      <c r="R633">
        <f>Source!X551</f>
        <v>0</v>
      </c>
      <c r="S633">
        <f>Source!Y550</f>
        <v>0</v>
      </c>
      <c r="T633">
        <f>Source!Y551</f>
        <v>0</v>
      </c>
      <c r="U633">
        <f>ROUND((175/100)*ROUND(Source!R550, 2), 2)</f>
        <v>0</v>
      </c>
      <c r="V633">
        <f>ROUND((160/100)*ROUND(Source!R551, 2), 2)</f>
        <v>0</v>
      </c>
      <c r="AC633">
        <v>3</v>
      </c>
    </row>
    <row r="634" spans="1:29" ht="71.25" x14ac:dyDescent="0.2">
      <c r="A634" s="25" t="s">
        <v>469</v>
      </c>
      <c r="B634" s="25" t="str">
        <f>Source!F552</f>
        <v>1.3-2-36</v>
      </c>
      <c r="C634" s="25" t="s">
        <v>470</v>
      </c>
      <c r="D634" s="26" t="str">
        <f>Source!H552</f>
        <v>т</v>
      </c>
      <c r="E634" s="12">
        <f>Source!I552</f>
        <v>2.2296E-2</v>
      </c>
      <c r="F634" s="28">
        <f>Source!AK552</f>
        <v>3374.81</v>
      </c>
      <c r="G634" s="30" t="s">
        <v>3</v>
      </c>
      <c r="H634" s="12">
        <f>Source!AW553</f>
        <v>1</v>
      </c>
      <c r="I634" s="28">
        <f>Source!O552</f>
        <v>75.239999999999995</v>
      </c>
      <c r="J634" s="12">
        <f>IF(Source!BC553&lt;&gt; 0, Source!BC553, 1)</f>
        <v>10.54</v>
      </c>
      <c r="K634" s="28">
        <f>Source!O553</f>
        <v>793.03</v>
      </c>
      <c r="Q634">
        <f>Source!X552</f>
        <v>0</v>
      </c>
      <c r="R634">
        <f>Source!X553</f>
        <v>0</v>
      </c>
      <c r="S634">
        <f>Source!Y552</f>
        <v>0</v>
      </c>
      <c r="T634">
        <f>Source!Y553</f>
        <v>0</v>
      </c>
      <c r="U634">
        <f>ROUND((175/100)*ROUND(Source!R552, 2), 2)</f>
        <v>0</v>
      </c>
      <c r="V634">
        <f>ROUND((160/100)*ROUND(Source!R553, 2), 2)</f>
        <v>0</v>
      </c>
      <c r="AC634">
        <v>3</v>
      </c>
    </row>
    <row r="635" spans="1:29" ht="57" x14ac:dyDescent="0.2">
      <c r="A635" s="25" t="s">
        <v>472</v>
      </c>
      <c r="B635" s="25" t="str">
        <f>Source!F554</f>
        <v>1.1-1-3225</v>
      </c>
      <c r="C635" s="25" t="s">
        <v>452</v>
      </c>
      <c r="D635" s="26" t="str">
        <f>Source!H554</f>
        <v>м2</v>
      </c>
      <c r="E635" s="12">
        <f>Source!I554</f>
        <v>5.2887000000000004</v>
      </c>
      <c r="F635" s="28">
        <f>Source!AK554</f>
        <v>124.69</v>
      </c>
      <c r="G635" s="30" t="s">
        <v>3</v>
      </c>
      <c r="H635" s="12">
        <f>Source!AW555</f>
        <v>1</v>
      </c>
      <c r="I635" s="28">
        <f>Source!O554</f>
        <v>659.45</v>
      </c>
      <c r="J635" s="12">
        <f>IF(Source!BC555&lt;&gt; 0, Source!BC555, 1)</f>
        <v>10.89</v>
      </c>
      <c r="K635" s="28">
        <f>Source!O555</f>
        <v>7181.41</v>
      </c>
      <c r="Q635">
        <f>Source!X554</f>
        <v>0</v>
      </c>
      <c r="R635">
        <f>Source!X555</f>
        <v>0</v>
      </c>
      <c r="S635">
        <f>Source!Y554</f>
        <v>0</v>
      </c>
      <c r="T635">
        <f>Source!Y555</f>
        <v>0</v>
      </c>
      <c r="U635">
        <f>ROUND((175/100)*ROUND(Source!R554, 2), 2)</f>
        <v>0</v>
      </c>
      <c r="V635">
        <f>ROUND((160/100)*ROUND(Source!R555, 2), 2)</f>
        <v>0</v>
      </c>
      <c r="AC635">
        <v>3</v>
      </c>
    </row>
    <row r="636" spans="1:29" ht="14.25" x14ac:dyDescent="0.2">
      <c r="A636" s="25"/>
      <c r="B636" s="25"/>
      <c r="C636" s="25" t="s">
        <v>1250</v>
      </c>
      <c r="D636" s="26" t="s">
        <v>1251</v>
      </c>
      <c r="E636" s="12">
        <f>Source!DN549</f>
        <v>104</v>
      </c>
      <c r="F636" s="28"/>
      <c r="G636" s="27"/>
      <c r="H636" s="12"/>
      <c r="I636" s="28">
        <f>SUM(Q627:Q635)</f>
        <v>222.88</v>
      </c>
      <c r="J636" s="12">
        <f>Source!BZ549</f>
        <v>87</v>
      </c>
      <c r="K636" s="28">
        <f>SUM(R627:R635)</f>
        <v>6356.07</v>
      </c>
    </row>
    <row r="637" spans="1:29" ht="14.25" x14ac:dyDescent="0.2">
      <c r="A637" s="25"/>
      <c r="B637" s="25"/>
      <c r="C637" s="25" t="s">
        <v>1252</v>
      </c>
      <c r="D637" s="26" t="s">
        <v>1251</v>
      </c>
      <c r="E637" s="12">
        <f>Source!DO549</f>
        <v>70</v>
      </c>
      <c r="F637" s="28"/>
      <c r="G637" s="27"/>
      <c r="H637" s="12"/>
      <c r="I637" s="28">
        <f>SUM(S627:S636)</f>
        <v>150.02000000000001</v>
      </c>
      <c r="J637" s="12">
        <f>Source!CA549</f>
        <v>41</v>
      </c>
      <c r="K637" s="28">
        <f>SUM(T627:T636)</f>
        <v>2995.39</v>
      </c>
    </row>
    <row r="638" spans="1:29" ht="14.25" x14ac:dyDescent="0.2">
      <c r="A638" s="25"/>
      <c r="B638" s="25"/>
      <c r="C638" s="25" t="s">
        <v>1260</v>
      </c>
      <c r="D638" s="26" t="s">
        <v>1251</v>
      </c>
      <c r="E638" s="12">
        <f>175</f>
        <v>175</v>
      </c>
      <c r="F638" s="28"/>
      <c r="G638" s="27"/>
      <c r="H638" s="12"/>
      <c r="I638" s="28">
        <f>SUM(U627:U637)</f>
        <v>0.44</v>
      </c>
      <c r="J638" s="12">
        <f>160</f>
        <v>160</v>
      </c>
      <c r="K638" s="28">
        <f>SUM(V627:V637)</f>
        <v>13.63</v>
      </c>
    </row>
    <row r="639" spans="1:29" ht="14.25" x14ac:dyDescent="0.2">
      <c r="A639" s="31"/>
      <c r="B639" s="31"/>
      <c r="C639" s="31" t="s">
        <v>1253</v>
      </c>
      <c r="D639" s="32" t="s">
        <v>1254</v>
      </c>
      <c r="E639" s="33">
        <f>Source!AQ548</f>
        <v>29.18</v>
      </c>
      <c r="F639" s="34"/>
      <c r="G639" s="35" t="str">
        <f>Source!DI548</f>
        <v>)*1,15</v>
      </c>
      <c r="H639" s="33">
        <f>Source!AV549</f>
        <v>1</v>
      </c>
      <c r="I639" s="34">
        <f>Source!U548</f>
        <v>17.399304499999996</v>
      </c>
      <c r="J639" s="33"/>
      <c r="K639" s="34"/>
    </row>
    <row r="640" spans="1:29" ht="15" x14ac:dyDescent="0.25">
      <c r="C640" s="21" t="s">
        <v>1255</v>
      </c>
      <c r="H640" s="47">
        <f>I629+I630+I632+I636+I637+I638+SUM(I633:I635)-SUMIF(AC633:AC635, 5, I633:I635)-SUMIF(AC633:AC635, 6, I633:I635)</f>
        <v>1375.85</v>
      </c>
      <c r="I640" s="47"/>
      <c r="J640" s="47">
        <f>K629+K630+K632+K636+K637+K638+SUM(K633:K635)-SUMIF(AC633:AC635, 5, K633:K635)-SUMIF(AC633:AC635, 6, K633:K635)</f>
        <v>24863.559999999998</v>
      </c>
      <c r="K640" s="47"/>
    </row>
    <row r="641" spans="1:29" ht="15" x14ac:dyDescent="0.25">
      <c r="C641" s="21" t="s">
        <v>1256</v>
      </c>
      <c r="H641" s="44">
        <f>SUMIF(AC633:AC635, 5, I633:I635)+SUMIF(AC633:AC635, 6, I633:I635)</f>
        <v>0</v>
      </c>
      <c r="I641" s="44"/>
      <c r="J641" s="44">
        <f>SUMIF(AC633:AC635, 5, K633:K635)+SUMIF(AC633:AC635, 6, K633:K635)</f>
        <v>0</v>
      </c>
      <c r="K641" s="44"/>
    </row>
    <row r="642" spans="1:29" ht="15" x14ac:dyDescent="0.25">
      <c r="H642" s="44"/>
      <c r="I642" s="44"/>
      <c r="J642" s="44"/>
      <c r="K642" s="44"/>
      <c r="O642" s="36">
        <f>I629+I630+I632+I636+I637+I638+SUM(I633:I635)</f>
        <v>1375.85</v>
      </c>
      <c r="P642" s="36">
        <f>K629+K630+K632+K636+K637+K638+SUM(K633:K635)</f>
        <v>24863.559999999998</v>
      </c>
    </row>
    <row r="645" spans="1:29" ht="15" x14ac:dyDescent="0.25">
      <c r="A645" s="46" t="str">
        <f>CONCATENATE("Итого по разделу: ",IF(Source!G557&lt;&gt;"Новый раздел", Source!G557, ""))</f>
        <v>Итого по разделу: Монтаж полов</v>
      </c>
      <c r="B645" s="46"/>
      <c r="C645" s="46"/>
      <c r="D645" s="46"/>
      <c r="E645" s="46"/>
      <c r="F645" s="46"/>
      <c r="G645" s="46"/>
      <c r="H645" s="44">
        <f>SUM(O476:O644)</f>
        <v>59137.88</v>
      </c>
      <c r="I645" s="45"/>
      <c r="J645" s="44">
        <f>SUM(P476:P644)</f>
        <v>596191.69999999995</v>
      </c>
      <c r="K645" s="45"/>
    </row>
    <row r="646" spans="1:29" hidden="1" x14ac:dyDescent="0.2">
      <c r="A646" t="s">
        <v>1247</v>
      </c>
      <c r="I646">
        <f>SUM(W476:W645)</f>
        <v>0</v>
      </c>
      <c r="J646">
        <f>SUM(X476:X645)</f>
        <v>0</v>
      </c>
    </row>
    <row r="647" spans="1:29" hidden="1" x14ac:dyDescent="0.2">
      <c r="A647" t="s">
        <v>1248</v>
      </c>
      <c r="I647">
        <f>SUM(Y476:Y646)</f>
        <v>0</v>
      </c>
      <c r="J647">
        <f>SUM(Z476:Z646)</f>
        <v>0</v>
      </c>
    </row>
    <row r="649" spans="1:29" ht="16.5" x14ac:dyDescent="0.25">
      <c r="A649" s="48" t="str">
        <f>CONCATENATE("Раздел: ",IF(Source!G587&lt;&gt;"Новый раздел", Source!G587, ""))</f>
        <v>Раздел: Стены</v>
      </c>
      <c r="B649" s="48"/>
      <c r="C649" s="48"/>
      <c r="D649" s="48"/>
      <c r="E649" s="48"/>
      <c r="F649" s="48"/>
      <c r="G649" s="48"/>
      <c r="H649" s="48"/>
      <c r="I649" s="48"/>
      <c r="J649" s="48"/>
      <c r="K649" s="48"/>
    </row>
    <row r="650" spans="1:29" ht="71.25" x14ac:dyDescent="0.2">
      <c r="A650" s="25">
        <v>42</v>
      </c>
      <c r="B650" s="25" t="str">
        <f>Source!F591</f>
        <v>6.62-40-2</v>
      </c>
      <c r="C650" s="25" t="s">
        <v>477</v>
      </c>
      <c r="D650" s="26" t="str">
        <f>Source!H591</f>
        <v>100 м2</v>
      </c>
      <c r="E650" s="12">
        <f>Source!I591</f>
        <v>1.1000000000000001</v>
      </c>
      <c r="F650" s="28"/>
      <c r="G650" s="27"/>
      <c r="H650" s="12"/>
      <c r="I650" s="28"/>
      <c r="J650" s="12"/>
      <c r="K650" s="28"/>
      <c r="Q650">
        <f>Source!X591</f>
        <v>191.57</v>
      </c>
      <c r="R650">
        <f>Source!X592</f>
        <v>5420.41</v>
      </c>
      <c r="S650">
        <f>Source!Y591</f>
        <v>122.6</v>
      </c>
      <c r="T650">
        <f>Source!Y592</f>
        <v>2677.55</v>
      </c>
      <c r="U650">
        <f>ROUND((175/100)*ROUND(Source!R591, 2), 2)</f>
        <v>0.96</v>
      </c>
      <c r="V650">
        <f>ROUND((160/100)*ROUND(Source!R592, 2), 2)</f>
        <v>30</v>
      </c>
      <c r="AC650">
        <v>0</v>
      </c>
    </row>
    <row r="651" spans="1:29" x14ac:dyDescent="0.2">
      <c r="C651" s="29" t="str">
        <f>"Объем: "&amp;Source!I591&amp;"=110/"&amp;"100"</f>
        <v>Объем: 1,1=110/100</v>
      </c>
    </row>
    <row r="652" spans="1:29" ht="14.25" x14ac:dyDescent="0.2">
      <c r="A652" s="25"/>
      <c r="B652" s="25"/>
      <c r="C652" s="25" t="s">
        <v>1249</v>
      </c>
      <c r="D652" s="26"/>
      <c r="E652" s="12"/>
      <c r="F652" s="28">
        <f>Source!AO591</f>
        <v>174.15</v>
      </c>
      <c r="G652" s="27" t="str">
        <f>Source!DG591</f>
        <v/>
      </c>
      <c r="H652" s="12">
        <f>Source!AV592</f>
        <v>1</v>
      </c>
      <c r="I652" s="28">
        <f>Source!S591</f>
        <v>191.57</v>
      </c>
      <c r="J652" s="12">
        <f>IF(Source!BA592&lt;&gt; 0, Source!BA592, 1)</f>
        <v>34.090000000000003</v>
      </c>
      <c r="K652" s="28">
        <f>Source!S592</f>
        <v>6530.62</v>
      </c>
    </row>
    <row r="653" spans="1:29" ht="14.25" x14ac:dyDescent="0.2">
      <c r="A653" s="25"/>
      <c r="B653" s="25"/>
      <c r="C653" s="25" t="s">
        <v>1257</v>
      </c>
      <c r="D653" s="26"/>
      <c r="E653" s="12"/>
      <c r="F653" s="28">
        <f>Source!AM591</f>
        <v>3.32</v>
      </c>
      <c r="G653" s="27" t="str">
        <f>Source!DE591</f>
        <v/>
      </c>
      <c r="H653" s="12">
        <f>Source!AV592</f>
        <v>1</v>
      </c>
      <c r="I653" s="28">
        <f>Source!Q591</f>
        <v>3.65</v>
      </c>
      <c r="J653" s="12">
        <f>IF(Source!BB592&lt;&gt; 0, Source!BB592, 1)</f>
        <v>12.73</v>
      </c>
      <c r="K653" s="28">
        <f>Source!Q592</f>
        <v>46.46</v>
      </c>
    </row>
    <row r="654" spans="1:29" ht="14.25" x14ac:dyDescent="0.2">
      <c r="A654" s="25"/>
      <c r="B654" s="25"/>
      <c r="C654" s="25" t="s">
        <v>1259</v>
      </c>
      <c r="D654" s="26"/>
      <c r="E654" s="12"/>
      <c r="F654" s="28">
        <f>Source!AN591</f>
        <v>0.5</v>
      </c>
      <c r="G654" s="27" t="str">
        <f>Source!DF591</f>
        <v/>
      </c>
      <c r="H654" s="12">
        <f>Source!AV592</f>
        <v>1</v>
      </c>
      <c r="I654" s="37">
        <f>Source!R591</f>
        <v>0.55000000000000004</v>
      </c>
      <c r="J654" s="12">
        <f>IF(Source!BS592&lt;&gt; 0, Source!BS592, 1)</f>
        <v>34.090000000000003</v>
      </c>
      <c r="K654" s="37">
        <f>Source!R592</f>
        <v>18.75</v>
      </c>
    </row>
    <row r="655" spans="1:29" ht="14.25" x14ac:dyDescent="0.2">
      <c r="A655" s="25"/>
      <c r="B655" s="25"/>
      <c r="C655" s="25" t="s">
        <v>1258</v>
      </c>
      <c r="D655" s="26"/>
      <c r="E655" s="12"/>
      <c r="F655" s="28">
        <f>Source!AL591</f>
        <v>7.0000000000000007E-2</v>
      </c>
      <c r="G655" s="27" t="str">
        <f>Source!DD591</f>
        <v/>
      </c>
      <c r="H655" s="12">
        <f>Source!AW592</f>
        <v>1</v>
      </c>
      <c r="I655" s="28">
        <f>Source!P591</f>
        <v>0.08</v>
      </c>
      <c r="J655" s="12">
        <f>IF(Source!BC592&lt;&gt; 0, Source!BC592, 1)</f>
        <v>6</v>
      </c>
      <c r="K655" s="28">
        <f>Source!P592</f>
        <v>0.48</v>
      </c>
    </row>
    <row r="656" spans="1:29" ht="71.25" x14ac:dyDescent="0.2">
      <c r="A656" s="25" t="s">
        <v>479</v>
      </c>
      <c r="B656" s="25" t="str">
        <f>Source!F593</f>
        <v>1.1-1-2850</v>
      </c>
      <c r="C656" s="25" t="s">
        <v>481</v>
      </c>
      <c r="D656" s="26" t="str">
        <f>Source!H593</f>
        <v>кг</v>
      </c>
      <c r="E656" s="12">
        <f>Source!I593</f>
        <v>33.99</v>
      </c>
      <c r="F656" s="28">
        <f>Source!AK593</f>
        <v>58.51</v>
      </c>
      <c r="G656" s="30" t="s">
        <v>3</v>
      </c>
      <c r="H656" s="12">
        <f>Source!AW594</f>
        <v>1</v>
      </c>
      <c r="I656" s="28">
        <f>Source!O593</f>
        <v>1988.75</v>
      </c>
      <c r="J656" s="12">
        <f>IF(Source!BC594&lt;&gt; 0, Source!BC594, 1)</f>
        <v>6.42</v>
      </c>
      <c r="K656" s="28">
        <f>Source!O594</f>
        <v>12767.78</v>
      </c>
      <c r="Q656">
        <f>Source!X593</f>
        <v>0</v>
      </c>
      <c r="R656">
        <f>Source!X594</f>
        <v>0</v>
      </c>
      <c r="S656">
        <f>Source!Y593</f>
        <v>0</v>
      </c>
      <c r="T656">
        <f>Source!Y594</f>
        <v>0</v>
      </c>
      <c r="U656">
        <f>ROUND((175/100)*ROUND(Source!R593, 2), 2)</f>
        <v>0</v>
      </c>
      <c r="V656">
        <f>ROUND((160/100)*ROUND(Source!R594, 2), 2)</f>
        <v>0</v>
      </c>
      <c r="AC656">
        <v>3</v>
      </c>
    </row>
    <row r="657" spans="1:29" ht="14.25" x14ac:dyDescent="0.2">
      <c r="A657" s="25"/>
      <c r="B657" s="25"/>
      <c r="C657" s="25" t="s">
        <v>1250</v>
      </c>
      <c r="D657" s="26" t="s">
        <v>1251</v>
      </c>
      <c r="E657" s="12">
        <f>Source!DN592</f>
        <v>100</v>
      </c>
      <c r="F657" s="28"/>
      <c r="G657" s="27"/>
      <c r="H657" s="12"/>
      <c r="I657" s="28">
        <f>SUM(Q650:Q656)</f>
        <v>191.57</v>
      </c>
      <c r="J657" s="12">
        <f>Source!BZ592</f>
        <v>83</v>
      </c>
      <c r="K657" s="28">
        <f>SUM(R650:R656)</f>
        <v>5420.41</v>
      </c>
    </row>
    <row r="658" spans="1:29" ht="14.25" x14ac:dyDescent="0.2">
      <c r="A658" s="25"/>
      <c r="B658" s="25"/>
      <c r="C658" s="25" t="s">
        <v>1252</v>
      </c>
      <c r="D658" s="26" t="s">
        <v>1251</v>
      </c>
      <c r="E658" s="12">
        <f>Source!DO592</f>
        <v>64</v>
      </c>
      <c r="F658" s="28"/>
      <c r="G658" s="27"/>
      <c r="H658" s="12"/>
      <c r="I658" s="28">
        <f>SUM(S650:S657)</f>
        <v>122.6</v>
      </c>
      <c r="J658" s="12">
        <f>Source!CA592</f>
        <v>41</v>
      </c>
      <c r="K658" s="28">
        <f>SUM(T650:T657)</f>
        <v>2677.55</v>
      </c>
    </row>
    <row r="659" spans="1:29" ht="14.25" x14ac:dyDescent="0.2">
      <c r="A659" s="25"/>
      <c r="B659" s="25"/>
      <c r="C659" s="25" t="s">
        <v>1260</v>
      </c>
      <c r="D659" s="26" t="s">
        <v>1251</v>
      </c>
      <c r="E659" s="12">
        <f>175</f>
        <v>175</v>
      </c>
      <c r="F659" s="28"/>
      <c r="G659" s="27"/>
      <c r="H659" s="12"/>
      <c r="I659" s="28">
        <f>SUM(U650:U658)</f>
        <v>0.96</v>
      </c>
      <c r="J659" s="12">
        <f>160</f>
        <v>160</v>
      </c>
      <c r="K659" s="28">
        <f>SUM(V650:V658)</f>
        <v>30</v>
      </c>
    </row>
    <row r="660" spans="1:29" ht="14.25" x14ac:dyDescent="0.2">
      <c r="A660" s="31"/>
      <c r="B660" s="31"/>
      <c r="C660" s="31" t="s">
        <v>1253</v>
      </c>
      <c r="D660" s="32" t="s">
        <v>1254</v>
      </c>
      <c r="E660" s="33">
        <f>Source!AQ591</f>
        <v>13.91</v>
      </c>
      <c r="F660" s="34"/>
      <c r="G660" s="35" t="str">
        <f>Source!DI591</f>
        <v/>
      </c>
      <c r="H660" s="33">
        <f>Source!AV592</f>
        <v>1</v>
      </c>
      <c r="I660" s="34">
        <f>Source!U591</f>
        <v>15.301000000000002</v>
      </c>
      <c r="J660" s="33"/>
      <c r="K660" s="34"/>
    </row>
    <row r="661" spans="1:29" ht="15" x14ac:dyDescent="0.25">
      <c r="C661" s="21" t="s">
        <v>1255</v>
      </c>
      <c r="H661" s="47">
        <f>I652+I653+I655+I657+I658+I659+SUM(I656:I656)-SUMIF(AC656:AC656, 5, I656:I656)-SUMIF(AC656:AC656, 6, I656:I656)</f>
        <v>2499.1799999999998</v>
      </c>
      <c r="I661" s="47"/>
      <c r="J661" s="47">
        <f>K652+K653+K655+K657+K658+K659+SUM(K656:K656)-SUMIF(AC656:AC656, 5, K656:K656)-SUMIF(AC656:AC656, 6, K656:K656)</f>
        <v>27473.300000000003</v>
      </c>
      <c r="K661" s="47"/>
    </row>
    <row r="662" spans="1:29" ht="15" x14ac:dyDescent="0.25">
      <c r="C662" s="21" t="s">
        <v>1256</v>
      </c>
      <c r="H662" s="44">
        <f>SUMIF(AC656:AC656, 5, I656:I656)+SUMIF(AC656:AC656, 6, I656:I656)</f>
        <v>0</v>
      </c>
      <c r="I662" s="44"/>
      <c r="J662" s="44">
        <f>SUMIF(AC656:AC656, 5, K656:K656)+SUMIF(AC656:AC656, 6, K656:K656)</f>
        <v>0</v>
      </c>
      <c r="K662" s="44"/>
    </row>
    <row r="663" spans="1:29" ht="15" x14ac:dyDescent="0.25">
      <c r="H663" s="44"/>
      <c r="I663" s="44"/>
      <c r="J663" s="44"/>
      <c r="K663" s="44"/>
      <c r="O663" s="36">
        <f>I652+I653+I655+I657+I658+I659+SUM(I656:I656)</f>
        <v>2499.1799999999998</v>
      </c>
      <c r="P663" s="36">
        <f>K652+K653+K655+K657+K658+K659+SUM(K656:K656)</f>
        <v>27473.300000000003</v>
      </c>
    </row>
    <row r="665" spans="1:29" ht="42.75" x14ac:dyDescent="0.2">
      <c r="A665" s="25">
        <v>43</v>
      </c>
      <c r="B665" s="25" t="str">
        <f>Source!F595</f>
        <v>3.15-165-1</v>
      </c>
      <c r="C665" s="25" t="s">
        <v>485</v>
      </c>
      <c r="D665" s="26" t="str">
        <f>Source!H595</f>
        <v>100 м2</v>
      </c>
      <c r="E665" s="12">
        <f>Source!I595</f>
        <v>1.1000000000000001</v>
      </c>
      <c r="F665" s="28"/>
      <c r="G665" s="27"/>
      <c r="H665" s="12"/>
      <c r="I665" s="28"/>
      <c r="J665" s="12"/>
      <c r="K665" s="28"/>
      <c r="Q665">
        <f>Source!X595</f>
        <v>65.75</v>
      </c>
      <c r="R665">
        <f>Source!X596</f>
        <v>1860.38</v>
      </c>
      <c r="S665">
        <f>Source!Y595</f>
        <v>42.08</v>
      </c>
      <c r="T665">
        <f>Source!Y596</f>
        <v>918.98</v>
      </c>
      <c r="U665">
        <f>ROUND((175/100)*ROUND(Source!R595, 2), 2)</f>
        <v>0.32</v>
      </c>
      <c r="V665">
        <f>ROUND((160/100)*ROUND(Source!R596, 2), 2)</f>
        <v>9.82</v>
      </c>
      <c r="AC665">
        <v>0</v>
      </c>
    </row>
    <row r="666" spans="1:29" x14ac:dyDescent="0.2">
      <c r="C666" s="29" t="str">
        <f>"Объем: "&amp;Source!I595&amp;"=110/"&amp;"100"</f>
        <v>Объем: 1,1=110/100</v>
      </c>
    </row>
    <row r="667" spans="1:29" ht="14.25" x14ac:dyDescent="0.2">
      <c r="A667" s="25"/>
      <c r="B667" s="25"/>
      <c r="C667" s="25" t="s">
        <v>1249</v>
      </c>
      <c r="D667" s="26"/>
      <c r="E667" s="12"/>
      <c r="F667" s="28">
        <f>Source!AO595</f>
        <v>51.98</v>
      </c>
      <c r="G667" s="27" t="str">
        <f>Source!DG595</f>
        <v>)*1,15</v>
      </c>
      <c r="H667" s="12">
        <f>Source!AV596</f>
        <v>1</v>
      </c>
      <c r="I667" s="28">
        <f>Source!S595</f>
        <v>65.75</v>
      </c>
      <c r="J667" s="12">
        <f>IF(Source!BA596&lt;&gt; 0, Source!BA596, 1)</f>
        <v>34.090000000000003</v>
      </c>
      <c r="K667" s="28">
        <f>Source!S596</f>
        <v>2241.42</v>
      </c>
    </row>
    <row r="668" spans="1:29" ht="14.25" x14ac:dyDescent="0.2">
      <c r="A668" s="25"/>
      <c r="B668" s="25"/>
      <c r="C668" s="25" t="s">
        <v>1257</v>
      </c>
      <c r="D668" s="26"/>
      <c r="E668" s="12"/>
      <c r="F668" s="28">
        <f>Source!AM595</f>
        <v>0.84</v>
      </c>
      <c r="G668" s="27" t="str">
        <f>Source!DE595</f>
        <v>)*1,25</v>
      </c>
      <c r="H668" s="12">
        <f>Source!AV596</f>
        <v>1</v>
      </c>
      <c r="I668" s="28">
        <f>Source!Q595</f>
        <v>1.1599999999999999</v>
      </c>
      <c r="J668" s="12">
        <f>IF(Source!BB596&lt;&gt; 0, Source!BB596, 1)</f>
        <v>12.64</v>
      </c>
      <c r="K668" s="28">
        <f>Source!Q596</f>
        <v>14.66</v>
      </c>
    </row>
    <row r="669" spans="1:29" ht="14.25" x14ac:dyDescent="0.2">
      <c r="A669" s="25"/>
      <c r="B669" s="25"/>
      <c r="C669" s="25" t="s">
        <v>1259</v>
      </c>
      <c r="D669" s="26"/>
      <c r="E669" s="12"/>
      <c r="F669" s="28">
        <f>Source!AN595</f>
        <v>0.13</v>
      </c>
      <c r="G669" s="27" t="str">
        <f>Source!DF595</f>
        <v>)*1,25</v>
      </c>
      <c r="H669" s="12">
        <f>Source!AV596</f>
        <v>1</v>
      </c>
      <c r="I669" s="37">
        <f>Source!R595</f>
        <v>0.18</v>
      </c>
      <c r="J669" s="12">
        <f>IF(Source!BS596&lt;&gt; 0, Source!BS596, 1)</f>
        <v>34.090000000000003</v>
      </c>
      <c r="K669" s="37">
        <f>Source!R596</f>
        <v>6.14</v>
      </c>
    </row>
    <row r="670" spans="1:29" ht="57" x14ac:dyDescent="0.2">
      <c r="A670" s="25" t="s">
        <v>489</v>
      </c>
      <c r="B670" s="25" t="str">
        <f>Source!F597</f>
        <v>1.1-1-3552</v>
      </c>
      <c r="C670" s="25" t="s">
        <v>491</v>
      </c>
      <c r="D670" s="26" t="str">
        <f>Source!H597</f>
        <v>л</v>
      </c>
      <c r="E670" s="12">
        <f>Source!I597</f>
        <v>11.33</v>
      </c>
      <c r="F670" s="28">
        <f>Source!AK597</f>
        <v>40.17</v>
      </c>
      <c r="G670" s="30" t="s">
        <v>3</v>
      </c>
      <c r="H670" s="12">
        <f>Source!AW598</f>
        <v>1</v>
      </c>
      <c r="I670" s="28">
        <f>Source!O597</f>
        <v>455.13</v>
      </c>
      <c r="J670" s="12">
        <f>IF(Source!BC598&lt;&gt; 0, Source!BC598, 1)</f>
        <v>2.82</v>
      </c>
      <c r="K670" s="28">
        <f>Source!O598</f>
        <v>1283.47</v>
      </c>
      <c r="Q670">
        <f>Source!X597</f>
        <v>0</v>
      </c>
      <c r="R670">
        <f>Source!X598</f>
        <v>0</v>
      </c>
      <c r="S670">
        <f>Source!Y597</f>
        <v>0</v>
      </c>
      <c r="T670">
        <f>Source!Y598</f>
        <v>0</v>
      </c>
      <c r="U670">
        <f>ROUND((175/100)*ROUND(Source!R597, 2), 2)</f>
        <v>0</v>
      </c>
      <c r="V670">
        <f>ROUND((160/100)*ROUND(Source!R598, 2), 2)</f>
        <v>0</v>
      </c>
      <c r="AC670">
        <v>3</v>
      </c>
    </row>
    <row r="671" spans="1:29" ht="14.25" x14ac:dyDescent="0.2">
      <c r="A671" s="25"/>
      <c r="B671" s="25"/>
      <c r="C671" s="25" t="s">
        <v>1250</v>
      </c>
      <c r="D671" s="26" t="s">
        <v>1251</v>
      </c>
      <c r="E671" s="12">
        <f>Source!DN596</f>
        <v>100</v>
      </c>
      <c r="F671" s="28"/>
      <c r="G671" s="27"/>
      <c r="H671" s="12"/>
      <c r="I671" s="28">
        <f>SUM(Q665:Q670)</f>
        <v>65.75</v>
      </c>
      <c r="J671" s="12">
        <f>Source!BZ596</f>
        <v>83</v>
      </c>
      <c r="K671" s="28">
        <f>SUM(R665:R670)</f>
        <v>1860.38</v>
      </c>
    </row>
    <row r="672" spans="1:29" ht="14.25" x14ac:dyDescent="0.2">
      <c r="A672" s="25"/>
      <c r="B672" s="25"/>
      <c r="C672" s="25" t="s">
        <v>1252</v>
      </c>
      <c r="D672" s="26" t="s">
        <v>1251</v>
      </c>
      <c r="E672" s="12">
        <f>Source!DO596</f>
        <v>64</v>
      </c>
      <c r="F672" s="28"/>
      <c r="G672" s="27"/>
      <c r="H672" s="12"/>
      <c r="I672" s="28">
        <f>SUM(S665:S671)</f>
        <v>42.08</v>
      </c>
      <c r="J672" s="12">
        <f>Source!CA596</f>
        <v>41</v>
      </c>
      <c r="K672" s="28">
        <f>SUM(T665:T671)</f>
        <v>918.98</v>
      </c>
    </row>
    <row r="673" spans="1:29" ht="14.25" x14ac:dyDescent="0.2">
      <c r="A673" s="25"/>
      <c r="B673" s="25"/>
      <c r="C673" s="25" t="s">
        <v>1260</v>
      </c>
      <c r="D673" s="26" t="s">
        <v>1251</v>
      </c>
      <c r="E673" s="12">
        <f>175</f>
        <v>175</v>
      </c>
      <c r="F673" s="28"/>
      <c r="G673" s="27"/>
      <c r="H673" s="12"/>
      <c r="I673" s="28">
        <f>SUM(U665:U672)</f>
        <v>0.32</v>
      </c>
      <c r="J673" s="12">
        <f>160</f>
        <v>160</v>
      </c>
      <c r="K673" s="28">
        <f>SUM(V665:V672)</f>
        <v>9.82</v>
      </c>
    </row>
    <row r="674" spans="1:29" ht="14.25" x14ac:dyDescent="0.2">
      <c r="A674" s="31"/>
      <c r="B674" s="31"/>
      <c r="C674" s="31" t="s">
        <v>1253</v>
      </c>
      <c r="D674" s="32" t="s">
        <v>1254</v>
      </c>
      <c r="E674" s="33">
        <f>Source!AQ595</f>
        <v>4.6500000000000004</v>
      </c>
      <c r="F674" s="34"/>
      <c r="G674" s="35" t="str">
        <f>Source!DI595</f>
        <v>)*1,15</v>
      </c>
      <c r="H674" s="33">
        <f>Source!AV596</f>
        <v>1</v>
      </c>
      <c r="I674" s="34">
        <f>Source!U595</f>
        <v>5.8822500000000009</v>
      </c>
      <c r="J674" s="33"/>
      <c r="K674" s="34"/>
    </row>
    <row r="675" spans="1:29" ht="15" x14ac:dyDescent="0.25">
      <c r="C675" s="21" t="s">
        <v>1255</v>
      </c>
      <c r="H675" s="47">
        <f>I667+I668+I671+I672+I673+SUM(I670:I670)-SUMIF(AC670:AC670, 5, I670:I670)-SUMIF(AC670:AC670, 6, I670:I670)</f>
        <v>630.19000000000005</v>
      </c>
      <c r="I675" s="47"/>
      <c r="J675" s="47">
        <f>K667+K668+K671+K672+K673+SUM(K670:K670)-SUMIF(AC670:AC670, 5, K670:K670)-SUMIF(AC670:AC670, 6, K670:K670)</f>
        <v>6328.7300000000005</v>
      </c>
      <c r="K675" s="47"/>
    </row>
    <row r="676" spans="1:29" ht="15" x14ac:dyDescent="0.25">
      <c r="C676" s="21" t="s">
        <v>1256</v>
      </c>
      <c r="H676" s="44">
        <f>SUMIF(AC670:AC670, 5, I670:I670)+SUMIF(AC670:AC670, 6, I670:I670)</f>
        <v>0</v>
      </c>
      <c r="I676" s="44"/>
      <c r="J676" s="44">
        <f>SUMIF(AC670:AC670, 5, K670:K670)+SUMIF(AC670:AC670, 6, K670:K670)</f>
        <v>0</v>
      </c>
      <c r="K676" s="44"/>
    </row>
    <row r="677" spans="1:29" ht="15" x14ac:dyDescent="0.25">
      <c r="H677" s="44"/>
      <c r="I677" s="44"/>
      <c r="J677" s="44"/>
      <c r="K677" s="44"/>
      <c r="O677" s="36">
        <f>I667+I668+I671+I672+I673+SUM(I670:I670)</f>
        <v>630.19000000000005</v>
      </c>
      <c r="P677" s="36">
        <f>K667+K668+K671+K672+K673+SUM(K670:K670)</f>
        <v>6328.7300000000005</v>
      </c>
    </row>
    <row r="679" spans="1:29" ht="85.5" x14ac:dyDescent="0.2">
      <c r="A679" s="25">
        <v>44</v>
      </c>
      <c r="B679" s="25" t="str">
        <f>Source!F599</f>
        <v>3.15-64-1</v>
      </c>
      <c r="C679" s="25" t="s">
        <v>287</v>
      </c>
      <c r="D679" s="26" t="str">
        <f>Source!H599</f>
        <v>100 м2 оштукатуриваемой поверхности</v>
      </c>
      <c r="E679" s="12">
        <f>Source!I599</f>
        <v>1.1000000000000001</v>
      </c>
      <c r="F679" s="28"/>
      <c r="G679" s="27"/>
      <c r="H679" s="12"/>
      <c r="I679" s="28"/>
      <c r="J679" s="12"/>
      <c r="K679" s="28"/>
      <c r="Q679">
        <f>Source!X599</f>
        <v>1748.61</v>
      </c>
      <c r="R679">
        <f>Source!X600</f>
        <v>49476.39</v>
      </c>
      <c r="S679">
        <f>Source!Y599</f>
        <v>1119.1099999999999</v>
      </c>
      <c r="T679">
        <f>Source!Y600</f>
        <v>24440.15</v>
      </c>
      <c r="U679">
        <f>ROUND((175/100)*ROUND(Source!R599, 2), 2)</f>
        <v>50.54</v>
      </c>
      <c r="V679">
        <f>ROUND((160/100)*ROUND(Source!R600, 2), 2)</f>
        <v>1575.23</v>
      </c>
      <c r="AC679">
        <v>0</v>
      </c>
    </row>
    <row r="680" spans="1:29" x14ac:dyDescent="0.2">
      <c r="C680" s="29" t="str">
        <f>"Объем: "&amp;Source!I599&amp;"=110/"&amp;"100"</f>
        <v>Объем: 1,1=110/100</v>
      </c>
    </row>
    <row r="681" spans="1:29" ht="14.25" x14ac:dyDescent="0.2">
      <c r="A681" s="25"/>
      <c r="B681" s="25"/>
      <c r="C681" s="25" t="s">
        <v>1249</v>
      </c>
      <c r="D681" s="26"/>
      <c r="E681" s="12"/>
      <c r="F681" s="28">
        <f>Source!AO599</f>
        <v>1382.3</v>
      </c>
      <c r="G681" s="27" t="str">
        <f>Source!DG599</f>
        <v>)*1,15</v>
      </c>
      <c r="H681" s="12">
        <f>Source!AV600</f>
        <v>1</v>
      </c>
      <c r="I681" s="28">
        <f>Source!S599</f>
        <v>1748.61</v>
      </c>
      <c r="J681" s="12">
        <f>IF(Source!BA600&lt;&gt; 0, Source!BA600, 1)</f>
        <v>34.090000000000003</v>
      </c>
      <c r="K681" s="28">
        <f>Source!S600</f>
        <v>59610.11</v>
      </c>
    </row>
    <row r="682" spans="1:29" ht="14.25" x14ac:dyDescent="0.2">
      <c r="A682" s="25"/>
      <c r="B682" s="25"/>
      <c r="C682" s="25" t="s">
        <v>1257</v>
      </c>
      <c r="D682" s="26"/>
      <c r="E682" s="12"/>
      <c r="F682" s="28">
        <f>Source!AM599</f>
        <v>109.94</v>
      </c>
      <c r="G682" s="27" t="str">
        <f>Source!DE599</f>
        <v>)*1,25</v>
      </c>
      <c r="H682" s="12">
        <f>Source!AV600</f>
        <v>1</v>
      </c>
      <c r="I682" s="28">
        <f>Source!Q599</f>
        <v>151.16999999999999</v>
      </c>
      <c r="J682" s="12">
        <f>IF(Source!BB600&lt;&gt; 0, Source!BB600, 1)</f>
        <v>14.01</v>
      </c>
      <c r="K682" s="28">
        <f>Source!Q600</f>
        <v>2117.89</v>
      </c>
    </row>
    <row r="683" spans="1:29" ht="14.25" x14ac:dyDescent="0.2">
      <c r="A683" s="25"/>
      <c r="B683" s="25"/>
      <c r="C683" s="25" t="s">
        <v>1259</v>
      </c>
      <c r="D683" s="26"/>
      <c r="E683" s="12"/>
      <c r="F683" s="28">
        <f>Source!AN599</f>
        <v>21</v>
      </c>
      <c r="G683" s="27" t="str">
        <f>Source!DF599</f>
        <v>)*1,25</v>
      </c>
      <c r="H683" s="12">
        <f>Source!AV600</f>
        <v>1</v>
      </c>
      <c r="I683" s="37">
        <f>Source!R599</f>
        <v>28.88</v>
      </c>
      <c r="J683" s="12">
        <f>IF(Source!BS600&lt;&gt; 0, Source!BS600, 1)</f>
        <v>34.090000000000003</v>
      </c>
      <c r="K683" s="37">
        <f>Source!R600</f>
        <v>984.52</v>
      </c>
    </row>
    <row r="684" spans="1:29" ht="14.25" x14ac:dyDescent="0.2">
      <c r="A684" s="25"/>
      <c r="B684" s="25"/>
      <c r="C684" s="25" t="s">
        <v>1258</v>
      </c>
      <c r="D684" s="26"/>
      <c r="E684" s="12"/>
      <c r="F684" s="28">
        <f>Source!AL599</f>
        <v>1310.07</v>
      </c>
      <c r="G684" s="27" t="str">
        <f>Source!DD599</f>
        <v/>
      </c>
      <c r="H684" s="12">
        <f>Source!AW600</f>
        <v>1</v>
      </c>
      <c r="I684" s="28">
        <f>Source!P599</f>
        <v>1441.08</v>
      </c>
      <c r="J684" s="12">
        <f>IF(Source!BC600&lt;&gt; 0, Source!BC600, 1)</f>
        <v>3.91</v>
      </c>
      <c r="K684" s="28">
        <f>Source!P600</f>
        <v>5634.62</v>
      </c>
    </row>
    <row r="685" spans="1:29" ht="14.25" x14ac:dyDescent="0.2">
      <c r="A685" s="25" t="s">
        <v>495</v>
      </c>
      <c r="B685" s="25" t="str">
        <f>Source!F601</f>
        <v>1.1-1-118</v>
      </c>
      <c r="C685" s="25" t="s">
        <v>294</v>
      </c>
      <c r="D685" s="26" t="str">
        <f>Source!H601</f>
        <v>м3</v>
      </c>
      <c r="E685" s="12">
        <f>Source!I601</f>
        <v>0.211508</v>
      </c>
      <c r="F685" s="28">
        <f>Source!AK601</f>
        <v>7.07</v>
      </c>
      <c r="G685" s="30" t="s">
        <v>3</v>
      </c>
      <c r="H685" s="12">
        <f>Source!AW602</f>
        <v>1</v>
      </c>
      <c r="I685" s="28">
        <f>Source!O601</f>
        <v>1.5</v>
      </c>
      <c r="J685" s="12">
        <f>IF(Source!BC602&lt;&gt; 0, Source!BC602, 1)</f>
        <v>6</v>
      </c>
      <c r="K685" s="28">
        <f>Source!O602</f>
        <v>9</v>
      </c>
      <c r="Q685">
        <f>Source!X601</f>
        <v>0</v>
      </c>
      <c r="R685">
        <f>Source!X602</f>
        <v>0</v>
      </c>
      <c r="S685">
        <f>Source!Y601</f>
        <v>0</v>
      </c>
      <c r="T685">
        <f>Source!Y602</f>
        <v>0</v>
      </c>
      <c r="U685">
        <f>ROUND((175/100)*ROUND(Source!R601, 2), 2)</f>
        <v>0</v>
      </c>
      <c r="V685">
        <f>ROUND((160/100)*ROUND(Source!R602, 2), 2)</f>
        <v>0</v>
      </c>
      <c r="AC685">
        <v>3</v>
      </c>
    </row>
    <row r="686" spans="1:29" ht="114" x14ac:dyDescent="0.2">
      <c r="A686" s="25" t="s">
        <v>496</v>
      </c>
      <c r="B686" s="25" t="str">
        <f>Source!F603</f>
        <v>1.3-2-27</v>
      </c>
      <c r="C686" s="25" t="s">
        <v>498</v>
      </c>
      <c r="D686" s="26" t="str">
        <f>Source!H603</f>
        <v>т</v>
      </c>
      <c r="E686" s="12">
        <f>Source!I603</f>
        <v>1.1457599999999999</v>
      </c>
      <c r="F686" s="28">
        <f>Source!AK603</f>
        <v>1925.29</v>
      </c>
      <c r="G686" s="30" t="s">
        <v>3</v>
      </c>
      <c r="H686" s="12">
        <f>Source!AW604</f>
        <v>1</v>
      </c>
      <c r="I686" s="28">
        <f>Source!O603</f>
        <v>2205.92</v>
      </c>
      <c r="J686" s="12">
        <f>IF(Source!BC604&lt;&gt; 0, Source!BC604, 1)</f>
        <v>4.57</v>
      </c>
      <c r="K686" s="28">
        <f>Source!O604</f>
        <v>10081.049999999999</v>
      </c>
      <c r="Q686">
        <f>Source!X603</f>
        <v>0</v>
      </c>
      <c r="R686">
        <f>Source!X604</f>
        <v>0</v>
      </c>
      <c r="S686">
        <f>Source!Y603</f>
        <v>0</v>
      </c>
      <c r="T686">
        <f>Source!Y604</f>
        <v>0</v>
      </c>
      <c r="U686">
        <f>ROUND((175/100)*ROUND(Source!R603, 2), 2)</f>
        <v>0</v>
      </c>
      <c r="V686">
        <f>ROUND((160/100)*ROUND(Source!R604, 2), 2)</f>
        <v>0</v>
      </c>
      <c r="AC686">
        <v>3</v>
      </c>
    </row>
    <row r="687" spans="1:29" ht="28.5" x14ac:dyDescent="0.2">
      <c r="A687" s="25" t="s">
        <v>500</v>
      </c>
      <c r="B687" s="25" t="str">
        <f>Source!F605</f>
        <v>1.3-2-13</v>
      </c>
      <c r="C687" s="25" t="s">
        <v>302</v>
      </c>
      <c r="D687" s="26" t="str">
        <f>Source!H605</f>
        <v>м3</v>
      </c>
      <c r="E687" s="12">
        <f>Source!I605</f>
        <v>2.8643999999999998</v>
      </c>
      <c r="F687" s="28">
        <f>Source!AK605</f>
        <v>481.69</v>
      </c>
      <c r="G687" s="30" t="s">
        <v>3</v>
      </c>
      <c r="H687" s="12">
        <f>Source!AW606</f>
        <v>1</v>
      </c>
      <c r="I687" s="28">
        <f>Source!O605</f>
        <v>1379.75</v>
      </c>
      <c r="J687" s="12">
        <f>IF(Source!BC606&lt;&gt; 0, Source!BC606, 1)</f>
        <v>9.59</v>
      </c>
      <c r="K687" s="28">
        <f>Source!O606</f>
        <v>13231.8</v>
      </c>
      <c r="Q687">
        <f>Source!X605</f>
        <v>0</v>
      </c>
      <c r="R687">
        <f>Source!X606</f>
        <v>0</v>
      </c>
      <c r="S687">
        <f>Source!Y605</f>
        <v>0</v>
      </c>
      <c r="T687">
        <f>Source!Y606</f>
        <v>0</v>
      </c>
      <c r="U687">
        <f>ROUND((175/100)*ROUND(Source!R605, 2), 2)</f>
        <v>0</v>
      </c>
      <c r="V687">
        <f>ROUND((160/100)*ROUND(Source!R606, 2), 2)</f>
        <v>0</v>
      </c>
      <c r="AC687">
        <v>3</v>
      </c>
    </row>
    <row r="688" spans="1:29" ht="14.25" x14ac:dyDescent="0.2">
      <c r="A688" s="25"/>
      <c r="B688" s="25"/>
      <c r="C688" s="25" t="s">
        <v>1250</v>
      </c>
      <c r="D688" s="26" t="s">
        <v>1251</v>
      </c>
      <c r="E688" s="12">
        <f>Source!DN600</f>
        <v>100</v>
      </c>
      <c r="F688" s="28"/>
      <c r="G688" s="27"/>
      <c r="H688" s="12"/>
      <c r="I688" s="28">
        <f>SUM(Q679:Q687)</f>
        <v>1748.61</v>
      </c>
      <c r="J688" s="12">
        <f>Source!BZ600</f>
        <v>83</v>
      </c>
      <c r="K688" s="28">
        <f>SUM(R679:R687)</f>
        <v>49476.39</v>
      </c>
    </row>
    <row r="689" spans="1:29" ht="14.25" x14ac:dyDescent="0.2">
      <c r="A689" s="25"/>
      <c r="B689" s="25"/>
      <c r="C689" s="25" t="s">
        <v>1252</v>
      </c>
      <c r="D689" s="26" t="s">
        <v>1251</v>
      </c>
      <c r="E689" s="12">
        <f>Source!DO600</f>
        <v>64</v>
      </c>
      <c r="F689" s="28"/>
      <c r="G689" s="27"/>
      <c r="H689" s="12"/>
      <c r="I689" s="28">
        <f>SUM(S679:S688)</f>
        <v>1119.1099999999999</v>
      </c>
      <c r="J689" s="12">
        <f>Source!CA600</f>
        <v>41</v>
      </c>
      <c r="K689" s="28">
        <f>SUM(T679:T688)</f>
        <v>24440.15</v>
      </c>
    </row>
    <row r="690" spans="1:29" ht="14.25" x14ac:dyDescent="0.2">
      <c r="A690" s="25"/>
      <c r="B690" s="25"/>
      <c r="C690" s="25" t="s">
        <v>1260</v>
      </c>
      <c r="D690" s="26" t="s">
        <v>1251</v>
      </c>
      <c r="E690" s="12">
        <f>175</f>
        <v>175</v>
      </c>
      <c r="F690" s="28"/>
      <c r="G690" s="27"/>
      <c r="H690" s="12"/>
      <c r="I690" s="28">
        <f>SUM(U679:U689)</f>
        <v>50.54</v>
      </c>
      <c r="J690" s="12">
        <f>160</f>
        <v>160</v>
      </c>
      <c r="K690" s="28">
        <f>SUM(V679:V689)</f>
        <v>1575.23</v>
      </c>
    </row>
    <row r="691" spans="1:29" ht="14.25" x14ac:dyDescent="0.2">
      <c r="A691" s="31"/>
      <c r="B691" s="31"/>
      <c r="C691" s="31" t="s">
        <v>1253</v>
      </c>
      <c r="D691" s="32" t="s">
        <v>1254</v>
      </c>
      <c r="E691" s="33">
        <f>Source!AQ599</f>
        <v>115</v>
      </c>
      <c r="F691" s="34"/>
      <c r="G691" s="35" t="str">
        <f>Source!DI599</f>
        <v>)*1,15</v>
      </c>
      <c r="H691" s="33">
        <f>Source!AV600</f>
        <v>1</v>
      </c>
      <c r="I691" s="34">
        <f>Source!U599</f>
        <v>145.47500000000002</v>
      </c>
      <c r="J691" s="33"/>
      <c r="K691" s="34"/>
    </row>
    <row r="692" spans="1:29" ht="15" x14ac:dyDescent="0.25">
      <c r="C692" s="21" t="s">
        <v>1255</v>
      </c>
      <c r="H692" s="47">
        <f>I681+I682+I684+I688+I689+I690+SUM(I685:I687)-SUMIF(AC685:AC687, 5, I685:I687)-SUMIF(AC685:AC687, 6, I685:I687)</f>
        <v>9846.2899999999991</v>
      </c>
      <c r="I692" s="47"/>
      <c r="J692" s="47">
        <f>K681+K682+K684+K688+K689+K690+SUM(K685:K687)-SUMIF(AC685:AC687, 5, K685:K687)-SUMIF(AC685:AC687, 6, K685:K687)</f>
        <v>166176.24000000002</v>
      </c>
      <c r="K692" s="47"/>
    </row>
    <row r="693" spans="1:29" ht="15" x14ac:dyDescent="0.25">
      <c r="C693" s="21" t="s">
        <v>1256</v>
      </c>
      <c r="H693" s="44">
        <f>SUMIF(AC685:AC687, 5, I685:I687)+SUMIF(AC685:AC687, 6, I685:I687)</f>
        <v>0</v>
      </c>
      <c r="I693" s="44"/>
      <c r="J693" s="44">
        <f>SUMIF(AC685:AC687, 5, K685:K687)+SUMIF(AC685:AC687, 6, K685:K687)</f>
        <v>0</v>
      </c>
      <c r="K693" s="44"/>
    </row>
    <row r="694" spans="1:29" ht="15" x14ac:dyDescent="0.25">
      <c r="H694" s="44"/>
      <c r="I694" s="44"/>
      <c r="J694" s="44"/>
      <c r="K694" s="44"/>
      <c r="O694" s="36">
        <f>I681+I682+I684+I688+I689+I690+SUM(I685:I687)</f>
        <v>9846.2899999999991</v>
      </c>
      <c r="P694" s="36">
        <f>K681+K682+K684+K688+K689+K690+SUM(K685:K687)</f>
        <v>166176.24000000002</v>
      </c>
    </row>
    <row r="696" spans="1:29" ht="57" x14ac:dyDescent="0.2">
      <c r="A696" s="25">
        <v>45</v>
      </c>
      <c r="B696" s="25" t="str">
        <f>Source!F607</f>
        <v>3.15-176-5</v>
      </c>
      <c r="C696" s="25" t="s">
        <v>504</v>
      </c>
      <c r="D696" s="26" t="str">
        <f>Source!H607</f>
        <v>100 м2</v>
      </c>
      <c r="E696" s="12">
        <f>Source!I607</f>
        <v>1.1000000000000001</v>
      </c>
      <c r="F696" s="28"/>
      <c r="G696" s="27"/>
      <c r="H696" s="12"/>
      <c r="I696" s="28"/>
      <c r="J696" s="12"/>
      <c r="K696" s="28"/>
      <c r="Q696">
        <f>Source!X607</f>
        <v>992.01</v>
      </c>
      <c r="R696">
        <f>Source!X608</f>
        <v>28068.62</v>
      </c>
      <c r="S696">
        <f>Source!Y607</f>
        <v>634.89</v>
      </c>
      <c r="T696">
        <f>Source!Y608</f>
        <v>13865.22</v>
      </c>
      <c r="U696">
        <f>ROUND((175/100)*ROUND(Source!R607, 2), 2)</f>
        <v>6.07</v>
      </c>
      <c r="V696">
        <f>ROUND((160/100)*ROUND(Source!R608, 2), 2)</f>
        <v>189.26</v>
      </c>
      <c r="AC696">
        <v>0</v>
      </c>
    </row>
    <row r="697" spans="1:29" x14ac:dyDescent="0.2">
      <c r="C697" s="29" t="str">
        <f>"Объем: "&amp;Source!I607&amp;"=110/"&amp;"100"</f>
        <v>Объем: 1,1=110/100</v>
      </c>
    </row>
    <row r="698" spans="1:29" ht="14.25" x14ac:dyDescent="0.2">
      <c r="A698" s="25"/>
      <c r="B698" s="25"/>
      <c r="C698" s="25" t="s">
        <v>1249</v>
      </c>
      <c r="D698" s="26"/>
      <c r="E698" s="12"/>
      <c r="F698" s="28">
        <f>Source!AO607</f>
        <v>784.2</v>
      </c>
      <c r="G698" s="27" t="str">
        <f>Source!DG607</f>
        <v>)*1,15</v>
      </c>
      <c r="H698" s="12">
        <f>Source!AV608</f>
        <v>1</v>
      </c>
      <c r="I698" s="28">
        <f>Source!S607</f>
        <v>992.01</v>
      </c>
      <c r="J698" s="12">
        <f>IF(Source!BA608&lt;&gt; 0, Source!BA608, 1)</f>
        <v>34.090000000000003</v>
      </c>
      <c r="K698" s="28">
        <f>Source!S608</f>
        <v>33817.620000000003</v>
      </c>
    </row>
    <row r="699" spans="1:29" ht="14.25" x14ac:dyDescent="0.2">
      <c r="A699" s="25"/>
      <c r="B699" s="25"/>
      <c r="C699" s="25" t="s">
        <v>1257</v>
      </c>
      <c r="D699" s="26"/>
      <c r="E699" s="12"/>
      <c r="F699" s="28">
        <f>Source!AM607</f>
        <v>16.62</v>
      </c>
      <c r="G699" s="27" t="str">
        <f>Source!DE607</f>
        <v>)*1,25</v>
      </c>
      <c r="H699" s="12">
        <f>Source!AV608</f>
        <v>1</v>
      </c>
      <c r="I699" s="28">
        <f>Source!Q607</f>
        <v>22.85</v>
      </c>
      <c r="J699" s="12">
        <f>IF(Source!BB608&lt;&gt; 0, Source!BB608, 1)</f>
        <v>12.72</v>
      </c>
      <c r="K699" s="28">
        <f>Source!Q608</f>
        <v>290.64999999999998</v>
      </c>
    </row>
    <row r="700" spans="1:29" ht="14.25" x14ac:dyDescent="0.2">
      <c r="A700" s="25"/>
      <c r="B700" s="25"/>
      <c r="C700" s="25" t="s">
        <v>1259</v>
      </c>
      <c r="D700" s="26"/>
      <c r="E700" s="12"/>
      <c r="F700" s="28">
        <f>Source!AN607</f>
        <v>2.52</v>
      </c>
      <c r="G700" s="27" t="str">
        <f>Source!DF607</f>
        <v>)*1,25</v>
      </c>
      <c r="H700" s="12">
        <f>Source!AV608</f>
        <v>1</v>
      </c>
      <c r="I700" s="37">
        <f>Source!R607</f>
        <v>3.47</v>
      </c>
      <c r="J700" s="12">
        <f>IF(Source!BS608&lt;&gt; 0, Source!BS608, 1)</f>
        <v>34.090000000000003</v>
      </c>
      <c r="K700" s="37">
        <f>Source!R608</f>
        <v>118.29</v>
      </c>
    </row>
    <row r="701" spans="1:29" ht="14.25" x14ac:dyDescent="0.2">
      <c r="A701" s="25"/>
      <c r="B701" s="25"/>
      <c r="C701" s="25" t="s">
        <v>1258</v>
      </c>
      <c r="D701" s="26"/>
      <c r="E701" s="12"/>
      <c r="F701" s="28">
        <f>Source!AL607</f>
        <v>1194.43</v>
      </c>
      <c r="G701" s="27" t="str">
        <f>Source!DD607</f>
        <v/>
      </c>
      <c r="H701" s="12">
        <f>Source!AW608</f>
        <v>1</v>
      </c>
      <c r="I701" s="28">
        <f>Source!P607</f>
        <v>1313.87</v>
      </c>
      <c r="J701" s="12">
        <f>IF(Source!BC608&lt;&gt; 0, Source!BC608, 1)</f>
        <v>3.05</v>
      </c>
      <c r="K701" s="28">
        <f>Source!P608</f>
        <v>4007.3</v>
      </c>
    </row>
    <row r="702" spans="1:29" ht="71.25" x14ac:dyDescent="0.2">
      <c r="A702" s="25" t="s">
        <v>508</v>
      </c>
      <c r="B702" s="25" t="str">
        <f>Source!F609</f>
        <v>1.1-1-2480</v>
      </c>
      <c r="C702" s="25" t="s">
        <v>510</v>
      </c>
      <c r="D702" s="26" t="str">
        <f>Source!H609</f>
        <v>т</v>
      </c>
      <c r="E702" s="12">
        <f>Source!I609</f>
        <v>2.1999999999999999E-2</v>
      </c>
      <c r="F702" s="28">
        <f>Source!AK609</f>
        <v>69883.649999999994</v>
      </c>
      <c r="G702" s="30" t="s">
        <v>3</v>
      </c>
      <c r="H702" s="12">
        <f>Source!AW610</f>
        <v>1</v>
      </c>
      <c r="I702" s="28">
        <f>Source!O609</f>
        <v>1537.44</v>
      </c>
      <c r="J702" s="12">
        <f>IF(Source!BC610&lt;&gt; 0, Source!BC610, 1)</f>
        <v>3.78</v>
      </c>
      <c r="K702" s="28">
        <f>Source!O610</f>
        <v>5811.52</v>
      </c>
      <c r="Q702">
        <f>Source!X609</f>
        <v>0</v>
      </c>
      <c r="R702">
        <f>Source!X610</f>
        <v>0</v>
      </c>
      <c r="S702">
        <f>Source!Y609</f>
        <v>0</v>
      </c>
      <c r="T702">
        <f>Source!Y610</f>
        <v>0</v>
      </c>
      <c r="U702">
        <f>ROUND((175/100)*ROUND(Source!R609, 2), 2)</f>
        <v>0</v>
      </c>
      <c r="V702">
        <f>ROUND((160/100)*ROUND(Source!R610, 2), 2)</f>
        <v>0</v>
      </c>
      <c r="AC702">
        <v>3</v>
      </c>
    </row>
    <row r="703" spans="1:29" ht="213.75" x14ac:dyDescent="0.2">
      <c r="A703" s="25" t="s">
        <v>512</v>
      </c>
      <c r="B703" s="25" t="str">
        <f>Source!F611</f>
        <v>1.1-1-3933</v>
      </c>
      <c r="C703" s="25" t="s">
        <v>1208</v>
      </c>
      <c r="D703" s="26" t="str">
        <f>Source!H611</f>
        <v>кг</v>
      </c>
      <c r="E703" s="12">
        <f>Source!I611</f>
        <v>33</v>
      </c>
      <c r="F703" s="28">
        <f>Source!AK611</f>
        <v>142.85</v>
      </c>
      <c r="G703" s="30" t="s">
        <v>3</v>
      </c>
      <c r="H703" s="12">
        <f>Source!AW612</f>
        <v>1</v>
      </c>
      <c r="I703" s="28">
        <f>Source!O611</f>
        <v>4714.05</v>
      </c>
      <c r="J703" s="12">
        <f>IF(Source!BC612&lt;&gt; 0, Source!BC612, 1)</f>
        <v>4.72</v>
      </c>
      <c r="K703" s="28">
        <f>Source!O612</f>
        <v>22250.32</v>
      </c>
      <c r="Q703">
        <f>Source!X611</f>
        <v>0</v>
      </c>
      <c r="R703">
        <f>Source!X612</f>
        <v>0</v>
      </c>
      <c r="S703">
        <f>Source!Y611</f>
        <v>0</v>
      </c>
      <c r="T703">
        <f>Source!Y612</f>
        <v>0</v>
      </c>
      <c r="U703">
        <f>ROUND((175/100)*ROUND(Source!R611, 2), 2)</f>
        <v>0</v>
      </c>
      <c r="V703">
        <f>ROUND((160/100)*ROUND(Source!R612, 2), 2)</f>
        <v>0</v>
      </c>
      <c r="AC703">
        <v>3</v>
      </c>
    </row>
    <row r="704" spans="1:29" ht="14.25" x14ac:dyDescent="0.2">
      <c r="A704" s="25"/>
      <c r="B704" s="25"/>
      <c r="C704" s="25" t="s">
        <v>1250</v>
      </c>
      <c r="D704" s="26" t="s">
        <v>1251</v>
      </c>
      <c r="E704" s="12">
        <f>Source!DN608</f>
        <v>100</v>
      </c>
      <c r="F704" s="28"/>
      <c r="G704" s="27"/>
      <c r="H704" s="12"/>
      <c r="I704" s="28">
        <f>SUM(Q696:Q703)</f>
        <v>992.01</v>
      </c>
      <c r="J704" s="12">
        <f>Source!BZ608</f>
        <v>83</v>
      </c>
      <c r="K704" s="28">
        <f>SUM(R696:R703)</f>
        <v>28068.62</v>
      </c>
    </row>
    <row r="705" spans="1:29" ht="14.25" x14ac:dyDescent="0.2">
      <c r="A705" s="25"/>
      <c r="B705" s="25"/>
      <c r="C705" s="25" t="s">
        <v>1252</v>
      </c>
      <c r="D705" s="26" t="s">
        <v>1251</v>
      </c>
      <c r="E705" s="12">
        <f>Source!DO608</f>
        <v>64</v>
      </c>
      <c r="F705" s="28"/>
      <c r="G705" s="27"/>
      <c r="H705" s="12"/>
      <c r="I705" s="28">
        <f>SUM(S696:S704)</f>
        <v>634.89</v>
      </c>
      <c r="J705" s="12">
        <f>Source!CA608</f>
        <v>41</v>
      </c>
      <c r="K705" s="28">
        <f>SUM(T696:T704)</f>
        <v>13865.22</v>
      </c>
    </row>
    <row r="706" spans="1:29" ht="14.25" x14ac:dyDescent="0.2">
      <c r="A706" s="25"/>
      <c r="B706" s="25"/>
      <c r="C706" s="25" t="s">
        <v>1260</v>
      </c>
      <c r="D706" s="26" t="s">
        <v>1251</v>
      </c>
      <c r="E706" s="12">
        <f>175</f>
        <v>175</v>
      </c>
      <c r="F706" s="28"/>
      <c r="G706" s="27"/>
      <c r="H706" s="12"/>
      <c r="I706" s="28">
        <f>SUM(U696:U705)</f>
        <v>6.07</v>
      </c>
      <c r="J706" s="12">
        <f>160</f>
        <v>160</v>
      </c>
      <c r="K706" s="28">
        <f>SUM(V696:V705)</f>
        <v>189.26</v>
      </c>
    </row>
    <row r="707" spans="1:29" ht="14.25" x14ac:dyDescent="0.2">
      <c r="A707" s="31"/>
      <c r="B707" s="31"/>
      <c r="C707" s="31" t="s">
        <v>1253</v>
      </c>
      <c r="D707" s="32" t="s">
        <v>1254</v>
      </c>
      <c r="E707" s="33">
        <f>Source!AQ607</f>
        <v>68.37</v>
      </c>
      <c r="F707" s="34"/>
      <c r="G707" s="35" t="str">
        <f>Source!DI607</f>
        <v>)*1,15</v>
      </c>
      <c r="H707" s="33">
        <f>Source!AV608</f>
        <v>1</v>
      </c>
      <c r="I707" s="34">
        <f>Source!U607</f>
        <v>86.488050000000015</v>
      </c>
      <c r="J707" s="33"/>
      <c r="K707" s="34"/>
    </row>
    <row r="708" spans="1:29" ht="15" x14ac:dyDescent="0.25">
      <c r="C708" s="21" t="s">
        <v>1255</v>
      </c>
      <c r="H708" s="47">
        <f>I698+I699+I701+I704+I705+I706+SUM(I702:I703)-SUMIF(AC702:AC703, 5, I702:I703)-SUMIF(AC702:AC703, 6, I702:I703)</f>
        <v>10213.189999999999</v>
      </c>
      <c r="I708" s="47"/>
      <c r="J708" s="47">
        <f>K698+K699+K701+K704+K705+K706+SUM(K702:K703)-SUMIF(AC702:AC703, 5, K702:K703)-SUMIF(AC702:AC703, 6, K702:K703)</f>
        <v>108300.51</v>
      </c>
      <c r="K708" s="47"/>
    </row>
    <row r="709" spans="1:29" ht="15" x14ac:dyDescent="0.25">
      <c r="C709" s="21" t="s">
        <v>1256</v>
      </c>
      <c r="H709" s="44">
        <f>SUMIF(AC702:AC703, 5, I702:I703)+SUMIF(AC702:AC703, 6, I702:I703)</f>
        <v>0</v>
      </c>
      <c r="I709" s="44"/>
      <c r="J709" s="44">
        <f>SUMIF(AC702:AC703, 5, K702:K703)+SUMIF(AC702:AC703, 6, K702:K703)</f>
        <v>0</v>
      </c>
      <c r="K709" s="44"/>
    </row>
    <row r="710" spans="1:29" ht="15" x14ac:dyDescent="0.25">
      <c r="H710" s="44"/>
      <c r="I710" s="44"/>
      <c r="J710" s="44"/>
      <c r="K710" s="44"/>
      <c r="O710" s="36">
        <f>I698+I699+I701+I704+I705+I706+SUM(I702:I703)</f>
        <v>10213.189999999999</v>
      </c>
      <c r="P710" s="36">
        <f>K698+K699+K701+K704+K705+K706+SUM(K702:K703)</f>
        <v>108300.51</v>
      </c>
    </row>
    <row r="713" spans="1:29" ht="15" x14ac:dyDescent="0.25">
      <c r="A713" s="46" t="str">
        <f>CONCATENATE("Итого по разделу: ",IF(Source!G614&lt;&gt;"Новый раздел", Source!G614, ""))</f>
        <v>Итого по разделу: Стены</v>
      </c>
      <c r="B713" s="46"/>
      <c r="C713" s="46"/>
      <c r="D713" s="46"/>
      <c r="E713" s="46"/>
      <c r="F713" s="46"/>
      <c r="G713" s="46"/>
      <c r="H713" s="44">
        <f>SUM(O649:O712)</f>
        <v>23188.85</v>
      </c>
      <c r="I713" s="45"/>
      <c r="J713" s="44">
        <f>SUM(P649:P712)</f>
        <v>308278.78000000003</v>
      </c>
      <c r="K713" s="45"/>
    </row>
    <row r="714" spans="1:29" hidden="1" x14ac:dyDescent="0.2">
      <c r="A714" t="s">
        <v>1247</v>
      </c>
      <c r="I714">
        <f>SUM(W649:W713)</f>
        <v>0</v>
      </c>
      <c r="J714">
        <f>SUM(X649:X713)</f>
        <v>0</v>
      </c>
    </row>
    <row r="715" spans="1:29" hidden="1" x14ac:dyDescent="0.2">
      <c r="A715" t="s">
        <v>1248</v>
      </c>
      <c r="I715">
        <f>SUM(Y649:Y714)</f>
        <v>0</v>
      </c>
      <c r="J715">
        <f>SUM(Z649:Z714)</f>
        <v>0</v>
      </c>
    </row>
    <row r="717" spans="1:29" ht="16.5" x14ac:dyDescent="0.25">
      <c r="A717" s="48" t="str">
        <f>CONCATENATE("Раздел: ",IF(Source!G644&lt;&gt;"Новый раздел", Source!G644, ""))</f>
        <v>Раздел: Потолки</v>
      </c>
      <c r="B717" s="48"/>
      <c r="C717" s="48"/>
      <c r="D717" s="48"/>
      <c r="E717" s="48"/>
      <c r="F717" s="48"/>
      <c r="G717" s="48"/>
      <c r="H717" s="48"/>
      <c r="I717" s="48"/>
      <c r="J717" s="48"/>
      <c r="K717" s="48"/>
    </row>
    <row r="718" spans="1:29" ht="42.75" x14ac:dyDescent="0.2">
      <c r="A718" s="25">
        <v>46</v>
      </c>
      <c r="B718" s="25" t="str">
        <f>Source!F648</f>
        <v>3.15-165-2</v>
      </c>
      <c r="C718" s="25" t="s">
        <v>517</v>
      </c>
      <c r="D718" s="26" t="str">
        <f>Source!H648</f>
        <v>100 м2</v>
      </c>
      <c r="E718" s="12">
        <f>Source!I648</f>
        <v>0.91900000000000004</v>
      </c>
      <c r="F718" s="28"/>
      <c r="G718" s="27"/>
      <c r="H718" s="12"/>
      <c r="I718" s="28"/>
      <c r="J718" s="12"/>
      <c r="K718" s="28"/>
      <c r="Q718">
        <f>Source!X648</f>
        <v>67.099999999999994</v>
      </c>
      <c r="R718">
        <f>Source!X649</f>
        <v>1898.58</v>
      </c>
      <c r="S718">
        <f>Source!Y648</f>
        <v>42.94</v>
      </c>
      <c r="T718">
        <f>Source!Y649</f>
        <v>937.85</v>
      </c>
      <c r="U718">
        <f>ROUND((175/100)*ROUND(Source!R648, 2), 2)</f>
        <v>0.26</v>
      </c>
      <c r="V718">
        <f>ROUND((160/100)*ROUND(Source!R649, 2), 2)</f>
        <v>8.18</v>
      </c>
      <c r="AC718">
        <v>0</v>
      </c>
    </row>
    <row r="719" spans="1:29" x14ac:dyDescent="0.2">
      <c r="C719" s="29" t="str">
        <f>"Объем: "&amp;Source!I648&amp;"=91,9/"&amp;"100"</f>
        <v>Объем: 0,919=91,9/100</v>
      </c>
    </row>
    <row r="720" spans="1:29" ht="14.25" x14ac:dyDescent="0.2">
      <c r="A720" s="25"/>
      <c r="B720" s="25"/>
      <c r="C720" s="25" t="s">
        <v>1249</v>
      </c>
      <c r="D720" s="26"/>
      <c r="E720" s="12"/>
      <c r="F720" s="28">
        <f>Source!AO648</f>
        <v>63.49</v>
      </c>
      <c r="G720" s="27" t="str">
        <f>Source!DG648</f>
        <v>)*1,15</v>
      </c>
      <c r="H720" s="12">
        <f>Source!AV649</f>
        <v>1</v>
      </c>
      <c r="I720" s="28">
        <f>Source!S648</f>
        <v>67.099999999999994</v>
      </c>
      <c r="J720" s="12">
        <f>IF(Source!BA649&lt;&gt; 0, Source!BA649, 1)</f>
        <v>34.090000000000003</v>
      </c>
      <c r="K720" s="28">
        <f>Source!S649</f>
        <v>2287.44</v>
      </c>
    </row>
    <row r="721" spans="1:29" ht="14.25" x14ac:dyDescent="0.2">
      <c r="A721" s="25"/>
      <c r="B721" s="25"/>
      <c r="C721" s="25" t="s">
        <v>1257</v>
      </c>
      <c r="D721" s="26"/>
      <c r="E721" s="12"/>
      <c r="F721" s="28">
        <f>Source!AM648</f>
        <v>0.84</v>
      </c>
      <c r="G721" s="27" t="str">
        <f>Source!DE648</f>
        <v>)*1,25</v>
      </c>
      <c r="H721" s="12">
        <f>Source!AV649</f>
        <v>1</v>
      </c>
      <c r="I721" s="28">
        <f>Source!Q648</f>
        <v>0.96</v>
      </c>
      <c r="J721" s="12">
        <f>IF(Source!BB649&lt;&gt; 0, Source!BB649, 1)</f>
        <v>12.64</v>
      </c>
      <c r="K721" s="28">
        <f>Source!Q649</f>
        <v>12.13</v>
      </c>
    </row>
    <row r="722" spans="1:29" ht="14.25" x14ac:dyDescent="0.2">
      <c r="A722" s="25"/>
      <c r="B722" s="25"/>
      <c r="C722" s="25" t="s">
        <v>1259</v>
      </c>
      <c r="D722" s="26"/>
      <c r="E722" s="12"/>
      <c r="F722" s="28">
        <f>Source!AN648</f>
        <v>0.13</v>
      </c>
      <c r="G722" s="27" t="str">
        <f>Source!DF648</f>
        <v>)*1,25</v>
      </c>
      <c r="H722" s="12">
        <f>Source!AV649</f>
        <v>1</v>
      </c>
      <c r="I722" s="37">
        <f>Source!R648</f>
        <v>0.15</v>
      </c>
      <c r="J722" s="12">
        <f>IF(Source!BS649&lt;&gt; 0, Source!BS649, 1)</f>
        <v>34.090000000000003</v>
      </c>
      <c r="K722" s="37">
        <f>Source!R649</f>
        <v>5.1100000000000003</v>
      </c>
    </row>
    <row r="723" spans="1:29" ht="57" x14ac:dyDescent="0.2">
      <c r="A723" s="25" t="s">
        <v>519</v>
      </c>
      <c r="B723" s="25" t="str">
        <f>Source!F650</f>
        <v>1.1-1-3552</v>
      </c>
      <c r="C723" s="25" t="s">
        <v>491</v>
      </c>
      <c r="D723" s="26" t="str">
        <f>Source!H650</f>
        <v>л</v>
      </c>
      <c r="E723" s="12">
        <f>Source!I650</f>
        <v>9.4657</v>
      </c>
      <c r="F723" s="28">
        <f>Source!AK650</f>
        <v>40.17</v>
      </c>
      <c r="G723" s="30" t="s">
        <v>3</v>
      </c>
      <c r="H723" s="12">
        <f>Source!AW651</f>
        <v>1</v>
      </c>
      <c r="I723" s="28">
        <f>Source!O650</f>
        <v>380.24</v>
      </c>
      <c r="J723" s="12">
        <f>IF(Source!BC651&lt;&gt; 0, Source!BC651, 1)</f>
        <v>2.82</v>
      </c>
      <c r="K723" s="28">
        <f>Source!O651</f>
        <v>1072.28</v>
      </c>
      <c r="Q723">
        <f>Source!X650</f>
        <v>0</v>
      </c>
      <c r="R723">
        <f>Source!X651</f>
        <v>0</v>
      </c>
      <c r="S723">
        <f>Source!Y650</f>
        <v>0</v>
      </c>
      <c r="T723">
        <f>Source!Y651</f>
        <v>0</v>
      </c>
      <c r="U723">
        <f>ROUND((175/100)*ROUND(Source!R650, 2), 2)</f>
        <v>0</v>
      </c>
      <c r="V723">
        <f>ROUND((160/100)*ROUND(Source!R651, 2), 2)</f>
        <v>0</v>
      </c>
      <c r="AC723">
        <v>3</v>
      </c>
    </row>
    <row r="724" spans="1:29" ht="14.25" x14ac:dyDescent="0.2">
      <c r="A724" s="25"/>
      <c r="B724" s="25"/>
      <c r="C724" s="25" t="s">
        <v>1250</v>
      </c>
      <c r="D724" s="26" t="s">
        <v>1251</v>
      </c>
      <c r="E724" s="12">
        <f>Source!DN649</f>
        <v>100</v>
      </c>
      <c r="F724" s="28"/>
      <c r="G724" s="27"/>
      <c r="H724" s="12"/>
      <c r="I724" s="28">
        <f>SUM(Q718:Q723)</f>
        <v>67.099999999999994</v>
      </c>
      <c r="J724" s="12">
        <f>Source!BZ649</f>
        <v>83</v>
      </c>
      <c r="K724" s="28">
        <f>SUM(R718:R723)</f>
        <v>1898.58</v>
      </c>
    </row>
    <row r="725" spans="1:29" ht="14.25" x14ac:dyDescent="0.2">
      <c r="A725" s="25"/>
      <c r="B725" s="25"/>
      <c r="C725" s="25" t="s">
        <v>1252</v>
      </c>
      <c r="D725" s="26" t="s">
        <v>1251</v>
      </c>
      <c r="E725" s="12">
        <f>Source!DO649</f>
        <v>64</v>
      </c>
      <c r="F725" s="28"/>
      <c r="G725" s="27"/>
      <c r="H725" s="12"/>
      <c r="I725" s="28">
        <f>SUM(S718:S724)</f>
        <v>42.94</v>
      </c>
      <c r="J725" s="12">
        <f>Source!CA649</f>
        <v>41</v>
      </c>
      <c r="K725" s="28">
        <f>SUM(T718:T724)</f>
        <v>937.85</v>
      </c>
    </row>
    <row r="726" spans="1:29" ht="14.25" x14ac:dyDescent="0.2">
      <c r="A726" s="25"/>
      <c r="B726" s="25"/>
      <c r="C726" s="25" t="s">
        <v>1260</v>
      </c>
      <c r="D726" s="26" t="s">
        <v>1251</v>
      </c>
      <c r="E726" s="12">
        <f>175</f>
        <v>175</v>
      </c>
      <c r="F726" s="28"/>
      <c r="G726" s="27"/>
      <c r="H726" s="12"/>
      <c r="I726" s="28">
        <f>SUM(U718:U725)</f>
        <v>0.26</v>
      </c>
      <c r="J726" s="12">
        <f>160</f>
        <v>160</v>
      </c>
      <c r="K726" s="28">
        <f>SUM(V718:V725)</f>
        <v>8.18</v>
      </c>
    </row>
    <row r="727" spans="1:29" ht="14.25" x14ac:dyDescent="0.2">
      <c r="A727" s="31"/>
      <c r="B727" s="31"/>
      <c r="C727" s="31" t="s">
        <v>1253</v>
      </c>
      <c r="D727" s="32" t="s">
        <v>1254</v>
      </c>
      <c r="E727" s="33">
        <f>Source!AQ648</f>
        <v>5.68</v>
      </c>
      <c r="F727" s="34"/>
      <c r="G727" s="35" t="str">
        <f>Source!DI648</f>
        <v>)*1,15</v>
      </c>
      <c r="H727" s="33">
        <f>Source!AV649</f>
        <v>1</v>
      </c>
      <c r="I727" s="34">
        <f>Source!U648</f>
        <v>6.0029079999999997</v>
      </c>
      <c r="J727" s="33"/>
      <c r="K727" s="34"/>
    </row>
    <row r="728" spans="1:29" ht="15" x14ac:dyDescent="0.25">
      <c r="C728" s="21" t="s">
        <v>1255</v>
      </c>
      <c r="H728" s="47">
        <f>I720+I721+I724+I725+I726+SUM(I723:I723)-SUMIF(AC723:AC723, 5, I723:I723)-SUMIF(AC723:AC723, 6, I723:I723)</f>
        <v>558.59999999999991</v>
      </c>
      <c r="I728" s="47"/>
      <c r="J728" s="47">
        <f>K720+K721+K724+K725+K726+SUM(K723:K723)-SUMIF(AC723:AC723, 5, K723:K723)-SUMIF(AC723:AC723, 6, K723:K723)</f>
        <v>6216.46</v>
      </c>
      <c r="K728" s="47"/>
    </row>
    <row r="729" spans="1:29" ht="15" x14ac:dyDescent="0.25">
      <c r="C729" s="21" t="s">
        <v>1256</v>
      </c>
      <c r="H729" s="44">
        <f>SUMIF(AC723:AC723, 5, I723:I723)+SUMIF(AC723:AC723, 6, I723:I723)</f>
        <v>0</v>
      </c>
      <c r="I729" s="44"/>
      <c r="J729" s="44">
        <f>SUMIF(AC723:AC723, 5, K723:K723)+SUMIF(AC723:AC723, 6, K723:K723)</f>
        <v>0</v>
      </c>
      <c r="K729" s="44"/>
    </row>
    <row r="730" spans="1:29" ht="15" x14ac:dyDescent="0.25">
      <c r="H730" s="44"/>
      <c r="I730" s="44"/>
      <c r="J730" s="44"/>
      <c r="K730" s="44"/>
      <c r="O730" s="36">
        <f>I720+I721+I724+I725+I726+SUM(I723:I723)</f>
        <v>558.59999999999991</v>
      </c>
      <c r="P730" s="36">
        <f>K720+K721+K724+K725+K726+SUM(K723:K723)</f>
        <v>6216.46</v>
      </c>
    </row>
    <row r="732" spans="1:29" ht="85.5" x14ac:dyDescent="0.2">
      <c r="A732" s="25">
        <v>47</v>
      </c>
      <c r="B732" s="25" t="str">
        <f>Source!F652</f>
        <v>3.15-96-2</v>
      </c>
      <c r="C732" s="25" t="s">
        <v>522</v>
      </c>
      <c r="D732" s="26" t="str">
        <f>Source!H652</f>
        <v>100 м2 окрашиваемой поверхности</v>
      </c>
      <c r="E732" s="12">
        <f>Source!I652</f>
        <v>0.91900000000000004</v>
      </c>
      <c r="F732" s="28"/>
      <c r="G732" s="27"/>
      <c r="H732" s="12"/>
      <c r="I732" s="28"/>
      <c r="J732" s="12"/>
      <c r="K732" s="28"/>
      <c r="Q732">
        <f>Source!X652</f>
        <v>186.68</v>
      </c>
      <c r="R732">
        <f>Source!X653</f>
        <v>5282.05</v>
      </c>
      <c r="S732">
        <f>Source!Y652</f>
        <v>119.48</v>
      </c>
      <c r="T732">
        <f>Source!Y653</f>
        <v>2609.21</v>
      </c>
      <c r="U732">
        <f>ROUND((175/100)*ROUND(Source!R652, 2), 2)</f>
        <v>2.29</v>
      </c>
      <c r="V732">
        <f>ROUND((160/100)*ROUND(Source!R653, 2), 2)</f>
        <v>71.459999999999994</v>
      </c>
      <c r="AC732">
        <v>0</v>
      </c>
    </row>
    <row r="733" spans="1:29" x14ac:dyDescent="0.2">
      <c r="C733" s="29" t="str">
        <f>"Объем: "&amp;Source!I652&amp;"=91,9/"&amp;"100"</f>
        <v>Объем: 0,919=91,9/100</v>
      </c>
    </row>
    <row r="734" spans="1:29" ht="14.25" x14ac:dyDescent="0.2">
      <c r="A734" s="25"/>
      <c r="B734" s="25"/>
      <c r="C734" s="25" t="s">
        <v>1249</v>
      </c>
      <c r="D734" s="26"/>
      <c r="E734" s="12"/>
      <c r="F734" s="28">
        <f>Source!AO652</f>
        <v>176.64</v>
      </c>
      <c r="G734" s="27" t="str">
        <f>Source!DG652</f>
        <v>)*1,15</v>
      </c>
      <c r="H734" s="12">
        <f>Source!AV653</f>
        <v>1</v>
      </c>
      <c r="I734" s="28">
        <f>Source!S652</f>
        <v>186.68</v>
      </c>
      <c r="J734" s="12">
        <f>IF(Source!BA653&lt;&gt; 0, Source!BA653, 1)</f>
        <v>34.090000000000003</v>
      </c>
      <c r="K734" s="28">
        <f>Source!S653</f>
        <v>6363.92</v>
      </c>
    </row>
    <row r="735" spans="1:29" ht="14.25" x14ac:dyDescent="0.2">
      <c r="A735" s="25"/>
      <c r="B735" s="25"/>
      <c r="C735" s="25" t="s">
        <v>1257</v>
      </c>
      <c r="D735" s="26"/>
      <c r="E735" s="12"/>
      <c r="F735" s="28">
        <f>Source!AM652</f>
        <v>7.48</v>
      </c>
      <c r="G735" s="27" t="str">
        <f>Source!DE652</f>
        <v>)*1,25</v>
      </c>
      <c r="H735" s="12">
        <f>Source!AV653</f>
        <v>1</v>
      </c>
      <c r="I735" s="28">
        <f>Source!Q652</f>
        <v>8.59</v>
      </c>
      <c r="J735" s="12">
        <f>IF(Source!BB653&lt;&gt; 0, Source!BB653, 1)</f>
        <v>12.72</v>
      </c>
      <c r="K735" s="28">
        <f>Source!Q653</f>
        <v>109.26</v>
      </c>
    </row>
    <row r="736" spans="1:29" ht="14.25" x14ac:dyDescent="0.2">
      <c r="A736" s="25"/>
      <c r="B736" s="25"/>
      <c r="C736" s="25" t="s">
        <v>1259</v>
      </c>
      <c r="D736" s="26"/>
      <c r="E736" s="12"/>
      <c r="F736" s="28">
        <f>Source!AN652</f>
        <v>1.1399999999999999</v>
      </c>
      <c r="G736" s="27" t="str">
        <f>Source!DF652</f>
        <v>)*1,25</v>
      </c>
      <c r="H736" s="12">
        <f>Source!AV653</f>
        <v>1</v>
      </c>
      <c r="I736" s="37">
        <f>Source!R652</f>
        <v>1.31</v>
      </c>
      <c r="J736" s="12">
        <f>IF(Source!BS653&lt;&gt; 0, Source!BS653, 1)</f>
        <v>34.090000000000003</v>
      </c>
      <c r="K736" s="37">
        <f>Source!R653</f>
        <v>44.66</v>
      </c>
    </row>
    <row r="737" spans="1:29" ht="14.25" x14ac:dyDescent="0.2">
      <c r="A737" s="25"/>
      <c r="B737" s="25"/>
      <c r="C737" s="25" t="s">
        <v>1258</v>
      </c>
      <c r="D737" s="26"/>
      <c r="E737" s="12"/>
      <c r="F737" s="28">
        <f>Source!AL652</f>
        <v>34.5</v>
      </c>
      <c r="G737" s="27" t="str">
        <f>Source!DD652</f>
        <v/>
      </c>
      <c r="H737" s="12">
        <f>Source!AW653</f>
        <v>1</v>
      </c>
      <c r="I737" s="28">
        <f>Source!P652</f>
        <v>31.71</v>
      </c>
      <c r="J737" s="12">
        <f>IF(Source!BC653&lt;&gt; 0, Source!BC653, 1)</f>
        <v>1.62</v>
      </c>
      <c r="K737" s="28">
        <f>Source!P653</f>
        <v>51.37</v>
      </c>
    </row>
    <row r="738" spans="1:29" ht="28.5" x14ac:dyDescent="0.2">
      <c r="A738" s="25" t="s">
        <v>527</v>
      </c>
      <c r="B738" s="25" t="str">
        <f>Source!F654</f>
        <v>1.1-1-1478</v>
      </c>
      <c r="C738" s="25" t="s">
        <v>529</v>
      </c>
      <c r="D738" s="26" t="str">
        <f>Source!H654</f>
        <v>т</v>
      </c>
      <c r="E738" s="12">
        <f>Source!I654</f>
        <v>5.0549999999999996E-3</v>
      </c>
      <c r="F738" s="28">
        <f>Source!AK654</f>
        <v>13953.6</v>
      </c>
      <c r="G738" s="30" t="s">
        <v>3</v>
      </c>
      <c r="H738" s="12">
        <f>Source!AW655</f>
        <v>1</v>
      </c>
      <c r="I738" s="28">
        <f>Source!O654</f>
        <v>70.540000000000006</v>
      </c>
      <c r="J738" s="12">
        <f>IF(Source!BC655&lt;&gt; 0, Source!BC655, 1)</f>
        <v>3.17</v>
      </c>
      <c r="K738" s="28">
        <f>Source!O655</f>
        <v>223.61</v>
      </c>
      <c r="Q738">
        <f>Source!X654</f>
        <v>0</v>
      </c>
      <c r="R738">
        <f>Source!X655</f>
        <v>0</v>
      </c>
      <c r="S738">
        <f>Source!Y654</f>
        <v>0</v>
      </c>
      <c r="T738">
        <f>Source!Y655</f>
        <v>0</v>
      </c>
      <c r="U738">
        <f>ROUND((175/100)*ROUND(Source!R654, 2), 2)</f>
        <v>0</v>
      </c>
      <c r="V738">
        <f>ROUND((160/100)*ROUND(Source!R655, 2), 2)</f>
        <v>0</v>
      </c>
      <c r="AC738">
        <v>3</v>
      </c>
    </row>
    <row r="739" spans="1:29" ht="171" x14ac:dyDescent="0.2">
      <c r="A739" s="25" t="s">
        <v>531</v>
      </c>
      <c r="B739" s="25" t="str">
        <f>Source!F656</f>
        <v>1.1-1-2180</v>
      </c>
      <c r="C739" s="25" t="s">
        <v>1209</v>
      </c>
      <c r="D739" s="26" t="str">
        <f>Source!H656</f>
        <v>т</v>
      </c>
      <c r="E739" s="12">
        <f>Source!I656</f>
        <v>4.7787999999999997E-2</v>
      </c>
      <c r="F739" s="28">
        <f>Source!AK656</f>
        <v>33030.400000000001</v>
      </c>
      <c r="G739" s="30" t="s">
        <v>3</v>
      </c>
      <c r="H739" s="12">
        <f>Source!AW657</f>
        <v>1</v>
      </c>
      <c r="I739" s="28">
        <f>Source!O656</f>
        <v>1578.46</v>
      </c>
      <c r="J739" s="12">
        <f>IF(Source!BC657&lt;&gt; 0, Source!BC657, 1)</f>
        <v>3.81</v>
      </c>
      <c r="K739" s="28">
        <f>Source!O657</f>
        <v>6013.93</v>
      </c>
      <c r="Q739">
        <f>Source!X656</f>
        <v>0</v>
      </c>
      <c r="R739">
        <f>Source!X657</f>
        <v>0</v>
      </c>
      <c r="S739">
        <f>Source!Y656</f>
        <v>0</v>
      </c>
      <c r="T739">
        <f>Source!Y657</f>
        <v>0</v>
      </c>
      <c r="U739">
        <f>ROUND((175/100)*ROUND(Source!R656, 2), 2)</f>
        <v>0</v>
      </c>
      <c r="V739">
        <f>ROUND((160/100)*ROUND(Source!R657, 2), 2)</f>
        <v>0</v>
      </c>
      <c r="AC739">
        <v>3</v>
      </c>
    </row>
    <row r="740" spans="1:29" ht="14.25" x14ac:dyDescent="0.2">
      <c r="A740" s="25"/>
      <c r="B740" s="25"/>
      <c r="C740" s="25" t="s">
        <v>1250</v>
      </c>
      <c r="D740" s="26" t="s">
        <v>1251</v>
      </c>
      <c r="E740" s="12">
        <f>Source!DN653</f>
        <v>100</v>
      </c>
      <c r="F740" s="28"/>
      <c r="G740" s="27"/>
      <c r="H740" s="12"/>
      <c r="I740" s="28">
        <f>SUM(Q732:Q739)</f>
        <v>186.68</v>
      </c>
      <c r="J740" s="12">
        <f>Source!BZ653</f>
        <v>83</v>
      </c>
      <c r="K740" s="28">
        <f>SUM(R732:R739)</f>
        <v>5282.05</v>
      </c>
    </row>
    <row r="741" spans="1:29" ht="14.25" x14ac:dyDescent="0.2">
      <c r="A741" s="25"/>
      <c r="B741" s="25"/>
      <c r="C741" s="25" t="s">
        <v>1252</v>
      </c>
      <c r="D741" s="26" t="s">
        <v>1251</v>
      </c>
      <c r="E741" s="12">
        <f>Source!DO653</f>
        <v>64</v>
      </c>
      <c r="F741" s="28"/>
      <c r="G741" s="27"/>
      <c r="H741" s="12"/>
      <c r="I741" s="28">
        <f>SUM(S732:S740)</f>
        <v>119.48</v>
      </c>
      <c r="J741" s="12">
        <f>Source!CA653</f>
        <v>41</v>
      </c>
      <c r="K741" s="28">
        <f>SUM(T732:T740)</f>
        <v>2609.21</v>
      </c>
    </row>
    <row r="742" spans="1:29" ht="14.25" x14ac:dyDescent="0.2">
      <c r="A742" s="25"/>
      <c r="B742" s="25"/>
      <c r="C742" s="25" t="s">
        <v>1260</v>
      </c>
      <c r="D742" s="26" t="s">
        <v>1251</v>
      </c>
      <c r="E742" s="12">
        <f>175</f>
        <v>175</v>
      </c>
      <c r="F742" s="28"/>
      <c r="G742" s="27"/>
      <c r="H742" s="12"/>
      <c r="I742" s="28">
        <f>SUM(U732:U741)</f>
        <v>2.29</v>
      </c>
      <c r="J742" s="12">
        <f>160</f>
        <v>160</v>
      </c>
      <c r="K742" s="28">
        <f>SUM(V732:V741)</f>
        <v>71.459999999999994</v>
      </c>
    </row>
    <row r="743" spans="1:29" ht="14.25" x14ac:dyDescent="0.2">
      <c r="A743" s="31"/>
      <c r="B743" s="31"/>
      <c r="C743" s="31" t="s">
        <v>1253</v>
      </c>
      <c r="D743" s="32" t="s">
        <v>1254</v>
      </c>
      <c r="E743" s="33">
        <f>Source!AQ652</f>
        <v>15.4</v>
      </c>
      <c r="F743" s="34"/>
      <c r="G743" s="35" t="str">
        <f>Source!DI652</f>
        <v>)*1,15</v>
      </c>
      <c r="H743" s="33">
        <f>Source!AV653</f>
        <v>1</v>
      </c>
      <c r="I743" s="34">
        <f>Source!U652</f>
        <v>16.275489999999998</v>
      </c>
      <c r="J743" s="33"/>
      <c r="K743" s="34"/>
    </row>
    <row r="744" spans="1:29" ht="15" x14ac:dyDescent="0.25">
      <c r="C744" s="21" t="s">
        <v>1255</v>
      </c>
      <c r="H744" s="47">
        <f>I734+I735+I737+I740+I741+I742+SUM(I738:I739)-SUMIF(AC738:AC739, 5, I738:I739)-SUMIF(AC738:AC739, 6, I738:I739)</f>
        <v>2184.4299999999998</v>
      </c>
      <c r="I744" s="47"/>
      <c r="J744" s="47">
        <f>K734+K735+K737+K740+K741+K742+SUM(K738:K739)-SUMIF(AC738:AC739, 5, K738:K739)-SUMIF(AC738:AC739, 6, K738:K739)</f>
        <v>20724.810000000001</v>
      </c>
      <c r="K744" s="47"/>
    </row>
    <row r="745" spans="1:29" ht="15" x14ac:dyDescent="0.25">
      <c r="C745" s="21" t="s">
        <v>1256</v>
      </c>
      <c r="H745" s="44">
        <f>SUMIF(AC738:AC739, 5, I738:I739)+SUMIF(AC738:AC739, 6, I738:I739)</f>
        <v>0</v>
      </c>
      <c r="I745" s="44"/>
      <c r="J745" s="44">
        <f>SUMIF(AC738:AC739, 5, K738:K739)+SUMIF(AC738:AC739, 6, K738:K739)</f>
        <v>0</v>
      </c>
      <c r="K745" s="44"/>
    </row>
    <row r="746" spans="1:29" ht="15" x14ac:dyDescent="0.25">
      <c r="H746" s="44"/>
      <c r="I746" s="44"/>
      <c r="J746" s="44"/>
      <c r="K746" s="44"/>
      <c r="O746" s="36">
        <f>I734+I735+I737+I740+I741+I742+SUM(I738:I739)</f>
        <v>2184.4299999999998</v>
      </c>
      <c r="P746" s="36">
        <f>K734+K735+K737+K740+K741+K742+SUM(K738:K739)</f>
        <v>20724.810000000001</v>
      </c>
    </row>
    <row r="748" spans="1:29" ht="57" x14ac:dyDescent="0.2">
      <c r="A748" s="25">
        <v>48</v>
      </c>
      <c r="B748" s="25" t="str">
        <f>Source!F658</f>
        <v>3.15-188-3</v>
      </c>
      <c r="C748" s="25" t="s">
        <v>536</v>
      </c>
      <c r="D748" s="26" t="str">
        <f>Source!H658</f>
        <v>100 м2</v>
      </c>
      <c r="E748" s="12">
        <f>Source!I658</f>
        <v>0.91900000000000004</v>
      </c>
      <c r="F748" s="28"/>
      <c r="G748" s="27"/>
      <c r="H748" s="12"/>
      <c r="I748" s="28"/>
      <c r="J748" s="12"/>
      <c r="K748" s="28"/>
      <c r="Q748">
        <f>Source!X658</f>
        <v>2434.94</v>
      </c>
      <c r="R748">
        <f>Source!X659</f>
        <v>68895.89</v>
      </c>
      <c r="S748">
        <f>Source!Y658</f>
        <v>1558.36</v>
      </c>
      <c r="T748">
        <f>Source!Y659</f>
        <v>34032.910000000003</v>
      </c>
      <c r="U748">
        <f>ROUND((175/100)*ROUND(Source!R658, 2), 2)</f>
        <v>6.09</v>
      </c>
      <c r="V748">
        <f>ROUND((160/100)*ROUND(Source!R659, 2), 2)</f>
        <v>189.81</v>
      </c>
      <c r="AC748">
        <v>0</v>
      </c>
    </row>
    <row r="749" spans="1:29" x14ac:dyDescent="0.2">
      <c r="C749" s="29" t="str">
        <f>"Объем: "&amp;Source!I658&amp;"=91,9/"&amp;"100"</f>
        <v>Объем: 0,919=91,9/100</v>
      </c>
    </row>
    <row r="750" spans="1:29" ht="14.25" x14ac:dyDescent="0.2">
      <c r="A750" s="25"/>
      <c r="B750" s="25"/>
      <c r="C750" s="25" t="s">
        <v>1249</v>
      </c>
      <c r="D750" s="26"/>
      <c r="E750" s="12"/>
      <c r="F750" s="28">
        <f>Source!AO658</f>
        <v>2303.96</v>
      </c>
      <c r="G750" s="27" t="str">
        <f>Source!DG658</f>
        <v>)*1,15</v>
      </c>
      <c r="H750" s="12">
        <f>Source!AV659</f>
        <v>1</v>
      </c>
      <c r="I750" s="28">
        <f>Source!S658</f>
        <v>2434.94</v>
      </c>
      <c r="J750" s="12">
        <f>IF(Source!BA659&lt;&gt; 0, Source!BA659, 1)</f>
        <v>34.090000000000003</v>
      </c>
      <c r="K750" s="28">
        <f>Source!S659</f>
        <v>83007.100000000006</v>
      </c>
    </row>
    <row r="751" spans="1:29" ht="14.25" x14ac:dyDescent="0.2">
      <c r="A751" s="25"/>
      <c r="B751" s="25"/>
      <c r="C751" s="25" t="s">
        <v>1257</v>
      </c>
      <c r="D751" s="26"/>
      <c r="E751" s="12"/>
      <c r="F751" s="28">
        <f>Source!AM658</f>
        <v>49.57</v>
      </c>
      <c r="G751" s="27" t="str">
        <f>Source!DE658</f>
        <v>)*1,25</v>
      </c>
      <c r="H751" s="12">
        <f>Source!AV659</f>
        <v>1</v>
      </c>
      <c r="I751" s="28">
        <f>Source!Q658</f>
        <v>56.94</v>
      </c>
      <c r="J751" s="12">
        <f>IF(Source!BB659&lt;&gt; 0, Source!BB659, 1)</f>
        <v>10.26</v>
      </c>
      <c r="K751" s="28">
        <f>Source!Q659</f>
        <v>584.20000000000005</v>
      </c>
    </row>
    <row r="752" spans="1:29" ht="14.25" x14ac:dyDescent="0.2">
      <c r="A752" s="25"/>
      <c r="B752" s="25"/>
      <c r="C752" s="25" t="s">
        <v>1259</v>
      </c>
      <c r="D752" s="26"/>
      <c r="E752" s="12"/>
      <c r="F752" s="28">
        <f>Source!AN658</f>
        <v>3.03</v>
      </c>
      <c r="G752" s="27" t="str">
        <f>Source!DF658</f>
        <v>)*1,25</v>
      </c>
      <c r="H752" s="12">
        <f>Source!AV659</f>
        <v>1</v>
      </c>
      <c r="I752" s="37">
        <f>Source!R658</f>
        <v>3.48</v>
      </c>
      <c r="J752" s="12">
        <f>IF(Source!BS659&lt;&gt; 0, Source!BS659, 1)</f>
        <v>34.090000000000003</v>
      </c>
      <c r="K752" s="37">
        <f>Source!R659</f>
        <v>118.63</v>
      </c>
    </row>
    <row r="753" spans="1:29" ht="14.25" x14ac:dyDescent="0.2">
      <c r="A753" s="25"/>
      <c r="B753" s="25"/>
      <c r="C753" s="25" t="s">
        <v>1258</v>
      </c>
      <c r="D753" s="26"/>
      <c r="E753" s="12"/>
      <c r="F753" s="28">
        <f>Source!AL658</f>
        <v>2818.18</v>
      </c>
      <c r="G753" s="27" t="str">
        <f>Source!DD658</f>
        <v/>
      </c>
      <c r="H753" s="12">
        <f>Source!AW659</f>
        <v>1</v>
      </c>
      <c r="I753" s="28">
        <f>Source!P658</f>
        <v>2589.91</v>
      </c>
      <c r="J753" s="12">
        <f>IF(Source!BC659&lt;&gt; 0, Source!BC659, 1)</f>
        <v>5.66</v>
      </c>
      <c r="K753" s="28">
        <f>Source!P659</f>
        <v>14658.89</v>
      </c>
    </row>
    <row r="754" spans="1:29" ht="42.75" x14ac:dyDescent="0.2">
      <c r="A754" s="25" t="s">
        <v>540</v>
      </c>
      <c r="B754" s="25" t="str">
        <f>Source!F660</f>
        <v>1.7-3-122</v>
      </c>
      <c r="C754" s="25" t="s">
        <v>542</v>
      </c>
      <c r="D754" s="26" t="str">
        <f>Source!H660</f>
        <v>шт.</v>
      </c>
      <c r="E754" s="12">
        <f>Source!I660</f>
        <v>6.3134999999999997E-2</v>
      </c>
      <c r="F754" s="28">
        <f>Source!AK660</f>
        <v>14.23</v>
      </c>
      <c r="G754" s="30" t="s">
        <v>3</v>
      </c>
      <c r="H754" s="12">
        <f>Source!AW661</f>
        <v>1</v>
      </c>
      <c r="I754" s="28">
        <f>Source!O660</f>
        <v>0.9</v>
      </c>
      <c r="J754" s="12">
        <f>IF(Source!BC661&lt;&gt; 0, Source!BC661, 1)</f>
        <v>11.65</v>
      </c>
      <c r="K754" s="28">
        <f>Source!O661</f>
        <v>10.49</v>
      </c>
      <c r="Q754">
        <f>Source!X660</f>
        <v>0</v>
      </c>
      <c r="R754">
        <f>Source!X661</f>
        <v>0</v>
      </c>
      <c r="S754">
        <f>Source!Y660</f>
        <v>0</v>
      </c>
      <c r="T754">
        <f>Source!Y661</f>
        <v>0</v>
      </c>
      <c r="U754">
        <f>ROUND((175/100)*ROUND(Source!R660, 2), 2)</f>
        <v>0</v>
      </c>
      <c r="V754">
        <f>ROUND((160/100)*ROUND(Source!R661, 2), 2)</f>
        <v>0</v>
      </c>
      <c r="AC754">
        <v>3</v>
      </c>
    </row>
    <row r="755" spans="1:29" ht="42.75" x14ac:dyDescent="0.2">
      <c r="A755" s="25" t="s">
        <v>544</v>
      </c>
      <c r="B755" s="25" t="str">
        <f>Source!F662</f>
        <v>1.6-2-177</v>
      </c>
      <c r="C755" s="25" t="s">
        <v>546</v>
      </c>
      <c r="D755" s="26" t="str">
        <f>Source!H662</f>
        <v>м</v>
      </c>
      <c r="E755" s="12">
        <f>Source!I662</f>
        <v>258.04601000000002</v>
      </c>
      <c r="F755" s="28">
        <f>Source!AK662</f>
        <v>5.51</v>
      </c>
      <c r="G755" s="30" t="s">
        <v>3</v>
      </c>
      <c r="H755" s="12">
        <f>Source!AW663</f>
        <v>1</v>
      </c>
      <c r="I755" s="28">
        <f>Source!O662</f>
        <v>1421.83</v>
      </c>
      <c r="J755" s="12">
        <f>IF(Source!BC663&lt;&gt; 0, Source!BC663, 1)</f>
        <v>5.25</v>
      </c>
      <c r="K755" s="28">
        <f>Source!O663</f>
        <v>7464.61</v>
      </c>
      <c r="Q755">
        <f>Source!X662</f>
        <v>0</v>
      </c>
      <c r="R755">
        <f>Source!X663</f>
        <v>0</v>
      </c>
      <c r="S755">
        <f>Source!Y662</f>
        <v>0</v>
      </c>
      <c r="T755">
        <f>Source!Y663</f>
        <v>0</v>
      </c>
      <c r="U755">
        <f>ROUND((175/100)*ROUND(Source!R662, 2), 2)</f>
        <v>0</v>
      </c>
      <c r="V755">
        <f>ROUND((160/100)*ROUND(Source!R663, 2), 2)</f>
        <v>0</v>
      </c>
      <c r="AC755">
        <v>3</v>
      </c>
    </row>
    <row r="756" spans="1:29" ht="84" x14ac:dyDescent="0.2">
      <c r="A756" s="25" t="s">
        <v>548</v>
      </c>
      <c r="B756" s="25" t="str">
        <f>Source!F664</f>
        <v>Цена поставщика</v>
      </c>
      <c r="C756" s="25" t="s">
        <v>1269</v>
      </c>
      <c r="D756" s="26" t="str">
        <f>Source!H664</f>
        <v>м2</v>
      </c>
      <c r="E756" s="12">
        <f>Source!I664</f>
        <v>91.9</v>
      </c>
      <c r="F756" s="28">
        <f>Source!AK664</f>
        <v>171.94</v>
      </c>
      <c r="G756" s="30" t="s">
        <v>3</v>
      </c>
      <c r="H756" s="12">
        <f>Source!AW665</f>
        <v>1</v>
      </c>
      <c r="I756" s="28">
        <f>Source!O664</f>
        <v>15801.29</v>
      </c>
      <c r="J756" s="12">
        <f>IF(Source!BC665&lt;&gt; 0, Source!BC665, 1)</f>
        <v>9.64</v>
      </c>
      <c r="K756" s="28">
        <f>Source!O665</f>
        <v>152324.44</v>
      </c>
      <c r="Q756">
        <f>Source!X664</f>
        <v>0</v>
      </c>
      <c r="R756">
        <f>Source!X665</f>
        <v>0</v>
      </c>
      <c r="S756">
        <f>Source!Y664</f>
        <v>0</v>
      </c>
      <c r="T756">
        <f>Source!Y665</f>
        <v>0</v>
      </c>
      <c r="U756">
        <f>ROUND((175/100)*ROUND(Source!R664, 2), 2)</f>
        <v>0</v>
      </c>
      <c r="V756">
        <f>ROUND((160/100)*ROUND(Source!R665, 2), 2)</f>
        <v>0</v>
      </c>
      <c r="AC756">
        <v>3</v>
      </c>
    </row>
    <row r="757" spans="1:29" ht="14.25" x14ac:dyDescent="0.2">
      <c r="A757" s="25"/>
      <c r="B757" s="25"/>
      <c r="C757" s="25" t="s">
        <v>1250</v>
      </c>
      <c r="D757" s="26" t="s">
        <v>1251</v>
      </c>
      <c r="E757" s="12">
        <f>Source!DN659</f>
        <v>100</v>
      </c>
      <c r="F757" s="28"/>
      <c r="G757" s="27"/>
      <c r="H757" s="12"/>
      <c r="I757" s="28">
        <f>SUM(Q748:Q756)</f>
        <v>2434.94</v>
      </c>
      <c r="J757" s="12">
        <f>Source!BZ659</f>
        <v>83</v>
      </c>
      <c r="K757" s="28">
        <f>SUM(R748:R756)</f>
        <v>68895.89</v>
      </c>
    </row>
    <row r="758" spans="1:29" ht="14.25" x14ac:dyDescent="0.2">
      <c r="A758" s="25"/>
      <c r="B758" s="25"/>
      <c r="C758" s="25" t="s">
        <v>1252</v>
      </c>
      <c r="D758" s="26" t="s">
        <v>1251</v>
      </c>
      <c r="E758" s="12">
        <f>Source!DO659</f>
        <v>64</v>
      </c>
      <c r="F758" s="28"/>
      <c r="G758" s="27"/>
      <c r="H758" s="12"/>
      <c r="I758" s="28">
        <f>SUM(S748:S757)</f>
        <v>1558.36</v>
      </c>
      <c r="J758" s="12">
        <f>Source!CA659</f>
        <v>41</v>
      </c>
      <c r="K758" s="28">
        <f>SUM(T748:T757)</f>
        <v>34032.910000000003</v>
      </c>
    </row>
    <row r="759" spans="1:29" ht="14.25" x14ac:dyDescent="0.2">
      <c r="A759" s="25"/>
      <c r="B759" s="25"/>
      <c r="C759" s="25" t="s">
        <v>1260</v>
      </c>
      <c r="D759" s="26" t="s">
        <v>1251</v>
      </c>
      <c r="E759" s="12">
        <f>175</f>
        <v>175</v>
      </c>
      <c r="F759" s="28"/>
      <c r="G759" s="27"/>
      <c r="H759" s="12"/>
      <c r="I759" s="28">
        <f>SUM(U748:U758)</f>
        <v>6.09</v>
      </c>
      <c r="J759" s="12">
        <f>160</f>
        <v>160</v>
      </c>
      <c r="K759" s="28">
        <f>SUM(V748:V758)</f>
        <v>189.81</v>
      </c>
    </row>
    <row r="760" spans="1:29" ht="14.25" x14ac:dyDescent="0.2">
      <c r="A760" s="31"/>
      <c r="B760" s="31"/>
      <c r="C760" s="31" t="s">
        <v>1253</v>
      </c>
      <c r="D760" s="32" t="s">
        <v>1254</v>
      </c>
      <c r="E760" s="33">
        <f>Source!AQ658</f>
        <v>182.76</v>
      </c>
      <c r="F760" s="34"/>
      <c r="G760" s="35" t="str">
        <f>Source!DI658</f>
        <v>)*1,15</v>
      </c>
      <c r="H760" s="33">
        <f>Source!AV659</f>
        <v>1</v>
      </c>
      <c r="I760" s="34">
        <f>Source!U658</f>
        <v>193.14990599999999</v>
      </c>
      <c r="J760" s="33"/>
      <c r="K760" s="34"/>
    </row>
    <row r="761" spans="1:29" ht="15" x14ac:dyDescent="0.25">
      <c r="C761" s="21" t="s">
        <v>1255</v>
      </c>
      <c r="H761" s="47">
        <f>I750+I751+I753+I757+I758+I759+SUM(I754:I756)-SUMIF(AC754:AC756, 5, I754:I756)-SUMIF(AC754:AC756, 6, I754:I756)</f>
        <v>26305.200000000001</v>
      </c>
      <c r="I761" s="47"/>
      <c r="J761" s="47">
        <f>K750+K751+K753+K757+K758+K759+SUM(K754:K756)-SUMIF(AC754:AC756, 5, K754:K756)-SUMIF(AC754:AC756, 6, K754:K756)</f>
        <v>361168.34</v>
      </c>
      <c r="K761" s="47"/>
    </row>
    <row r="762" spans="1:29" ht="15" x14ac:dyDescent="0.25">
      <c r="C762" s="21" t="s">
        <v>1256</v>
      </c>
      <c r="H762" s="44">
        <f>SUMIF(AC754:AC756, 5, I754:I756)+SUMIF(AC754:AC756, 6, I754:I756)</f>
        <v>0</v>
      </c>
      <c r="I762" s="44"/>
      <c r="J762" s="44">
        <f>SUMIF(AC754:AC756, 5, K754:K756)+SUMIF(AC754:AC756, 6, K754:K756)</f>
        <v>0</v>
      </c>
      <c r="K762" s="44"/>
    </row>
    <row r="763" spans="1:29" ht="15" x14ac:dyDescent="0.25">
      <c r="H763" s="44"/>
      <c r="I763" s="44"/>
      <c r="J763" s="44"/>
      <c r="K763" s="44"/>
      <c r="O763" s="36">
        <f>I750+I751+I753+I757+I758+I759+SUM(I754:I756)</f>
        <v>26305.200000000001</v>
      </c>
      <c r="P763" s="36">
        <f>K750+K751+K753+K757+K758+K759+SUM(K754:K756)</f>
        <v>361168.34</v>
      </c>
    </row>
    <row r="766" spans="1:29" ht="15" x14ac:dyDescent="0.25">
      <c r="A766" s="46" t="str">
        <f>CONCATENATE("Итого по разделу: ",IF(Source!G667&lt;&gt;"Новый раздел", Source!G667, ""))</f>
        <v>Итого по разделу: Потолки</v>
      </c>
      <c r="B766" s="46"/>
      <c r="C766" s="46"/>
      <c r="D766" s="46"/>
      <c r="E766" s="46"/>
      <c r="F766" s="46"/>
      <c r="G766" s="46"/>
      <c r="H766" s="44">
        <f>SUM(O717:O765)</f>
        <v>29048.23</v>
      </c>
      <c r="I766" s="45"/>
      <c r="J766" s="44">
        <f>SUM(P717:P765)</f>
        <v>388109.61000000004</v>
      </c>
      <c r="K766" s="45"/>
    </row>
    <row r="767" spans="1:29" hidden="1" x14ac:dyDescent="0.2">
      <c r="A767" t="s">
        <v>1247</v>
      </c>
      <c r="I767">
        <f>SUM(W717:W766)</f>
        <v>0</v>
      </c>
      <c r="J767">
        <f>SUM(X717:X766)</f>
        <v>0</v>
      </c>
    </row>
    <row r="768" spans="1:29" hidden="1" x14ac:dyDescent="0.2">
      <c r="A768" t="s">
        <v>1248</v>
      </c>
      <c r="I768">
        <f>SUM(Y717:Y767)</f>
        <v>0</v>
      </c>
      <c r="J768">
        <f>SUM(Z717:Z767)</f>
        <v>0</v>
      </c>
    </row>
    <row r="770" spans="1:29" ht="16.5" x14ac:dyDescent="0.25">
      <c r="A770" s="48" t="str">
        <f>CONCATENATE("Раздел: ",IF(Source!G697&lt;&gt;"Новый раздел", Source!G697, ""))</f>
        <v>Раздел: Электроснабжение</v>
      </c>
      <c r="B770" s="48"/>
      <c r="C770" s="48"/>
      <c r="D770" s="48"/>
      <c r="E770" s="48"/>
      <c r="F770" s="48"/>
      <c r="G770" s="48"/>
      <c r="H770" s="48"/>
      <c r="I770" s="48"/>
      <c r="J770" s="48"/>
      <c r="K770" s="48"/>
    </row>
    <row r="771" spans="1:29" ht="71.25" x14ac:dyDescent="0.2">
      <c r="A771" s="25">
        <v>49</v>
      </c>
      <c r="B771" s="25" t="str">
        <f>Source!F701</f>
        <v>4.8-288-3</v>
      </c>
      <c r="C771" s="25" t="s">
        <v>554</v>
      </c>
      <c r="D771" s="26" t="str">
        <f>Source!H701</f>
        <v>100 м</v>
      </c>
      <c r="E771" s="12">
        <f>Source!I701</f>
        <v>3</v>
      </c>
      <c r="F771" s="28"/>
      <c r="G771" s="27"/>
      <c r="H771" s="12"/>
      <c r="I771" s="28"/>
      <c r="J771" s="12"/>
      <c r="K771" s="28"/>
      <c r="Q771">
        <f>Source!X701</f>
        <v>694.57</v>
      </c>
      <c r="R771">
        <f>Source!X702</f>
        <v>16408.310000000001</v>
      </c>
      <c r="S771">
        <f>Source!Y701</f>
        <v>408.21</v>
      </c>
      <c r="T771">
        <f>Source!Y702</f>
        <v>8515.7000000000007</v>
      </c>
      <c r="U771">
        <f>ROUND((175/100)*ROUND(Source!R701, 2), 2)</f>
        <v>43.47</v>
      </c>
      <c r="V771">
        <f>ROUND((160/100)*ROUND(Source!R702, 2), 2)</f>
        <v>1354.88</v>
      </c>
      <c r="AC771">
        <v>0</v>
      </c>
    </row>
    <row r="772" spans="1:29" x14ac:dyDescent="0.2">
      <c r="C772" s="29" t="str">
        <f>"Объем: "&amp;Source!I701&amp;"=300/"&amp;"100"</f>
        <v>Объем: 3=300/100</v>
      </c>
    </row>
    <row r="773" spans="1:29" ht="14.25" x14ac:dyDescent="0.2">
      <c r="A773" s="25"/>
      <c r="B773" s="25"/>
      <c r="C773" s="25" t="s">
        <v>1249</v>
      </c>
      <c r="D773" s="26"/>
      <c r="E773" s="12"/>
      <c r="F773" s="28">
        <f>Source!AO701</f>
        <v>203.09</v>
      </c>
      <c r="G773" s="27" t="str">
        <f>Source!DG701</f>
        <v/>
      </c>
      <c r="H773" s="12">
        <f>Source!AV702</f>
        <v>1</v>
      </c>
      <c r="I773" s="28">
        <f>Source!S701</f>
        <v>609.27</v>
      </c>
      <c r="J773" s="12">
        <f>IF(Source!BA702&lt;&gt; 0, Source!BA702, 1)</f>
        <v>34.090000000000003</v>
      </c>
      <c r="K773" s="28">
        <f>Source!S702</f>
        <v>20770.009999999998</v>
      </c>
    </row>
    <row r="774" spans="1:29" ht="14.25" x14ac:dyDescent="0.2">
      <c r="A774" s="25"/>
      <c r="B774" s="25"/>
      <c r="C774" s="25" t="s">
        <v>1257</v>
      </c>
      <c r="D774" s="26"/>
      <c r="E774" s="12"/>
      <c r="F774" s="28">
        <f>Source!AM701</f>
        <v>43.19</v>
      </c>
      <c r="G774" s="27" t="str">
        <f>Source!DE701</f>
        <v/>
      </c>
      <c r="H774" s="12">
        <f>Source!AV702</f>
        <v>1</v>
      </c>
      <c r="I774" s="28">
        <f>Source!Q701</f>
        <v>129.57</v>
      </c>
      <c r="J774" s="12">
        <f>IF(Source!BB702&lt;&gt; 0, Source!BB702, 1)</f>
        <v>14.06</v>
      </c>
      <c r="K774" s="28">
        <f>Source!Q702</f>
        <v>1821.75</v>
      </c>
    </row>
    <row r="775" spans="1:29" ht="14.25" x14ac:dyDescent="0.2">
      <c r="A775" s="25"/>
      <c r="B775" s="25"/>
      <c r="C775" s="25" t="s">
        <v>1259</v>
      </c>
      <c r="D775" s="26"/>
      <c r="E775" s="12"/>
      <c r="F775" s="28">
        <f>Source!AN701</f>
        <v>8.2799999999999994</v>
      </c>
      <c r="G775" s="27" t="str">
        <f>Source!DF701</f>
        <v/>
      </c>
      <c r="H775" s="12">
        <f>Source!AV702</f>
        <v>1</v>
      </c>
      <c r="I775" s="37">
        <f>Source!R701</f>
        <v>24.84</v>
      </c>
      <c r="J775" s="12">
        <f>IF(Source!BS702&lt;&gt; 0, Source!BS702, 1)</f>
        <v>34.090000000000003</v>
      </c>
      <c r="K775" s="37">
        <f>Source!R702</f>
        <v>846.8</v>
      </c>
    </row>
    <row r="776" spans="1:29" ht="14.25" x14ac:dyDescent="0.2">
      <c r="A776" s="25"/>
      <c r="B776" s="25"/>
      <c r="C776" s="25" t="s">
        <v>1258</v>
      </c>
      <c r="D776" s="26"/>
      <c r="E776" s="12"/>
      <c r="F776" s="28">
        <f>Source!AL701</f>
        <v>290.64999999999998</v>
      </c>
      <c r="G776" s="27" t="str">
        <f>Source!DD701</f>
        <v/>
      </c>
      <c r="H776" s="12">
        <f>Source!AW702</f>
        <v>1</v>
      </c>
      <c r="I776" s="28">
        <f>Source!P701</f>
        <v>871.95</v>
      </c>
      <c r="J776" s="12">
        <f>IF(Source!BC702&lt;&gt; 0, Source!BC702, 1)</f>
        <v>9.6199999999999992</v>
      </c>
      <c r="K776" s="28">
        <f>Source!P702</f>
        <v>8388.16</v>
      </c>
    </row>
    <row r="777" spans="1:29" ht="42.75" x14ac:dyDescent="0.2">
      <c r="A777" s="25" t="s">
        <v>559</v>
      </c>
      <c r="B777" s="25" t="str">
        <f>Source!F703</f>
        <v>1.12-5-373</v>
      </c>
      <c r="C777" s="25" t="s">
        <v>561</v>
      </c>
      <c r="D777" s="26" t="str">
        <f>Source!H703</f>
        <v>м</v>
      </c>
      <c r="E777" s="12">
        <f>Source!I703</f>
        <v>306</v>
      </c>
      <c r="F777" s="28">
        <f>Source!AK703</f>
        <v>5.19</v>
      </c>
      <c r="G777" s="30" t="s">
        <v>3</v>
      </c>
      <c r="H777" s="12">
        <f>Source!AW704</f>
        <v>1</v>
      </c>
      <c r="I777" s="28">
        <f>Source!O703</f>
        <v>1588.14</v>
      </c>
      <c r="J777" s="12">
        <f>IF(Source!BC704&lt;&gt; 0, Source!BC704, 1)</f>
        <v>5.94</v>
      </c>
      <c r="K777" s="28">
        <f>Source!O704</f>
        <v>9433.5499999999993</v>
      </c>
      <c r="Q777">
        <f>Source!X703</f>
        <v>0</v>
      </c>
      <c r="R777">
        <f>Source!X704</f>
        <v>0</v>
      </c>
      <c r="S777">
        <f>Source!Y703</f>
        <v>0</v>
      </c>
      <c r="T777">
        <f>Source!Y704</f>
        <v>0</v>
      </c>
      <c r="U777">
        <f>ROUND((175/100)*ROUND(Source!R703, 2), 2)</f>
        <v>0</v>
      </c>
      <c r="V777">
        <f>ROUND((160/100)*ROUND(Source!R704, 2), 2)</f>
        <v>0</v>
      </c>
      <c r="AC777">
        <v>3</v>
      </c>
    </row>
    <row r="778" spans="1:29" ht="14.25" x14ac:dyDescent="0.2">
      <c r="A778" s="25"/>
      <c r="B778" s="25"/>
      <c r="C778" s="25" t="s">
        <v>1250</v>
      </c>
      <c r="D778" s="26" t="s">
        <v>1251</v>
      </c>
      <c r="E778" s="12">
        <f>Source!DN702</f>
        <v>114</v>
      </c>
      <c r="F778" s="28"/>
      <c r="G778" s="27"/>
      <c r="H778" s="12"/>
      <c r="I778" s="28">
        <f>SUM(Q771:Q777)</f>
        <v>694.57</v>
      </c>
      <c r="J778" s="12">
        <f>Source!BZ702</f>
        <v>79</v>
      </c>
      <c r="K778" s="28">
        <f>SUM(R771:R777)</f>
        <v>16408.310000000001</v>
      </c>
    </row>
    <row r="779" spans="1:29" ht="14.25" x14ac:dyDescent="0.2">
      <c r="A779" s="25"/>
      <c r="B779" s="25"/>
      <c r="C779" s="25" t="s">
        <v>1252</v>
      </c>
      <c r="D779" s="26" t="s">
        <v>1251</v>
      </c>
      <c r="E779" s="12">
        <f>Source!DO702</f>
        <v>67</v>
      </c>
      <c r="F779" s="28"/>
      <c r="G779" s="27"/>
      <c r="H779" s="12"/>
      <c r="I779" s="28">
        <f>SUM(S771:S778)</f>
        <v>408.21</v>
      </c>
      <c r="J779" s="12">
        <f>Source!CA702</f>
        <v>41</v>
      </c>
      <c r="K779" s="28">
        <f>SUM(T771:T778)</f>
        <v>8515.7000000000007</v>
      </c>
    </row>
    <row r="780" spans="1:29" ht="14.25" x14ac:dyDescent="0.2">
      <c r="A780" s="25"/>
      <c r="B780" s="25"/>
      <c r="C780" s="25" t="s">
        <v>1260</v>
      </c>
      <c r="D780" s="26" t="s">
        <v>1251</v>
      </c>
      <c r="E780" s="12">
        <f>175</f>
        <v>175</v>
      </c>
      <c r="F780" s="28"/>
      <c r="G780" s="27"/>
      <c r="H780" s="12"/>
      <c r="I780" s="28">
        <f>SUM(U771:U779)</f>
        <v>43.47</v>
      </c>
      <c r="J780" s="12">
        <f>160</f>
        <v>160</v>
      </c>
      <c r="K780" s="28">
        <f>SUM(V771:V779)</f>
        <v>1354.88</v>
      </c>
    </row>
    <row r="781" spans="1:29" ht="14.25" x14ac:dyDescent="0.2">
      <c r="A781" s="31"/>
      <c r="B781" s="31"/>
      <c r="C781" s="31" t="s">
        <v>1253</v>
      </c>
      <c r="D781" s="32" t="s">
        <v>1254</v>
      </c>
      <c r="E781" s="33">
        <f>Source!AQ701</f>
        <v>15.93</v>
      </c>
      <c r="F781" s="34"/>
      <c r="G781" s="35" t="str">
        <f>Source!DI701</f>
        <v/>
      </c>
      <c r="H781" s="33">
        <f>Source!AV702</f>
        <v>1</v>
      </c>
      <c r="I781" s="34">
        <f>Source!U701</f>
        <v>47.79</v>
      </c>
      <c r="J781" s="33"/>
      <c r="K781" s="34"/>
    </row>
    <row r="782" spans="1:29" ht="15" x14ac:dyDescent="0.25">
      <c r="C782" s="21" t="s">
        <v>1255</v>
      </c>
      <c r="H782" s="47">
        <f>I773+I774+I776+I778+I779+I780+SUM(I777:I777)-SUMIF(AC777:AC777, 5, I777:I777)-SUMIF(AC777:AC777, 6, I777:I777)</f>
        <v>4345.18</v>
      </c>
      <c r="I782" s="47"/>
      <c r="J782" s="47">
        <f>K773+K774+K776+K778+K779+K780+SUM(K777:K777)-SUMIF(AC777:AC777, 5, K777:K777)-SUMIF(AC777:AC777, 6, K777:K777)</f>
        <v>66692.359999999986</v>
      </c>
      <c r="K782" s="47"/>
    </row>
    <row r="783" spans="1:29" ht="15" x14ac:dyDescent="0.25">
      <c r="C783" s="21" t="s">
        <v>1256</v>
      </c>
      <c r="H783" s="44">
        <f>SUMIF(AC777:AC777, 5, I777:I777)+SUMIF(AC777:AC777, 6, I777:I777)</f>
        <v>0</v>
      </c>
      <c r="I783" s="44"/>
      <c r="J783" s="44">
        <f>SUMIF(AC777:AC777, 5, K777:K777)+SUMIF(AC777:AC777, 6, K777:K777)</f>
        <v>0</v>
      </c>
      <c r="K783" s="44"/>
    </row>
    <row r="784" spans="1:29" ht="15" x14ac:dyDescent="0.25">
      <c r="H784" s="44"/>
      <c r="I784" s="44"/>
      <c r="J784" s="44"/>
      <c r="K784" s="44"/>
      <c r="O784" s="36">
        <f>I773+I774+I776+I778+I779+I780+SUM(I777:I777)</f>
        <v>4345.18</v>
      </c>
      <c r="P784" s="36">
        <f>K773+K774+K776+K778+K779+K780+SUM(K777:K777)</f>
        <v>66692.359999999986</v>
      </c>
    </row>
    <row r="786" spans="1:29" ht="71.25" x14ac:dyDescent="0.2">
      <c r="A786" s="25">
        <v>50</v>
      </c>
      <c r="B786" s="25" t="str">
        <f>Source!F705</f>
        <v>4.8-175-3</v>
      </c>
      <c r="C786" s="25" t="s">
        <v>565</v>
      </c>
      <c r="D786" s="26" t="str">
        <f>Source!H705</f>
        <v>100 м</v>
      </c>
      <c r="E786" s="12">
        <f>Source!I705</f>
        <v>3</v>
      </c>
      <c r="F786" s="28"/>
      <c r="G786" s="27"/>
      <c r="H786" s="12"/>
      <c r="I786" s="28"/>
      <c r="J786" s="12"/>
      <c r="K786" s="28"/>
      <c r="Q786">
        <f>Source!X705</f>
        <v>264.61</v>
      </c>
      <c r="R786">
        <f>Source!X706</f>
        <v>6250.98</v>
      </c>
      <c r="S786">
        <f>Source!Y705</f>
        <v>155.51</v>
      </c>
      <c r="T786">
        <f>Source!Y706</f>
        <v>3244.18</v>
      </c>
      <c r="U786">
        <f>ROUND((175/100)*ROUND(Source!R705, 2), 2)</f>
        <v>4.67</v>
      </c>
      <c r="V786">
        <f>ROUND((160/100)*ROUND(Source!R706, 2), 2)</f>
        <v>145.63</v>
      </c>
      <c r="AC786">
        <v>0</v>
      </c>
    </row>
    <row r="787" spans="1:29" x14ac:dyDescent="0.2">
      <c r="C787" s="29" t="str">
        <f>"Объем: "&amp;Source!I705&amp;"=300/"&amp;"100"</f>
        <v>Объем: 3=300/100</v>
      </c>
    </row>
    <row r="788" spans="1:29" ht="14.25" x14ac:dyDescent="0.2">
      <c r="A788" s="25"/>
      <c r="B788" s="25"/>
      <c r="C788" s="25" t="s">
        <v>1249</v>
      </c>
      <c r="D788" s="26"/>
      <c r="E788" s="12"/>
      <c r="F788" s="28">
        <f>Source!AO705</f>
        <v>77.37</v>
      </c>
      <c r="G788" s="27" t="str">
        <f>Source!DG705</f>
        <v/>
      </c>
      <c r="H788" s="12">
        <f>Source!AV706</f>
        <v>1</v>
      </c>
      <c r="I788" s="28">
        <f>Source!S705</f>
        <v>232.11</v>
      </c>
      <c r="J788" s="12">
        <f>IF(Source!BA706&lt;&gt; 0, Source!BA706, 1)</f>
        <v>34.090000000000003</v>
      </c>
      <c r="K788" s="28">
        <f>Source!S706</f>
        <v>7912.63</v>
      </c>
    </row>
    <row r="789" spans="1:29" ht="14.25" x14ac:dyDescent="0.2">
      <c r="A789" s="25"/>
      <c r="B789" s="25"/>
      <c r="C789" s="25" t="s">
        <v>1257</v>
      </c>
      <c r="D789" s="26"/>
      <c r="E789" s="12"/>
      <c r="F789" s="28">
        <f>Source!AM705</f>
        <v>7.87</v>
      </c>
      <c r="G789" s="27" t="str">
        <f>Source!DE705</f>
        <v/>
      </c>
      <c r="H789" s="12">
        <f>Source!AV706</f>
        <v>1</v>
      </c>
      <c r="I789" s="28">
        <f>Source!Q705</f>
        <v>23.61</v>
      </c>
      <c r="J789" s="12">
        <f>IF(Source!BB706&lt;&gt; 0, Source!BB706, 1)</f>
        <v>11.77</v>
      </c>
      <c r="K789" s="28">
        <f>Source!Q706</f>
        <v>277.89</v>
      </c>
    </row>
    <row r="790" spans="1:29" ht="14.25" x14ac:dyDescent="0.2">
      <c r="A790" s="25"/>
      <c r="B790" s="25"/>
      <c r="C790" s="25" t="s">
        <v>1259</v>
      </c>
      <c r="D790" s="26"/>
      <c r="E790" s="12"/>
      <c r="F790" s="28">
        <f>Source!AN705</f>
        <v>0.89</v>
      </c>
      <c r="G790" s="27" t="str">
        <f>Source!DF705</f>
        <v/>
      </c>
      <c r="H790" s="12">
        <f>Source!AV706</f>
        <v>1</v>
      </c>
      <c r="I790" s="37">
        <f>Source!R705</f>
        <v>2.67</v>
      </c>
      <c r="J790" s="12">
        <f>IF(Source!BS706&lt;&gt; 0, Source!BS706, 1)</f>
        <v>34.090000000000003</v>
      </c>
      <c r="K790" s="37">
        <f>Source!R706</f>
        <v>91.02</v>
      </c>
    </row>
    <row r="791" spans="1:29" ht="14.25" x14ac:dyDescent="0.2">
      <c r="A791" s="25"/>
      <c r="B791" s="25"/>
      <c r="C791" s="25" t="s">
        <v>1258</v>
      </c>
      <c r="D791" s="26"/>
      <c r="E791" s="12"/>
      <c r="F791" s="28">
        <f>Source!AL705</f>
        <v>90.6</v>
      </c>
      <c r="G791" s="27" t="str">
        <f>Source!DD705</f>
        <v/>
      </c>
      <c r="H791" s="12">
        <f>Source!AW706</f>
        <v>1</v>
      </c>
      <c r="I791" s="28">
        <f>Source!P705</f>
        <v>271.8</v>
      </c>
      <c r="J791" s="12">
        <f>IF(Source!BC706&lt;&gt; 0, Source!BC706, 1)</f>
        <v>3.68</v>
      </c>
      <c r="K791" s="28">
        <f>Source!P706</f>
        <v>1000.22</v>
      </c>
    </row>
    <row r="792" spans="1:29" ht="128.25" x14ac:dyDescent="0.2">
      <c r="A792" s="25" t="s">
        <v>569</v>
      </c>
      <c r="B792" s="25" t="str">
        <f>Source!F707</f>
        <v>1.23-8-755</v>
      </c>
      <c r="C792" s="25" t="s">
        <v>1210</v>
      </c>
      <c r="D792" s="26" t="str">
        <f>Source!H707</f>
        <v>км</v>
      </c>
      <c r="E792" s="12">
        <f>Source!I707</f>
        <v>0.153</v>
      </c>
      <c r="F792" s="28">
        <f>Source!AK707</f>
        <v>9707.41</v>
      </c>
      <c r="G792" s="30" t="s">
        <v>3</v>
      </c>
      <c r="H792" s="12">
        <f>Source!AW708</f>
        <v>1</v>
      </c>
      <c r="I792" s="28">
        <f>Source!O707</f>
        <v>1485.23</v>
      </c>
      <c r="J792" s="12">
        <f>IF(Source!BC708&lt;&gt; 0, Source!BC708, 1)</f>
        <v>5.62</v>
      </c>
      <c r="K792" s="28">
        <f>Source!O708</f>
        <v>8346.99</v>
      </c>
      <c r="Q792">
        <f>Source!X707</f>
        <v>0</v>
      </c>
      <c r="R792">
        <f>Source!X708</f>
        <v>0</v>
      </c>
      <c r="S792">
        <f>Source!Y707</f>
        <v>0</v>
      </c>
      <c r="T792">
        <f>Source!Y708</f>
        <v>0</v>
      </c>
      <c r="U792">
        <f>ROUND((175/100)*ROUND(Source!R707, 2), 2)</f>
        <v>0</v>
      </c>
      <c r="V792">
        <f>ROUND((160/100)*ROUND(Source!R708, 2), 2)</f>
        <v>0</v>
      </c>
      <c r="AC792">
        <v>3</v>
      </c>
    </row>
    <row r="793" spans="1:29" ht="128.25" x14ac:dyDescent="0.2">
      <c r="A793" s="25" t="s">
        <v>573</v>
      </c>
      <c r="B793" s="25" t="str">
        <f>Source!F709</f>
        <v>1.23-8-756</v>
      </c>
      <c r="C793" s="25" t="s">
        <v>1211</v>
      </c>
      <c r="D793" s="26" t="str">
        <f>Source!H709</f>
        <v>км</v>
      </c>
      <c r="E793" s="12">
        <f>Source!I709</f>
        <v>0.153</v>
      </c>
      <c r="F793" s="28">
        <f>Source!AK709</f>
        <v>14788.24</v>
      </c>
      <c r="G793" s="30" t="s">
        <v>3</v>
      </c>
      <c r="H793" s="12">
        <f>Source!AW710</f>
        <v>1</v>
      </c>
      <c r="I793" s="28">
        <f>Source!O709</f>
        <v>2262.6</v>
      </c>
      <c r="J793" s="12">
        <f>IF(Source!BC710&lt;&gt; 0, Source!BC710, 1)</f>
        <v>5.41</v>
      </c>
      <c r="K793" s="28">
        <f>Source!O710</f>
        <v>12240.67</v>
      </c>
      <c r="Q793">
        <f>Source!X709</f>
        <v>0</v>
      </c>
      <c r="R793">
        <f>Source!X710</f>
        <v>0</v>
      </c>
      <c r="S793">
        <f>Source!Y709</f>
        <v>0</v>
      </c>
      <c r="T793">
        <f>Source!Y710</f>
        <v>0</v>
      </c>
      <c r="U793">
        <f>ROUND((175/100)*ROUND(Source!R709, 2), 2)</f>
        <v>0</v>
      </c>
      <c r="V793">
        <f>ROUND((160/100)*ROUND(Source!R710, 2), 2)</f>
        <v>0</v>
      </c>
      <c r="AC793">
        <v>3</v>
      </c>
    </row>
    <row r="794" spans="1:29" ht="14.25" x14ac:dyDescent="0.2">
      <c r="A794" s="25"/>
      <c r="B794" s="25"/>
      <c r="C794" s="25" t="s">
        <v>1250</v>
      </c>
      <c r="D794" s="26" t="s">
        <v>1251</v>
      </c>
      <c r="E794" s="12">
        <f>Source!DN706</f>
        <v>114</v>
      </c>
      <c r="F794" s="28"/>
      <c r="G794" s="27"/>
      <c r="H794" s="12"/>
      <c r="I794" s="28">
        <f>SUM(Q786:Q793)</f>
        <v>264.61</v>
      </c>
      <c r="J794" s="12">
        <f>Source!BZ706</f>
        <v>79</v>
      </c>
      <c r="K794" s="28">
        <f>SUM(R786:R793)</f>
        <v>6250.98</v>
      </c>
    </row>
    <row r="795" spans="1:29" ht="14.25" x14ac:dyDescent="0.2">
      <c r="A795" s="25"/>
      <c r="B795" s="25"/>
      <c r="C795" s="25" t="s">
        <v>1252</v>
      </c>
      <c r="D795" s="26" t="s">
        <v>1251</v>
      </c>
      <c r="E795" s="12">
        <f>Source!DO706</f>
        <v>67</v>
      </c>
      <c r="F795" s="28"/>
      <c r="G795" s="27"/>
      <c r="H795" s="12"/>
      <c r="I795" s="28">
        <f>SUM(S786:S794)</f>
        <v>155.51</v>
      </c>
      <c r="J795" s="12">
        <f>Source!CA706</f>
        <v>41</v>
      </c>
      <c r="K795" s="28">
        <f>SUM(T786:T794)</f>
        <v>3244.18</v>
      </c>
    </row>
    <row r="796" spans="1:29" ht="14.25" x14ac:dyDescent="0.2">
      <c r="A796" s="25"/>
      <c r="B796" s="25"/>
      <c r="C796" s="25" t="s">
        <v>1260</v>
      </c>
      <c r="D796" s="26" t="s">
        <v>1251</v>
      </c>
      <c r="E796" s="12">
        <f>175</f>
        <v>175</v>
      </c>
      <c r="F796" s="28"/>
      <c r="G796" s="27"/>
      <c r="H796" s="12"/>
      <c r="I796" s="28">
        <f>SUM(U786:U795)</f>
        <v>4.67</v>
      </c>
      <c r="J796" s="12">
        <f>160</f>
        <v>160</v>
      </c>
      <c r="K796" s="28">
        <f>SUM(V786:V795)</f>
        <v>145.63</v>
      </c>
    </row>
    <row r="797" spans="1:29" ht="14.25" x14ac:dyDescent="0.2">
      <c r="A797" s="31"/>
      <c r="B797" s="31"/>
      <c r="C797" s="31" t="s">
        <v>1253</v>
      </c>
      <c r="D797" s="32" t="s">
        <v>1254</v>
      </c>
      <c r="E797" s="33">
        <f>Source!AQ705</f>
        <v>6.29</v>
      </c>
      <c r="F797" s="34"/>
      <c r="G797" s="35" t="str">
        <f>Source!DI705</f>
        <v/>
      </c>
      <c r="H797" s="33">
        <f>Source!AV706</f>
        <v>1</v>
      </c>
      <c r="I797" s="34">
        <f>Source!U705</f>
        <v>18.87</v>
      </c>
      <c r="J797" s="33"/>
      <c r="K797" s="34"/>
    </row>
    <row r="798" spans="1:29" ht="15" x14ac:dyDescent="0.25">
      <c r="C798" s="21" t="s">
        <v>1255</v>
      </c>
      <c r="H798" s="47">
        <f>I788+I789+I791+I794+I795+I796+SUM(I792:I793)-SUMIF(AC792:AC793, 5, I792:I793)-SUMIF(AC792:AC793, 6, I792:I793)</f>
        <v>4700.1399999999994</v>
      </c>
      <c r="I798" s="47"/>
      <c r="J798" s="47">
        <f>K788+K789+K791+K794+K795+K796+SUM(K792:K793)-SUMIF(AC792:AC793, 5, K792:K793)-SUMIF(AC792:AC793, 6, K792:K793)</f>
        <v>39419.19</v>
      </c>
      <c r="K798" s="47"/>
    </row>
    <row r="799" spans="1:29" ht="15" x14ac:dyDescent="0.25">
      <c r="C799" s="21" t="s">
        <v>1256</v>
      </c>
      <c r="H799" s="44">
        <f>SUMIF(AC792:AC793, 5, I792:I793)+SUMIF(AC792:AC793, 6, I792:I793)</f>
        <v>0</v>
      </c>
      <c r="I799" s="44"/>
      <c r="J799" s="44">
        <f>SUMIF(AC792:AC793, 5, K792:K793)+SUMIF(AC792:AC793, 6, K792:K793)</f>
        <v>0</v>
      </c>
      <c r="K799" s="44"/>
    </row>
    <row r="800" spans="1:29" ht="15" x14ac:dyDescent="0.25">
      <c r="H800" s="44"/>
      <c r="I800" s="44"/>
      <c r="J800" s="44"/>
      <c r="K800" s="44"/>
      <c r="O800" s="36">
        <f>I788+I789+I791+I794+I795+I796+SUM(I792:I793)</f>
        <v>4700.1399999999994</v>
      </c>
      <c r="P800" s="36">
        <f>K788+K789+K791+K794+K795+K796+SUM(K792:K793)</f>
        <v>39419.19</v>
      </c>
    </row>
    <row r="802" spans="1:29" ht="42.75" x14ac:dyDescent="0.2">
      <c r="A802" s="25">
        <v>51</v>
      </c>
      <c r="B802" s="25" t="str">
        <f>Source!F711</f>
        <v>4.8-243-9</v>
      </c>
      <c r="C802" s="25" t="s">
        <v>578</v>
      </c>
      <c r="D802" s="26" t="str">
        <f>Source!H711</f>
        <v>100 шт.</v>
      </c>
      <c r="E802" s="12">
        <f>Source!I711</f>
        <v>0.04</v>
      </c>
      <c r="F802" s="28"/>
      <c r="G802" s="27"/>
      <c r="H802" s="12"/>
      <c r="I802" s="28"/>
      <c r="J802" s="12"/>
      <c r="K802" s="28"/>
      <c r="Q802">
        <f>Source!X711</f>
        <v>20.74</v>
      </c>
      <c r="R802">
        <f>Source!X712</f>
        <v>489.88</v>
      </c>
      <c r="S802">
        <f>Source!Y711</f>
        <v>12.19</v>
      </c>
      <c r="T802">
        <f>Source!Y712</f>
        <v>254.24</v>
      </c>
      <c r="U802">
        <f>ROUND((175/100)*ROUND(Source!R711, 2), 2)</f>
        <v>0.04</v>
      </c>
      <c r="V802">
        <f>ROUND((160/100)*ROUND(Source!R712, 2), 2)</f>
        <v>1.0900000000000001</v>
      </c>
      <c r="AC802">
        <v>0</v>
      </c>
    </row>
    <row r="803" spans="1:29" x14ac:dyDescent="0.2">
      <c r="C803" s="29" t="str">
        <f>"Объем: "&amp;Source!I711&amp;"=4/"&amp;"100"</f>
        <v>Объем: 0,04=4/100</v>
      </c>
    </row>
    <row r="804" spans="1:29" ht="14.25" x14ac:dyDescent="0.2">
      <c r="A804" s="25"/>
      <c r="B804" s="25"/>
      <c r="C804" s="25" t="s">
        <v>1249</v>
      </c>
      <c r="D804" s="26"/>
      <c r="E804" s="12"/>
      <c r="F804" s="28">
        <f>Source!AO711</f>
        <v>454.65</v>
      </c>
      <c r="G804" s="27" t="str">
        <f>Source!DG711</f>
        <v/>
      </c>
      <c r="H804" s="12">
        <f>Source!AV712</f>
        <v>1</v>
      </c>
      <c r="I804" s="28">
        <f>Source!S711</f>
        <v>18.190000000000001</v>
      </c>
      <c r="J804" s="12">
        <f>IF(Source!BA712&lt;&gt; 0, Source!BA712, 1)</f>
        <v>34.090000000000003</v>
      </c>
      <c r="K804" s="28">
        <f>Source!S712</f>
        <v>620.1</v>
      </c>
    </row>
    <row r="805" spans="1:29" ht="14.25" x14ac:dyDescent="0.2">
      <c r="A805" s="25"/>
      <c r="B805" s="25"/>
      <c r="C805" s="25" t="s">
        <v>1257</v>
      </c>
      <c r="D805" s="26"/>
      <c r="E805" s="12"/>
      <c r="F805" s="28">
        <f>Source!AM711</f>
        <v>2.4900000000000002</v>
      </c>
      <c r="G805" s="27" t="str">
        <f>Source!DE711</f>
        <v/>
      </c>
      <c r="H805" s="12">
        <f>Source!AV712</f>
        <v>1</v>
      </c>
      <c r="I805" s="28">
        <f>Source!Q711</f>
        <v>0.1</v>
      </c>
      <c r="J805" s="12">
        <f>IF(Source!BB712&lt;&gt; 0, Source!BB712, 1)</f>
        <v>12.73</v>
      </c>
      <c r="K805" s="28">
        <f>Source!Q712</f>
        <v>1.27</v>
      </c>
    </row>
    <row r="806" spans="1:29" ht="14.25" x14ac:dyDescent="0.2">
      <c r="A806" s="25"/>
      <c r="B806" s="25"/>
      <c r="C806" s="25" t="s">
        <v>1259</v>
      </c>
      <c r="D806" s="26"/>
      <c r="E806" s="12"/>
      <c r="F806" s="28">
        <f>Source!AN711</f>
        <v>0.38</v>
      </c>
      <c r="G806" s="27" t="str">
        <f>Source!DF711</f>
        <v/>
      </c>
      <c r="H806" s="12">
        <f>Source!AV712</f>
        <v>1</v>
      </c>
      <c r="I806" s="37">
        <f>Source!R711</f>
        <v>0.02</v>
      </c>
      <c r="J806" s="12">
        <f>IF(Source!BS712&lt;&gt; 0, Source!BS712, 1)</f>
        <v>34.090000000000003</v>
      </c>
      <c r="K806" s="37">
        <f>Source!R712</f>
        <v>0.68</v>
      </c>
    </row>
    <row r="807" spans="1:29" ht="14.25" x14ac:dyDescent="0.2">
      <c r="A807" s="25"/>
      <c r="B807" s="25"/>
      <c r="C807" s="25" t="s">
        <v>1258</v>
      </c>
      <c r="D807" s="26"/>
      <c r="E807" s="12"/>
      <c r="F807" s="28">
        <f>Source!AL711</f>
        <v>70.680000000000007</v>
      </c>
      <c r="G807" s="27" t="str">
        <f>Source!DD711</f>
        <v/>
      </c>
      <c r="H807" s="12">
        <f>Source!AW712</f>
        <v>1</v>
      </c>
      <c r="I807" s="28">
        <f>Source!P711</f>
        <v>2.83</v>
      </c>
      <c r="J807" s="12">
        <f>IF(Source!BC712&lt;&gt; 0, Source!BC712, 1)</f>
        <v>1.91</v>
      </c>
      <c r="K807" s="28">
        <f>Source!P712</f>
        <v>5.41</v>
      </c>
    </row>
    <row r="808" spans="1:29" ht="71.25" x14ac:dyDescent="0.2">
      <c r="A808" s="25" t="s">
        <v>583</v>
      </c>
      <c r="B808" s="25" t="str">
        <f>Source!F713</f>
        <v>1.21-5-828</v>
      </c>
      <c r="C808" s="25" t="s">
        <v>585</v>
      </c>
      <c r="D808" s="26" t="str">
        <f>Source!H713</f>
        <v>шт.</v>
      </c>
      <c r="E808" s="12">
        <f>Source!I713</f>
        <v>4</v>
      </c>
      <c r="F808" s="28">
        <f>Source!AK713</f>
        <v>18.920000000000002</v>
      </c>
      <c r="G808" s="30" t="s">
        <v>3</v>
      </c>
      <c r="H808" s="12">
        <f>Source!AW714</f>
        <v>1</v>
      </c>
      <c r="I808" s="28">
        <f>Source!O713</f>
        <v>75.680000000000007</v>
      </c>
      <c r="J808" s="12">
        <f>IF(Source!BC714&lt;&gt; 0, Source!BC714, 1)</f>
        <v>12.9</v>
      </c>
      <c r="K808" s="28">
        <f>Source!O714</f>
        <v>976.27</v>
      </c>
      <c r="Q808">
        <f>Source!X713</f>
        <v>0</v>
      </c>
      <c r="R808">
        <f>Source!X714</f>
        <v>0</v>
      </c>
      <c r="S808">
        <f>Source!Y713</f>
        <v>0</v>
      </c>
      <c r="T808">
        <f>Source!Y714</f>
        <v>0</v>
      </c>
      <c r="U808">
        <f>ROUND((175/100)*ROUND(Source!R713, 2), 2)</f>
        <v>0</v>
      </c>
      <c r="V808">
        <f>ROUND((160/100)*ROUND(Source!R714, 2), 2)</f>
        <v>0</v>
      </c>
      <c r="AC808">
        <v>3</v>
      </c>
    </row>
    <row r="809" spans="1:29" ht="14.25" x14ac:dyDescent="0.2">
      <c r="A809" s="25"/>
      <c r="B809" s="25"/>
      <c r="C809" s="25" t="s">
        <v>1250</v>
      </c>
      <c r="D809" s="26" t="s">
        <v>1251</v>
      </c>
      <c r="E809" s="12">
        <f>Source!DN712</f>
        <v>114</v>
      </c>
      <c r="F809" s="28"/>
      <c r="G809" s="27"/>
      <c r="H809" s="12"/>
      <c r="I809" s="28">
        <f>SUM(Q802:Q808)</f>
        <v>20.74</v>
      </c>
      <c r="J809" s="12">
        <f>Source!BZ712</f>
        <v>79</v>
      </c>
      <c r="K809" s="28">
        <f>SUM(R802:R808)</f>
        <v>489.88</v>
      </c>
    </row>
    <row r="810" spans="1:29" ht="14.25" x14ac:dyDescent="0.2">
      <c r="A810" s="25"/>
      <c r="B810" s="25"/>
      <c r="C810" s="25" t="s">
        <v>1252</v>
      </c>
      <c r="D810" s="26" t="s">
        <v>1251</v>
      </c>
      <c r="E810" s="12">
        <f>Source!DO712</f>
        <v>67</v>
      </c>
      <c r="F810" s="28"/>
      <c r="G810" s="27"/>
      <c r="H810" s="12"/>
      <c r="I810" s="28">
        <f>SUM(S802:S809)</f>
        <v>12.19</v>
      </c>
      <c r="J810" s="12">
        <f>Source!CA712</f>
        <v>41</v>
      </c>
      <c r="K810" s="28">
        <f>SUM(T802:T809)</f>
        <v>254.24</v>
      </c>
    </row>
    <row r="811" spans="1:29" ht="14.25" x14ac:dyDescent="0.2">
      <c r="A811" s="25"/>
      <c r="B811" s="25"/>
      <c r="C811" s="25" t="s">
        <v>1260</v>
      </c>
      <c r="D811" s="26" t="s">
        <v>1251</v>
      </c>
      <c r="E811" s="12">
        <f>175</f>
        <v>175</v>
      </c>
      <c r="F811" s="28"/>
      <c r="G811" s="27"/>
      <c r="H811" s="12"/>
      <c r="I811" s="28">
        <f>SUM(U802:U810)</f>
        <v>0.04</v>
      </c>
      <c r="J811" s="12">
        <f>160</f>
        <v>160</v>
      </c>
      <c r="K811" s="28">
        <f>SUM(V802:V810)</f>
        <v>1.0900000000000001</v>
      </c>
    </row>
    <row r="812" spans="1:29" ht="14.25" x14ac:dyDescent="0.2">
      <c r="A812" s="31"/>
      <c r="B812" s="31"/>
      <c r="C812" s="31" t="s">
        <v>1253</v>
      </c>
      <c r="D812" s="32" t="s">
        <v>1254</v>
      </c>
      <c r="E812" s="33">
        <f>Source!AQ711</f>
        <v>35</v>
      </c>
      <c r="F812" s="34"/>
      <c r="G812" s="35" t="str">
        <f>Source!DI711</f>
        <v/>
      </c>
      <c r="H812" s="33">
        <f>Source!AV712</f>
        <v>1</v>
      </c>
      <c r="I812" s="34">
        <f>Source!U711</f>
        <v>1.4000000000000001</v>
      </c>
      <c r="J812" s="33"/>
      <c r="K812" s="34"/>
    </row>
    <row r="813" spans="1:29" ht="15" x14ac:dyDescent="0.25">
      <c r="C813" s="21" t="s">
        <v>1255</v>
      </c>
      <c r="H813" s="47">
        <f>I804+I805+I807+I809+I810+I811+SUM(I808:I808)-SUMIF(AC808:AC808, 5, I808:I808)-SUMIF(AC808:AC808, 6, I808:I808)</f>
        <v>129.77000000000001</v>
      </c>
      <c r="I813" s="47"/>
      <c r="J813" s="47">
        <f>K804+K805+K807+K809+K810+K811+SUM(K808:K808)-SUMIF(AC808:AC808, 5, K808:K808)-SUMIF(AC808:AC808, 6, K808:K808)</f>
        <v>2348.2599999999998</v>
      </c>
      <c r="K813" s="47"/>
    </row>
    <row r="814" spans="1:29" ht="15" x14ac:dyDescent="0.25">
      <c r="C814" s="21" t="s">
        <v>1256</v>
      </c>
      <c r="H814" s="44">
        <f>SUMIF(AC808:AC808, 5, I808:I808)+SUMIF(AC808:AC808, 6, I808:I808)</f>
        <v>0</v>
      </c>
      <c r="I814" s="44"/>
      <c r="J814" s="44">
        <f>SUMIF(AC808:AC808, 5, K808:K808)+SUMIF(AC808:AC808, 6, K808:K808)</f>
        <v>0</v>
      </c>
      <c r="K814" s="44"/>
    </row>
    <row r="815" spans="1:29" ht="15" x14ac:dyDescent="0.25">
      <c r="H815" s="44"/>
      <c r="I815" s="44"/>
      <c r="J815" s="44"/>
      <c r="K815" s="44"/>
      <c r="O815" s="36">
        <f>I804+I805+I807+I809+I810+I811+SUM(I808:I808)</f>
        <v>129.77000000000001</v>
      </c>
      <c r="P815" s="36">
        <f>K804+K805+K807+K809+K810+K811+SUM(K808:K808)</f>
        <v>2348.2599999999998</v>
      </c>
    </row>
    <row r="817" spans="1:29" ht="42.75" x14ac:dyDescent="0.2">
      <c r="A817" s="25">
        <v>52</v>
      </c>
      <c r="B817" s="25" t="str">
        <f>Source!F715</f>
        <v>4.8-243-2</v>
      </c>
      <c r="C817" s="25" t="s">
        <v>589</v>
      </c>
      <c r="D817" s="26" t="str">
        <f>Source!H715</f>
        <v>100 шт.</v>
      </c>
      <c r="E817" s="12">
        <f>Source!I715</f>
        <v>0.02</v>
      </c>
      <c r="F817" s="28"/>
      <c r="G817" s="27"/>
      <c r="H817" s="12"/>
      <c r="I817" s="28"/>
      <c r="J817" s="12"/>
      <c r="K817" s="28"/>
      <c r="Q817">
        <f>Source!X715</f>
        <v>8.8800000000000008</v>
      </c>
      <c r="R817">
        <f>Source!X716</f>
        <v>209.79</v>
      </c>
      <c r="S817">
        <f>Source!Y715</f>
        <v>5.22</v>
      </c>
      <c r="T817">
        <f>Source!Y716</f>
        <v>108.88</v>
      </c>
      <c r="U817">
        <f>ROUND((175/100)*ROUND(Source!R715, 2), 2)</f>
        <v>0.02</v>
      </c>
      <c r="V817">
        <f>ROUND((160/100)*ROUND(Source!R716, 2), 2)</f>
        <v>0.54</v>
      </c>
      <c r="AC817">
        <v>0</v>
      </c>
    </row>
    <row r="818" spans="1:29" x14ac:dyDescent="0.2">
      <c r="C818" s="29" t="str">
        <f>"Объем: "&amp;Source!I715&amp;"=2/"&amp;"100"</f>
        <v>Объем: 0,02=2/100</v>
      </c>
    </row>
    <row r="819" spans="1:29" ht="14.25" x14ac:dyDescent="0.2">
      <c r="A819" s="25"/>
      <c r="B819" s="25"/>
      <c r="C819" s="25" t="s">
        <v>1249</v>
      </c>
      <c r="D819" s="26"/>
      <c r="E819" s="12"/>
      <c r="F819" s="28">
        <f>Source!AO715</f>
        <v>389.7</v>
      </c>
      <c r="G819" s="27" t="str">
        <f>Source!DG715</f>
        <v/>
      </c>
      <c r="H819" s="12">
        <f>Source!AV716</f>
        <v>1</v>
      </c>
      <c r="I819" s="28">
        <f>Source!S715</f>
        <v>7.79</v>
      </c>
      <c r="J819" s="12">
        <f>IF(Source!BA716&lt;&gt; 0, Source!BA716, 1)</f>
        <v>34.090000000000003</v>
      </c>
      <c r="K819" s="28">
        <f>Source!S716</f>
        <v>265.56</v>
      </c>
    </row>
    <row r="820" spans="1:29" ht="14.25" x14ac:dyDescent="0.2">
      <c r="A820" s="25"/>
      <c r="B820" s="25"/>
      <c r="C820" s="25" t="s">
        <v>1257</v>
      </c>
      <c r="D820" s="26"/>
      <c r="E820" s="12"/>
      <c r="F820" s="28">
        <f>Source!AM715</f>
        <v>2.4900000000000002</v>
      </c>
      <c r="G820" s="27" t="str">
        <f>Source!DE715</f>
        <v/>
      </c>
      <c r="H820" s="12">
        <f>Source!AV716</f>
        <v>1</v>
      </c>
      <c r="I820" s="28">
        <f>Source!Q715</f>
        <v>0.05</v>
      </c>
      <c r="J820" s="12">
        <f>IF(Source!BB716&lt;&gt; 0, Source!BB716, 1)</f>
        <v>12.73</v>
      </c>
      <c r="K820" s="28">
        <f>Source!Q716</f>
        <v>0.64</v>
      </c>
    </row>
    <row r="821" spans="1:29" ht="14.25" x14ac:dyDescent="0.2">
      <c r="A821" s="25"/>
      <c r="B821" s="25"/>
      <c r="C821" s="25" t="s">
        <v>1259</v>
      </c>
      <c r="D821" s="26"/>
      <c r="E821" s="12"/>
      <c r="F821" s="28">
        <f>Source!AN715</f>
        <v>0.38</v>
      </c>
      <c r="G821" s="27" t="str">
        <f>Source!DF715</f>
        <v/>
      </c>
      <c r="H821" s="12">
        <f>Source!AV716</f>
        <v>1</v>
      </c>
      <c r="I821" s="37">
        <f>Source!R715</f>
        <v>0.01</v>
      </c>
      <c r="J821" s="12">
        <f>IF(Source!BS716&lt;&gt; 0, Source!BS716, 1)</f>
        <v>34.090000000000003</v>
      </c>
      <c r="K821" s="37">
        <f>Source!R716</f>
        <v>0.34</v>
      </c>
    </row>
    <row r="822" spans="1:29" ht="14.25" x14ac:dyDescent="0.2">
      <c r="A822" s="25"/>
      <c r="B822" s="25"/>
      <c r="C822" s="25" t="s">
        <v>1258</v>
      </c>
      <c r="D822" s="26"/>
      <c r="E822" s="12"/>
      <c r="F822" s="28">
        <f>Source!AL715</f>
        <v>3.87</v>
      </c>
      <c r="G822" s="27" t="str">
        <f>Source!DD715</f>
        <v/>
      </c>
      <c r="H822" s="12">
        <f>Source!AW716</f>
        <v>1</v>
      </c>
      <c r="I822" s="28">
        <f>Source!P715</f>
        <v>0.08</v>
      </c>
      <c r="J822" s="12">
        <f>IF(Source!BC716&lt;&gt; 0, Source!BC716, 1)</f>
        <v>5.56</v>
      </c>
      <c r="K822" s="28">
        <f>Source!P716</f>
        <v>0.44</v>
      </c>
    </row>
    <row r="823" spans="1:29" ht="71.25" x14ac:dyDescent="0.2">
      <c r="A823" s="25" t="s">
        <v>591</v>
      </c>
      <c r="B823" s="25" t="str">
        <f>Source!F717</f>
        <v>1.21-5-826</v>
      </c>
      <c r="C823" s="25" t="s">
        <v>593</v>
      </c>
      <c r="D823" s="26" t="str">
        <f>Source!H717</f>
        <v>шт.</v>
      </c>
      <c r="E823" s="12">
        <f>Source!I717</f>
        <v>2</v>
      </c>
      <c r="F823" s="28">
        <f>Source!AK717</f>
        <v>21.88</v>
      </c>
      <c r="G823" s="30" t="s">
        <v>3</v>
      </c>
      <c r="H823" s="12">
        <f>Source!AW718</f>
        <v>1</v>
      </c>
      <c r="I823" s="28">
        <f>Source!O717</f>
        <v>43.76</v>
      </c>
      <c r="J823" s="12">
        <f>IF(Source!BC718&lt;&gt; 0, Source!BC718, 1)</f>
        <v>11.26</v>
      </c>
      <c r="K823" s="28">
        <f>Source!O718</f>
        <v>492.74</v>
      </c>
      <c r="Q823">
        <f>Source!X717</f>
        <v>0</v>
      </c>
      <c r="R823">
        <f>Source!X718</f>
        <v>0</v>
      </c>
      <c r="S823">
        <f>Source!Y717</f>
        <v>0</v>
      </c>
      <c r="T823">
        <f>Source!Y718</f>
        <v>0</v>
      </c>
      <c r="U823">
        <f>ROUND((175/100)*ROUND(Source!R717, 2), 2)</f>
        <v>0</v>
      </c>
      <c r="V823">
        <f>ROUND((160/100)*ROUND(Source!R718, 2), 2)</f>
        <v>0</v>
      </c>
      <c r="AC823">
        <v>3</v>
      </c>
    </row>
    <row r="824" spans="1:29" ht="14.25" x14ac:dyDescent="0.2">
      <c r="A824" s="25"/>
      <c r="B824" s="25"/>
      <c r="C824" s="25" t="s">
        <v>1250</v>
      </c>
      <c r="D824" s="26" t="s">
        <v>1251</v>
      </c>
      <c r="E824" s="12">
        <f>Source!DN716</f>
        <v>114</v>
      </c>
      <c r="F824" s="28"/>
      <c r="G824" s="27"/>
      <c r="H824" s="12"/>
      <c r="I824" s="28">
        <f>SUM(Q817:Q823)</f>
        <v>8.8800000000000008</v>
      </c>
      <c r="J824" s="12">
        <f>Source!BZ716</f>
        <v>79</v>
      </c>
      <c r="K824" s="28">
        <f>SUM(R817:R823)</f>
        <v>209.79</v>
      </c>
    </row>
    <row r="825" spans="1:29" ht="14.25" x14ac:dyDescent="0.2">
      <c r="A825" s="25"/>
      <c r="B825" s="25"/>
      <c r="C825" s="25" t="s">
        <v>1252</v>
      </c>
      <c r="D825" s="26" t="s">
        <v>1251</v>
      </c>
      <c r="E825" s="12">
        <f>Source!DO716</f>
        <v>67</v>
      </c>
      <c r="F825" s="28"/>
      <c r="G825" s="27"/>
      <c r="H825" s="12"/>
      <c r="I825" s="28">
        <f>SUM(S817:S824)</f>
        <v>5.22</v>
      </c>
      <c r="J825" s="12">
        <f>Source!CA716</f>
        <v>41</v>
      </c>
      <c r="K825" s="28">
        <f>SUM(T817:T824)</f>
        <v>108.88</v>
      </c>
    </row>
    <row r="826" spans="1:29" ht="14.25" x14ac:dyDescent="0.2">
      <c r="A826" s="25"/>
      <c r="B826" s="25"/>
      <c r="C826" s="25" t="s">
        <v>1260</v>
      </c>
      <c r="D826" s="26" t="s">
        <v>1251</v>
      </c>
      <c r="E826" s="12">
        <f>175</f>
        <v>175</v>
      </c>
      <c r="F826" s="28"/>
      <c r="G826" s="27"/>
      <c r="H826" s="12"/>
      <c r="I826" s="28">
        <f>SUM(U817:U825)</f>
        <v>0.02</v>
      </c>
      <c r="J826" s="12">
        <f>160</f>
        <v>160</v>
      </c>
      <c r="K826" s="28">
        <f>SUM(V817:V825)</f>
        <v>0.54</v>
      </c>
    </row>
    <row r="827" spans="1:29" ht="14.25" x14ac:dyDescent="0.2">
      <c r="A827" s="31"/>
      <c r="B827" s="31"/>
      <c r="C827" s="31" t="s">
        <v>1253</v>
      </c>
      <c r="D827" s="32" t="s">
        <v>1254</v>
      </c>
      <c r="E827" s="33">
        <f>Source!AQ715</f>
        <v>30</v>
      </c>
      <c r="F827" s="34"/>
      <c r="G827" s="35" t="str">
        <f>Source!DI715</f>
        <v/>
      </c>
      <c r="H827" s="33">
        <f>Source!AV716</f>
        <v>1</v>
      </c>
      <c r="I827" s="34">
        <f>Source!U715</f>
        <v>0.6</v>
      </c>
      <c r="J827" s="33"/>
      <c r="K827" s="34"/>
    </row>
    <row r="828" spans="1:29" ht="15" x14ac:dyDescent="0.25">
      <c r="C828" s="21" t="s">
        <v>1255</v>
      </c>
      <c r="H828" s="47">
        <f>I819+I820+I822+I824+I825+I826+SUM(I823:I823)-SUMIF(AC823:AC823, 5, I823:I823)-SUMIF(AC823:AC823, 6, I823:I823)</f>
        <v>65.8</v>
      </c>
      <c r="I828" s="47"/>
      <c r="J828" s="47">
        <f>K819+K820+K822+K824+K825+K826+SUM(K823:K823)-SUMIF(AC823:AC823, 5, K823:K823)-SUMIF(AC823:AC823, 6, K823:K823)</f>
        <v>1078.5899999999999</v>
      </c>
      <c r="K828" s="47"/>
    </row>
    <row r="829" spans="1:29" ht="15" x14ac:dyDescent="0.25">
      <c r="C829" s="21" t="s">
        <v>1256</v>
      </c>
      <c r="H829" s="44">
        <f>SUMIF(AC823:AC823, 5, I823:I823)+SUMIF(AC823:AC823, 6, I823:I823)</f>
        <v>0</v>
      </c>
      <c r="I829" s="44"/>
      <c r="J829" s="44">
        <f>SUMIF(AC823:AC823, 5, K823:K823)+SUMIF(AC823:AC823, 6, K823:K823)</f>
        <v>0</v>
      </c>
      <c r="K829" s="44"/>
    </row>
    <row r="830" spans="1:29" ht="15" x14ac:dyDescent="0.25">
      <c r="H830" s="44"/>
      <c r="I830" s="44"/>
      <c r="J830" s="44"/>
      <c r="K830" s="44"/>
      <c r="O830" s="36">
        <f>I819+I820+I822+I824+I825+I826+SUM(I823:I823)</f>
        <v>65.8</v>
      </c>
      <c r="P830" s="36">
        <f>K819+K820+K822+K824+K825+K826+SUM(K823:K823)</f>
        <v>1078.5899999999999</v>
      </c>
    </row>
    <row r="832" spans="1:29" ht="71.25" x14ac:dyDescent="0.2">
      <c r="A832" s="25">
        <v>53</v>
      </c>
      <c r="B832" s="25" t="str">
        <f>Source!F719</f>
        <v>4.8-246-10</v>
      </c>
      <c r="C832" s="25" t="s">
        <v>597</v>
      </c>
      <c r="D832" s="26" t="str">
        <f>Source!H719</f>
        <v>100 шт.</v>
      </c>
      <c r="E832" s="12">
        <f>Source!I719</f>
        <v>0.05</v>
      </c>
      <c r="F832" s="28"/>
      <c r="G832" s="27"/>
      <c r="H832" s="12"/>
      <c r="I832" s="28"/>
      <c r="J832" s="12"/>
      <c r="K832" s="28"/>
      <c r="Q832">
        <f>Source!X719</f>
        <v>174.61</v>
      </c>
      <c r="R832">
        <f>Source!X720</f>
        <v>4125.04</v>
      </c>
      <c r="S832">
        <f>Source!Y719</f>
        <v>102.62</v>
      </c>
      <c r="T832">
        <f>Source!Y720</f>
        <v>2140.84</v>
      </c>
      <c r="U832">
        <f>ROUND((175/100)*ROUND(Source!R719, 2), 2)</f>
        <v>1.86</v>
      </c>
      <c r="V832">
        <f>ROUND((160/100)*ROUND(Source!R720, 2), 2)</f>
        <v>57.82</v>
      </c>
      <c r="AC832">
        <v>0</v>
      </c>
    </row>
    <row r="833" spans="1:29" x14ac:dyDescent="0.2">
      <c r="C833" s="29" t="str">
        <f>"Объем: "&amp;Source!I719&amp;"=5/"&amp;"100"</f>
        <v>Объем: 0,05=5/100</v>
      </c>
    </row>
    <row r="834" spans="1:29" ht="14.25" x14ac:dyDescent="0.2">
      <c r="A834" s="25"/>
      <c r="B834" s="25"/>
      <c r="C834" s="25" t="s">
        <v>1249</v>
      </c>
      <c r="D834" s="26"/>
      <c r="E834" s="12"/>
      <c r="F834" s="28">
        <f>Source!AO719</f>
        <v>3063.45</v>
      </c>
      <c r="G834" s="27" t="str">
        <f>Source!DG719</f>
        <v/>
      </c>
      <c r="H834" s="12">
        <f>Source!AV720</f>
        <v>1</v>
      </c>
      <c r="I834" s="28">
        <f>Source!S719</f>
        <v>153.16999999999999</v>
      </c>
      <c r="J834" s="12">
        <f>IF(Source!BA720&lt;&gt; 0, Source!BA720, 1)</f>
        <v>34.090000000000003</v>
      </c>
      <c r="K834" s="28">
        <f>Source!S720</f>
        <v>5221.57</v>
      </c>
    </row>
    <row r="835" spans="1:29" ht="14.25" x14ac:dyDescent="0.2">
      <c r="A835" s="25"/>
      <c r="B835" s="25"/>
      <c r="C835" s="25" t="s">
        <v>1257</v>
      </c>
      <c r="D835" s="26"/>
      <c r="E835" s="12"/>
      <c r="F835" s="28">
        <f>Source!AM719</f>
        <v>100.78</v>
      </c>
      <c r="G835" s="27" t="str">
        <f>Source!DE719</f>
        <v/>
      </c>
      <c r="H835" s="12">
        <f>Source!AV720</f>
        <v>1</v>
      </c>
      <c r="I835" s="28">
        <f>Source!Q719</f>
        <v>5.04</v>
      </c>
      <c r="J835" s="12">
        <f>IF(Source!BB720&lt;&gt; 0, Source!BB720, 1)</f>
        <v>14.52</v>
      </c>
      <c r="K835" s="28">
        <f>Source!Q720</f>
        <v>73.180000000000007</v>
      </c>
    </row>
    <row r="836" spans="1:29" ht="14.25" x14ac:dyDescent="0.2">
      <c r="A836" s="25"/>
      <c r="B836" s="25"/>
      <c r="C836" s="25" t="s">
        <v>1259</v>
      </c>
      <c r="D836" s="26"/>
      <c r="E836" s="12"/>
      <c r="F836" s="28">
        <f>Source!AN719</f>
        <v>21.19</v>
      </c>
      <c r="G836" s="27" t="str">
        <f>Source!DF719</f>
        <v/>
      </c>
      <c r="H836" s="12">
        <f>Source!AV720</f>
        <v>1</v>
      </c>
      <c r="I836" s="37">
        <f>Source!R719</f>
        <v>1.06</v>
      </c>
      <c r="J836" s="12">
        <f>IF(Source!BS720&lt;&gt; 0, Source!BS720, 1)</f>
        <v>34.090000000000003</v>
      </c>
      <c r="K836" s="37">
        <f>Source!R720</f>
        <v>36.14</v>
      </c>
    </row>
    <row r="837" spans="1:29" ht="14.25" x14ac:dyDescent="0.2">
      <c r="A837" s="25"/>
      <c r="B837" s="25"/>
      <c r="C837" s="25" t="s">
        <v>1258</v>
      </c>
      <c r="D837" s="26"/>
      <c r="E837" s="12"/>
      <c r="F837" s="28">
        <f>Source!AL719</f>
        <v>5902.86</v>
      </c>
      <c r="G837" s="27" t="str">
        <f>Source!DD719</f>
        <v/>
      </c>
      <c r="H837" s="12">
        <f>Source!AW720</f>
        <v>1</v>
      </c>
      <c r="I837" s="28">
        <f>Source!P719</f>
        <v>295.14</v>
      </c>
      <c r="J837" s="12">
        <f>IF(Source!BC720&lt;&gt; 0, Source!BC720, 1)</f>
        <v>9.6199999999999992</v>
      </c>
      <c r="K837" s="28">
        <f>Source!P720</f>
        <v>2839.25</v>
      </c>
    </row>
    <row r="838" spans="1:29" ht="42.75" x14ac:dyDescent="0.2">
      <c r="A838" s="25" t="s">
        <v>599</v>
      </c>
      <c r="B838" s="25" t="str">
        <f>Source!F721</f>
        <v>цена поставщика</v>
      </c>
      <c r="C838" s="25" t="s">
        <v>1263</v>
      </c>
      <c r="D838" s="26" t="str">
        <f>Source!H721</f>
        <v>ШТ</v>
      </c>
      <c r="E838" s="12">
        <f>Source!I721</f>
        <v>5</v>
      </c>
      <c r="F838" s="28">
        <f>Source!AK721</f>
        <v>254.83</v>
      </c>
      <c r="G838" s="30" t="s">
        <v>3</v>
      </c>
      <c r="H838" s="12">
        <f>Source!AW722</f>
        <v>1</v>
      </c>
      <c r="I838" s="28">
        <f>Source!O721</f>
        <v>1274.1500000000001</v>
      </c>
      <c r="J838" s="12">
        <f>IF(Source!BC722&lt;&gt; 0, Source!BC722, 1)</f>
        <v>9.64</v>
      </c>
      <c r="K838" s="28">
        <f>Source!O722</f>
        <v>12282.81</v>
      </c>
      <c r="Q838">
        <f>Source!X721</f>
        <v>0</v>
      </c>
      <c r="R838">
        <f>Source!X722</f>
        <v>0</v>
      </c>
      <c r="S838">
        <f>Source!Y721</f>
        <v>0</v>
      </c>
      <c r="T838">
        <f>Source!Y722</f>
        <v>0</v>
      </c>
      <c r="U838">
        <f>ROUND((175/100)*ROUND(Source!R721, 2), 2)</f>
        <v>0</v>
      </c>
      <c r="V838">
        <f>ROUND((160/100)*ROUND(Source!R722, 2), 2)</f>
        <v>0</v>
      </c>
      <c r="AC838">
        <v>3</v>
      </c>
    </row>
    <row r="839" spans="1:29" ht="14.25" x14ac:dyDescent="0.2">
      <c r="A839" s="25"/>
      <c r="B839" s="25"/>
      <c r="C839" s="25" t="s">
        <v>1250</v>
      </c>
      <c r="D839" s="26" t="s">
        <v>1251</v>
      </c>
      <c r="E839" s="12">
        <f>Source!DN720</f>
        <v>114</v>
      </c>
      <c r="F839" s="28"/>
      <c r="G839" s="27"/>
      <c r="H839" s="12"/>
      <c r="I839" s="28">
        <f>SUM(Q832:Q838)</f>
        <v>174.61</v>
      </c>
      <c r="J839" s="12">
        <f>Source!BZ720</f>
        <v>79</v>
      </c>
      <c r="K839" s="28">
        <f>SUM(R832:R838)</f>
        <v>4125.04</v>
      </c>
    </row>
    <row r="840" spans="1:29" ht="14.25" x14ac:dyDescent="0.2">
      <c r="A840" s="25"/>
      <c r="B840" s="25"/>
      <c r="C840" s="25" t="s">
        <v>1252</v>
      </c>
      <c r="D840" s="26" t="s">
        <v>1251</v>
      </c>
      <c r="E840" s="12">
        <f>Source!DO720</f>
        <v>67</v>
      </c>
      <c r="F840" s="28"/>
      <c r="G840" s="27"/>
      <c r="H840" s="12"/>
      <c r="I840" s="28">
        <f>SUM(S832:S839)</f>
        <v>102.62</v>
      </c>
      <c r="J840" s="12">
        <f>Source!CA720</f>
        <v>41</v>
      </c>
      <c r="K840" s="28">
        <f>SUM(T832:T839)</f>
        <v>2140.84</v>
      </c>
    </row>
    <row r="841" spans="1:29" ht="14.25" x14ac:dyDescent="0.2">
      <c r="A841" s="25"/>
      <c r="B841" s="25"/>
      <c r="C841" s="25" t="s">
        <v>1260</v>
      </c>
      <c r="D841" s="26" t="s">
        <v>1251</v>
      </c>
      <c r="E841" s="12">
        <f>175</f>
        <v>175</v>
      </c>
      <c r="F841" s="28"/>
      <c r="G841" s="27"/>
      <c r="H841" s="12"/>
      <c r="I841" s="28">
        <f>SUM(U832:U840)</f>
        <v>1.86</v>
      </c>
      <c r="J841" s="12">
        <f>160</f>
        <v>160</v>
      </c>
      <c r="K841" s="28">
        <f>SUM(V832:V840)</f>
        <v>57.82</v>
      </c>
    </row>
    <row r="842" spans="1:29" ht="14.25" x14ac:dyDescent="0.2">
      <c r="A842" s="31"/>
      <c r="B842" s="31"/>
      <c r="C842" s="31" t="s">
        <v>1253</v>
      </c>
      <c r="D842" s="32" t="s">
        <v>1254</v>
      </c>
      <c r="E842" s="33">
        <f>Source!AQ719</f>
        <v>235.65</v>
      </c>
      <c r="F842" s="34"/>
      <c r="G842" s="35" t="str">
        <f>Source!DI719</f>
        <v/>
      </c>
      <c r="H842" s="33">
        <f>Source!AV720</f>
        <v>1</v>
      </c>
      <c r="I842" s="34">
        <f>Source!U719</f>
        <v>11.782500000000001</v>
      </c>
      <c r="J842" s="33"/>
      <c r="K842" s="34"/>
    </row>
    <row r="843" spans="1:29" ht="15" x14ac:dyDescent="0.25">
      <c r="C843" s="21" t="s">
        <v>1255</v>
      </c>
      <c r="H843" s="47">
        <f>I834+I835+I837+I839+I840+I841+SUM(I838:I838)-SUMIF(AC838:AC838, 5, I838:I838)-SUMIF(AC838:AC838, 6, I838:I838)</f>
        <v>2006.5900000000001</v>
      </c>
      <c r="I843" s="47"/>
      <c r="J843" s="47">
        <f>K834+K835+K837+K839+K840+K841+SUM(K838:K838)-SUMIF(AC838:AC838, 5, K838:K838)-SUMIF(AC838:AC838, 6, K838:K838)</f>
        <v>26740.510000000002</v>
      </c>
      <c r="K843" s="47"/>
    </row>
    <row r="844" spans="1:29" ht="15" x14ac:dyDescent="0.25">
      <c r="C844" s="21" t="s">
        <v>1256</v>
      </c>
      <c r="H844" s="44">
        <f>SUMIF(AC838:AC838, 5, I838:I838)+SUMIF(AC838:AC838, 6, I838:I838)</f>
        <v>0</v>
      </c>
      <c r="I844" s="44"/>
      <c r="J844" s="44">
        <f>SUMIF(AC838:AC838, 5, K838:K838)+SUMIF(AC838:AC838, 6, K838:K838)</f>
        <v>0</v>
      </c>
      <c r="K844" s="44"/>
    </row>
    <row r="845" spans="1:29" ht="15" x14ac:dyDescent="0.25">
      <c r="H845" s="44"/>
      <c r="I845" s="44"/>
      <c r="J845" s="44"/>
      <c r="K845" s="44"/>
      <c r="O845" s="36">
        <f>I834+I835+I837+I839+I840+I841+SUM(I838:I838)</f>
        <v>2006.5900000000001</v>
      </c>
      <c r="P845" s="36">
        <f>K834+K835+K837+K839+K840+K841+SUM(K838:K838)</f>
        <v>26740.510000000002</v>
      </c>
    </row>
    <row r="848" spans="1:29" ht="15" x14ac:dyDescent="0.25">
      <c r="A848" s="46" t="str">
        <f>CONCATENATE("Итого по разделу: ",IF(Source!G724&lt;&gt;"Новый раздел", Source!G724, ""))</f>
        <v>Итого по разделу: Электроснабжение</v>
      </c>
      <c r="B848" s="46"/>
      <c r="C848" s="46"/>
      <c r="D848" s="46"/>
      <c r="E848" s="46"/>
      <c r="F848" s="46"/>
      <c r="G848" s="46"/>
      <c r="H848" s="44">
        <f>SUM(O770:O847)</f>
        <v>11247.48</v>
      </c>
      <c r="I848" s="45"/>
      <c r="J848" s="44">
        <f>SUM(P770:P847)</f>
        <v>136278.90999999997</v>
      </c>
      <c r="K848" s="45"/>
    </row>
    <row r="849" spans="1:29" hidden="1" x14ac:dyDescent="0.2">
      <c r="A849" t="s">
        <v>1247</v>
      </c>
      <c r="I849">
        <f>SUM(W770:W848)</f>
        <v>0</v>
      </c>
      <c r="J849">
        <f>SUM(X770:X848)</f>
        <v>0</v>
      </c>
    </row>
    <row r="850" spans="1:29" hidden="1" x14ac:dyDescent="0.2">
      <c r="A850" t="s">
        <v>1248</v>
      </c>
      <c r="I850">
        <f>SUM(Y770:Y849)</f>
        <v>0</v>
      </c>
      <c r="J850">
        <f>SUM(Z770:Z849)</f>
        <v>0</v>
      </c>
    </row>
    <row r="852" spans="1:29" ht="16.5" x14ac:dyDescent="0.25">
      <c r="A852" s="48" t="str">
        <f>CONCATENATE("Раздел: ",IF(Source!G754&lt;&gt;"Новый раздел", Source!G754, ""))</f>
        <v>Раздел: Кровля</v>
      </c>
      <c r="B852" s="48"/>
      <c r="C852" s="48"/>
      <c r="D852" s="48"/>
      <c r="E852" s="48"/>
      <c r="F852" s="48"/>
      <c r="G852" s="48"/>
      <c r="H852" s="48"/>
      <c r="I852" s="48"/>
      <c r="J852" s="48"/>
      <c r="K852" s="48"/>
    </row>
    <row r="853" spans="1:29" ht="28.5" x14ac:dyDescent="0.2">
      <c r="A853" s="25">
        <v>54</v>
      </c>
      <c r="B853" s="25" t="str">
        <f>Source!F758</f>
        <v>3.12-21-1</v>
      </c>
      <c r="C853" s="25" t="s">
        <v>606</v>
      </c>
      <c r="D853" s="26" t="str">
        <f>Source!H758</f>
        <v>100 м2 стяжек</v>
      </c>
      <c r="E853" s="12">
        <f>Source!I758</f>
        <v>1.2318</v>
      </c>
      <c r="F853" s="28"/>
      <c r="G853" s="27"/>
      <c r="H853" s="12"/>
      <c r="I853" s="28"/>
      <c r="J853" s="12"/>
      <c r="K853" s="28"/>
      <c r="Q853">
        <f>Source!X758</f>
        <v>372.67</v>
      </c>
      <c r="R853">
        <f>Source!X759</f>
        <v>10627.75</v>
      </c>
      <c r="S853">
        <f>Source!Y758</f>
        <v>283.08999999999997</v>
      </c>
      <c r="T853">
        <f>Source!Y759</f>
        <v>5008.4799999999996</v>
      </c>
      <c r="U853">
        <f>ROUND((175/100)*ROUND(Source!R758, 2), 2)</f>
        <v>0</v>
      </c>
      <c r="V853">
        <f>ROUND((160/100)*ROUND(Source!R759, 2), 2)</f>
        <v>0</v>
      </c>
      <c r="AC853">
        <v>0</v>
      </c>
    </row>
    <row r="854" spans="1:29" x14ac:dyDescent="0.2">
      <c r="C854" s="29" t="str">
        <f>"Объем: "&amp;Source!I758&amp;"=123,18/"&amp;"100"</f>
        <v>Объем: 1,2318=123,18/100</v>
      </c>
    </row>
    <row r="855" spans="1:29" ht="14.25" x14ac:dyDescent="0.2">
      <c r="A855" s="25"/>
      <c r="B855" s="25"/>
      <c r="C855" s="25" t="s">
        <v>1249</v>
      </c>
      <c r="D855" s="26"/>
      <c r="E855" s="12"/>
      <c r="F855" s="28">
        <f>Source!AO758</f>
        <v>252.96</v>
      </c>
      <c r="G855" s="27" t="str">
        <f>Source!DG758</f>
        <v>)*1,15</v>
      </c>
      <c r="H855" s="12">
        <f>Source!AV759</f>
        <v>1</v>
      </c>
      <c r="I855" s="28">
        <f>Source!S758</f>
        <v>358.34</v>
      </c>
      <c r="J855" s="12">
        <f>IF(Source!BA759&lt;&gt; 0, Source!BA759, 1)</f>
        <v>34.090000000000003</v>
      </c>
      <c r="K855" s="28">
        <f>Source!S759</f>
        <v>12215.81</v>
      </c>
    </row>
    <row r="856" spans="1:29" ht="14.25" x14ac:dyDescent="0.2">
      <c r="A856" s="25"/>
      <c r="B856" s="25"/>
      <c r="C856" s="25" t="s">
        <v>1257</v>
      </c>
      <c r="D856" s="26"/>
      <c r="E856" s="12"/>
      <c r="F856" s="28">
        <f>Source!AM758</f>
        <v>22.76</v>
      </c>
      <c r="G856" s="27" t="str">
        <f>Source!DE758</f>
        <v>)*1,25</v>
      </c>
      <c r="H856" s="12">
        <f>Source!AV759</f>
        <v>1</v>
      </c>
      <c r="I856" s="28">
        <f>Source!Q758</f>
        <v>35.04</v>
      </c>
      <c r="J856" s="12">
        <f>IF(Source!BB759&lt;&gt; 0, Source!BB759, 1)</f>
        <v>10.199999999999999</v>
      </c>
      <c r="K856" s="28">
        <f>Source!Q759</f>
        <v>357.41</v>
      </c>
    </row>
    <row r="857" spans="1:29" ht="14.25" x14ac:dyDescent="0.2">
      <c r="A857" s="25"/>
      <c r="B857" s="25"/>
      <c r="C857" s="25" t="s">
        <v>1258</v>
      </c>
      <c r="D857" s="26"/>
      <c r="E857" s="12"/>
      <c r="F857" s="28">
        <f>Source!AL758</f>
        <v>27.22</v>
      </c>
      <c r="G857" s="27" t="str">
        <f>Source!DD758</f>
        <v/>
      </c>
      <c r="H857" s="12">
        <f>Source!AW759</f>
        <v>1</v>
      </c>
      <c r="I857" s="28">
        <f>Source!P758</f>
        <v>33.53</v>
      </c>
      <c r="J857" s="12">
        <f>IF(Source!BC759&lt;&gt; 0, Source!BC759, 1)</f>
        <v>6</v>
      </c>
      <c r="K857" s="28">
        <f>Source!P759</f>
        <v>201.18</v>
      </c>
    </row>
    <row r="858" spans="1:29" ht="14.25" x14ac:dyDescent="0.2">
      <c r="A858" s="25" t="s">
        <v>611</v>
      </c>
      <c r="B858" s="25" t="str">
        <f>Source!F760</f>
        <v>1.3-2-6</v>
      </c>
      <c r="C858" s="25" t="s">
        <v>426</v>
      </c>
      <c r="D858" s="26" t="str">
        <f>Source!H760</f>
        <v>м3</v>
      </c>
      <c r="E858" s="12">
        <f>Source!I760</f>
        <v>1.8689009999999999</v>
      </c>
      <c r="F858" s="28">
        <f>Source!AK760</f>
        <v>478.96</v>
      </c>
      <c r="G858" s="30" t="s">
        <v>3</v>
      </c>
      <c r="H858" s="12">
        <f>Source!AW761</f>
        <v>1</v>
      </c>
      <c r="I858" s="28">
        <f>Source!O760</f>
        <v>895.13</v>
      </c>
      <c r="J858" s="12">
        <f>IF(Source!BC761&lt;&gt; 0, Source!BC761, 1)</f>
        <v>9.65</v>
      </c>
      <c r="K858" s="28">
        <f>Source!O761</f>
        <v>8638</v>
      </c>
      <c r="Q858">
        <f>Source!X760</f>
        <v>0</v>
      </c>
      <c r="R858">
        <f>Source!X761</f>
        <v>0</v>
      </c>
      <c r="S858">
        <f>Source!Y760</f>
        <v>0</v>
      </c>
      <c r="T858">
        <f>Source!Y761</f>
        <v>0</v>
      </c>
      <c r="U858">
        <f>ROUND((175/100)*ROUND(Source!R760, 2), 2)</f>
        <v>0</v>
      </c>
      <c r="V858">
        <f>ROUND((160/100)*ROUND(Source!R761, 2), 2)</f>
        <v>0</v>
      </c>
      <c r="AC858">
        <v>3</v>
      </c>
    </row>
    <row r="859" spans="1:29" ht="14.25" x14ac:dyDescent="0.2">
      <c r="A859" s="25"/>
      <c r="B859" s="25"/>
      <c r="C859" s="25" t="s">
        <v>1250</v>
      </c>
      <c r="D859" s="26" t="s">
        <v>1251</v>
      </c>
      <c r="E859" s="12">
        <f>Source!DN759</f>
        <v>104</v>
      </c>
      <c r="F859" s="28"/>
      <c r="G859" s="27"/>
      <c r="H859" s="12"/>
      <c r="I859" s="28">
        <f>SUM(Q853:Q858)</f>
        <v>372.67</v>
      </c>
      <c r="J859" s="12">
        <f>Source!BZ759</f>
        <v>87</v>
      </c>
      <c r="K859" s="28">
        <f>SUM(R853:R858)</f>
        <v>10627.75</v>
      </c>
    </row>
    <row r="860" spans="1:29" ht="14.25" x14ac:dyDescent="0.2">
      <c r="A860" s="25"/>
      <c r="B860" s="25"/>
      <c r="C860" s="25" t="s">
        <v>1252</v>
      </c>
      <c r="D860" s="26" t="s">
        <v>1251</v>
      </c>
      <c r="E860" s="12">
        <f>Source!DO759</f>
        <v>79</v>
      </c>
      <c r="F860" s="28"/>
      <c r="G860" s="27"/>
      <c r="H860" s="12"/>
      <c r="I860" s="28">
        <f>SUM(S853:S859)</f>
        <v>283.08999999999997</v>
      </c>
      <c r="J860" s="12">
        <f>Source!CA759</f>
        <v>41</v>
      </c>
      <c r="K860" s="28">
        <f>SUM(T853:T859)</f>
        <v>5008.4799999999996</v>
      </c>
    </row>
    <row r="861" spans="1:29" ht="14.25" x14ac:dyDescent="0.2">
      <c r="A861" s="31"/>
      <c r="B861" s="31"/>
      <c r="C861" s="31" t="s">
        <v>1253</v>
      </c>
      <c r="D861" s="32" t="s">
        <v>1254</v>
      </c>
      <c r="E861" s="33">
        <f>Source!AQ758</f>
        <v>24.3</v>
      </c>
      <c r="F861" s="34"/>
      <c r="G861" s="35" t="str">
        <f>Source!DI758</f>
        <v>)*1,15</v>
      </c>
      <c r="H861" s="33">
        <f>Source!AV759</f>
        <v>1</v>
      </c>
      <c r="I861" s="34">
        <f>Source!U758</f>
        <v>34.422651000000002</v>
      </c>
      <c r="J861" s="33"/>
      <c r="K861" s="34"/>
    </row>
    <row r="862" spans="1:29" ht="15" x14ac:dyDescent="0.25">
      <c r="C862" s="21" t="s">
        <v>1255</v>
      </c>
      <c r="H862" s="47">
        <f>I855+I856+I857+I859+I860+SUM(I858:I858)-SUMIF(AC858:AC858, 5, I858:I858)-SUMIF(AC858:AC858, 6, I858:I858)</f>
        <v>1977.7999999999997</v>
      </c>
      <c r="I862" s="47"/>
      <c r="J862" s="47">
        <f>K855+K856+K857+K859+K860+SUM(K858:K858)-SUMIF(AC858:AC858, 5, K858:K858)-SUMIF(AC858:AC858, 6, K858:K858)</f>
        <v>37048.630000000005</v>
      </c>
      <c r="K862" s="47"/>
    </row>
    <row r="863" spans="1:29" ht="15" x14ac:dyDescent="0.25">
      <c r="C863" s="21" t="s">
        <v>1256</v>
      </c>
      <c r="H863" s="44">
        <f>SUMIF(AC858:AC858, 5, I858:I858)+SUMIF(AC858:AC858, 6, I858:I858)</f>
        <v>0</v>
      </c>
      <c r="I863" s="44"/>
      <c r="J863" s="44">
        <f>SUMIF(AC858:AC858, 5, K858:K858)+SUMIF(AC858:AC858, 6, K858:K858)</f>
        <v>0</v>
      </c>
      <c r="K863" s="44"/>
    </row>
    <row r="864" spans="1:29" ht="15" x14ac:dyDescent="0.25">
      <c r="H864" s="44"/>
      <c r="I864" s="44"/>
      <c r="J864" s="44"/>
      <c r="K864" s="44"/>
      <c r="O864" s="36">
        <f>I855+I856+I857+I859+I860+SUM(I858:I858)</f>
        <v>1977.7999999999997</v>
      </c>
      <c r="P864" s="36">
        <f>K855+K856+K857+K859+K860+SUM(K858:K858)</f>
        <v>37048.630000000005</v>
      </c>
    </row>
    <row r="866" spans="1:29" ht="42.75" x14ac:dyDescent="0.2">
      <c r="A866" s="25">
        <v>55</v>
      </c>
      <c r="B866" s="25" t="str">
        <f>Source!F762</f>
        <v>3.12-21-2</v>
      </c>
      <c r="C866" s="25" t="s">
        <v>614</v>
      </c>
      <c r="D866" s="26" t="str">
        <f>Source!H762</f>
        <v>100 м2 стяжек</v>
      </c>
      <c r="E866" s="12">
        <f>Source!I762</f>
        <v>1.2318</v>
      </c>
      <c r="F866" s="28"/>
      <c r="G866" s="27"/>
      <c r="H866" s="12"/>
      <c r="I866" s="28"/>
      <c r="J866" s="12"/>
      <c r="K866" s="28"/>
      <c r="Q866">
        <f>Source!X762</f>
        <v>27.1</v>
      </c>
      <c r="R866">
        <f>Source!X763</f>
        <v>772.9</v>
      </c>
      <c r="S866">
        <f>Source!Y762</f>
        <v>20.59</v>
      </c>
      <c r="T866">
        <f>Source!Y763</f>
        <v>364.24</v>
      </c>
      <c r="U866">
        <f>ROUND((175/100)*ROUND(Source!R762, 2), 2)</f>
        <v>0</v>
      </c>
      <c r="V866">
        <f>ROUND((160/100)*ROUND(Source!R763, 2), 2)</f>
        <v>0</v>
      </c>
      <c r="AC866">
        <v>0</v>
      </c>
    </row>
    <row r="867" spans="1:29" x14ac:dyDescent="0.2">
      <c r="C867" s="29" t="str">
        <f>"Объем: "&amp;Source!I762&amp;"=123,18/"&amp;"100"</f>
        <v>Объем: 1,2318=123,18/100</v>
      </c>
    </row>
    <row r="868" spans="1:29" ht="28.5" x14ac:dyDescent="0.2">
      <c r="A868" s="25"/>
      <c r="B868" s="25"/>
      <c r="C868" s="25" t="s">
        <v>1249</v>
      </c>
      <c r="D868" s="26"/>
      <c r="E868" s="12"/>
      <c r="F868" s="28">
        <f>Source!AO762</f>
        <v>0.92</v>
      </c>
      <c r="G868" s="27" t="str">
        <f>Source!DG762</f>
        <v>)*20)*1,15</v>
      </c>
      <c r="H868" s="12">
        <f>Source!AV763</f>
        <v>1</v>
      </c>
      <c r="I868" s="28">
        <f>Source!S762</f>
        <v>26.06</v>
      </c>
      <c r="J868" s="12">
        <f>IF(Source!BA763&lt;&gt; 0, Source!BA763, 1)</f>
        <v>34.090000000000003</v>
      </c>
      <c r="K868" s="28">
        <f>Source!S763</f>
        <v>888.39</v>
      </c>
    </row>
    <row r="869" spans="1:29" ht="14.25" x14ac:dyDescent="0.2">
      <c r="A869" s="25" t="s">
        <v>618</v>
      </c>
      <c r="B869" s="25" t="str">
        <f>Source!F764</f>
        <v>1.3-2-6</v>
      </c>
      <c r="C869" s="25" t="s">
        <v>426</v>
      </c>
      <c r="D869" s="26" t="str">
        <f>Source!H764</f>
        <v>м3</v>
      </c>
      <c r="E869" s="12">
        <f>Source!I764</f>
        <v>0.14994399999999999</v>
      </c>
      <c r="F869" s="28">
        <f>Source!AK764</f>
        <v>478.96</v>
      </c>
      <c r="G869" s="30" t="s">
        <v>3</v>
      </c>
      <c r="H869" s="12">
        <f>Source!AW765</f>
        <v>1</v>
      </c>
      <c r="I869" s="28">
        <f>Source!O764</f>
        <v>71.819999999999993</v>
      </c>
      <c r="J869" s="12">
        <f>IF(Source!BC765&lt;&gt; 0, Source!BC765, 1)</f>
        <v>9.65</v>
      </c>
      <c r="K869" s="28">
        <f>Source!O765</f>
        <v>693.06</v>
      </c>
      <c r="Q869">
        <f>Source!X764</f>
        <v>0</v>
      </c>
      <c r="R869">
        <f>Source!X765</f>
        <v>0</v>
      </c>
      <c r="S869">
        <f>Source!Y764</f>
        <v>0</v>
      </c>
      <c r="T869">
        <f>Source!Y765</f>
        <v>0</v>
      </c>
      <c r="U869">
        <f>ROUND((175/100)*ROUND(Source!R764, 2), 2)</f>
        <v>0</v>
      </c>
      <c r="V869">
        <f>ROUND((160/100)*ROUND(Source!R765, 2), 2)</f>
        <v>0</v>
      </c>
      <c r="AC869">
        <v>3</v>
      </c>
    </row>
    <row r="870" spans="1:29" ht="14.25" x14ac:dyDescent="0.2">
      <c r="A870" s="25"/>
      <c r="B870" s="25"/>
      <c r="C870" s="25" t="s">
        <v>1250</v>
      </c>
      <c r="D870" s="26" t="s">
        <v>1251</v>
      </c>
      <c r="E870" s="12">
        <f>Source!DN763</f>
        <v>104</v>
      </c>
      <c r="F870" s="28"/>
      <c r="G870" s="27"/>
      <c r="H870" s="12"/>
      <c r="I870" s="28">
        <f>SUM(Q866:Q869)</f>
        <v>27.1</v>
      </c>
      <c r="J870" s="12">
        <f>Source!BZ763</f>
        <v>87</v>
      </c>
      <c r="K870" s="28">
        <f>SUM(R866:R869)</f>
        <v>772.9</v>
      </c>
    </row>
    <row r="871" spans="1:29" ht="14.25" x14ac:dyDescent="0.2">
      <c r="A871" s="25"/>
      <c r="B871" s="25"/>
      <c r="C871" s="25" t="s">
        <v>1252</v>
      </c>
      <c r="D871" s="26" t="s">
        <v>1251</v>
      </c>
      <c r="E871" s="12">
        <f>Source!DO763</f>
        <v>79</v>
      </c>
      <c r="F871" s="28"/>
      <c r="G871" s="27"/>
      <c r="H871" s="12"/>
      <c r="I871" s="28">
        <f>SUM(S866:S870)</f>
        <v>20.59</v>
      </c>
      <c r="J871" s="12">
        <f>Source!CA763</f>
        <v>41</v>
      </c>
      <c r="K871" s="28">
        <f>SUM(T866:T870)</f>
        <v>364.24</v>
      </c>
    </row>
    <row r="872" spans="1:29" ht="28.5" x14ac:dyDescent="0.2">
      <c r="A872" s="31"/>
      <c r="B872" s="31"/>
      <c r="C872" s="31" t="s">
        <v>1253</v>
      </c>
      <c r="D872" s="32" t="s">
        <v>1254</v>
      </c>
      <c r="E872" s="33">
        <f>Source!AQ762</f>
        <v>0.09</v>
      </c>
      <c r="F872" s="34"/>
      <c r="G872" s="35" t="str">
        <f>Source!DI762</f>
        <v>)*20)*1,15</v>
      </c>
      <c r="H872" s="33">
        <f>Source!AV763</f>
        <v>1</v>
      </c>
      <c r="I872" s="34">
        <f>Source!U762</f>
        <v>2.5498259999999999</v>
      </c>
      <c r="J872" s="33"/>
      <c r="K872" s="34"/>
    </row>
    <row r="873" spans="1:29" ht="15" x14ac:dyDescent="0.25">
      <c r="C873" s="21" t="s">
        <v>1255</v>
      </c>
      <c r="H873" s="47">
        <f>I868+I870+I871+SUM(I869:I869)-SUMIF(AC869:AC869, 5, I869:I869)-SUMIF(AC869:AC869, 6, I869:I869)</f>
        <v>145.57</v>
      </c>
      <c r="I873" s="47"/>
      <c r="J873" s="47">
        <f>K868+K870+K871+SUM(K869:K869)-SUMIF(AC869:AC869, 5, K869:K869)-SUMIF(AC869:AC869, 6, K869:K869)</f>
        <v>2718.59</v>
      </c>
      <c r="K873" s="47"/>
    </row>
    <row r="874" spans="1:29" ht="15" x14ac:dyDescent="0.25">
      <c r="C874" s="21" t="s">
        <v>1256</v>
      </c>
      <c r="H874" s="44">
        <f>SUMIF(AC869:AC869, 5, I869:I869)+SUMIF(AC869:AC869, 6, I869:I869)</f>
        <v>0</v>
      </c>
      <c r="I874" s="44"/>
      <c r="J874" s="44">
        <f>SUMIF(AC869:AC869, 5, K869:K869)+SUMIF(AC869:AC869, 6, K869:K869)</f>
        <v>0</v>
      </c>
      <c r="K874" s="44"/>
    </row>
    <row r="875" spans="1:29" ht="15" x14ac:dyDescent="0.25">
      <c r="H875" s="44"/>
      <c r="I875" s="44"/>
      <c r="J875" s="44"/>
      <c r="K875" s="44"/>
      <c r="O875" s="36">
        <f>I868+I870+I871+SUM(I869:I869)</f>
        <v>145.57</v>
      </c>
      <c r="P875" s="36">
        <f>K868+K870+K871+SUM(K869:K869)</f>
        <v>2718.59</v>
      </c>
    </row>
    <row r="877" spans="1:29" ht="99.75" x14ac:dyDescent="0.2">
      <c r="A877" s="25">
        <v>56</v>
      </c>
      <c r="B877" s="25" t="str">
        <f>Source!F766</f>
        <v>3.12-3-1</v>
      </c>
      <c r="C877" s="25" t="s">
        <v>621</v>
      </c>
      <c r="D877" s="26" t="str">
        <f>Source!H766</f>
        <v>100 м2</v>
      </c>
      <c r="E877" s="12">
        <f>Source!I766</f>
        <v>1.2318</v>
      </c>
      <c r="F877" s="28"/>
      <c r="G877" s="27"/>
      <c r="H877" s="12"/>
      <c r="I877" s="28"/>
      <c r="J877" s="12"/>
      <c r="K877" s="28"/>
      <c r="Q877">
        <f>Source!X766</f>
        <v>1505.97</v>
      </c>
      <c r="R877">
        <f>Source!X767</f>
        <v>42946.7</v>
      </c>
      <c r="S877">
        <f>Source!Y766</f>
        <v>1143.96</v>
      </c>
      <c r="T877">
        <f>Source!Y767</f>
        <v>20239.25</v>
      </c>
      <c r="U877">
        <f>ROUND((175/100)*ROUND(Source!R766, 2), 2)</f>
        <v>193.69</v>
      </c>
      <c r="V877">
        <f>ROUND((160/100)*ROUND(Source!R767, 2), 2)</f>
        <v>6036.93</v>
      </c>
      <c r="AC877">
        <v>0</v>
      </c>
    </row>
    <row r="878" spans="1:29" x14ac:dyDescent="0.2">
      <c r="C878" s="29" t="str">
        <f>"Объем: "&amp;Source!I766&amp;"=123,18/"&amp;"100"</f>
        <v>Объем: 1,2318=123,18/100</v>
      </c>
    </row>
    <row r="879" spans="1:29" ht="14.25" x14ac:dyDescent="0.2">
      <c r="A879" s="25"/>
      <c r="B879" s="25"/>
      <c r="C879" s="25" t="s">
        <v>1249</v>
      </c>
      <c r="D879" s="26"/>
      <c r="E879" s="12"/>
      <c r="F879" s="28">
        <f>Source!AO766</f>
        <v>1022.22</v>
      </c>
      <c r="G879" s="27" t="str">
        <f>Source!DG766</f>
        <v>)*1,15</v>
      </c>
      <c r="H879" s="12">
        <f>Source!AV767</f>
        <v>1</v>
      </c>
      <c r="I879" s="28">
        <f>Source!S766</f>
        <v>1448.05</v>
      </c>
      <c r="J879" s="12">
        <f>IF(Source!BA767&lt;&gt; 0, Source!BA767, 1)</f>
        <v>34.090000000000003</v>
      </c>
      <c r="K879" s="28">
        <f>Source!S767</f>
        <v>49364.02</v>
      </c>
    </row>
    <row r="880" spans="1:29" ht="14.25" x14ac:dyDescent="0.2">
      <c r="A880" s="25"/>
      <c r="B880" s="25"/>
      <c r="C880" s="25" t="s">
        <v>1257</v>
      </c>
      <c r="D880" s="26"/>
      <c r="E880" s="12"/>
      <c r="F880" s="28">
        <f>Source!AM766</f>
        <v>276.88</v>
      </c>
      <c r="G880" s="27" t="str">
        <f>Source!DE766</f>
        <v>)*1,25</v>
      </c>
      <c r="H880" s="12">
        <f>Source!AV767</f>
        <v>1</v>
      </c>
      <c r="I880" s="28">
        <f>Source!Q766</f>
        <v>426.33</v>
      </c>
      <c r="J880" s="12">
        <f>IF(Source!BB767&lt;&gt; 0, Source!BB767, 1)</f>
        <v>15.74</v>
      </c>
      <c r="K880" s="28">
        <f>Source!Q767</f>
        <v>6710.43</v>
      </c>
    </row>
    <row r="881" spans="1:29" ht="14.25" x14ac:dyDescent="0.2">
      <c r="A881" s="25"/>
      <c r="B881" s="25"/>
      <c r="C881" s="25" t="s">
        <v>1259</v>
      </c>
      <c r="D881" s="26"/>
      <c r="E881" s="12"/>
      <c r="F881" s="28">
        <f>Source!AN766</f>
        <v>71.88</v>
      </c>
      <c r="G881" s="27" t="str">
        <f>Source!DF766</f>
        <v>)*1,25</v>
      </c>
      <c r="H881" s="12">
        <f>Source!AV767</f>
        <v>1</v>
      </c>
      <c r="I881" s="37">
        <f>Source!R766</f>
        <v>110.68</v>
      </c>
      <c r="J881" s="12">
        <f>IF(Source!BS767&lt;&gt; 0, Source!BS767, 1)</f>
        <v>34.090000000000003</v>
      </c>
      <c r="K881" s="37">
        <f>Source!R767</f>
        <v>3773.08</v>
      </c>
    </row>
    <row r="882" spans="1:29" ht="14.25" x14ac:dyDescent="0.2">
      <c r="A882" s="25"/>
      <c r="B882" s="25"/>
      <c r="C882" s="25" t="s">
        <v>1258</v>
      </c>
      <c r="D882" s="26"/>
      <c r="E882" s="12"/>
      <c r="F882" s="28">
        <f>Source!AL766</f>
        <v>883.74</v>
      </c>
      <c r="G882" s="27" t="str">
        <f>Source!DD766</f>
        <v/>
      </c>
      <c r="H882" s="12">
        <f>Source!AW767</f>
        <v>1</v>
      </c>
      <c r="I882" s="28">
        <f>Source!P766</f>
        <v>1088.5899999999999</v>
      </c>
      <c r="J882" s="12">
        <f>IF(Source!BC767&lt;&gt; 0, Source!BC767, 1)</f>
        <v>7.38</v>
      </c>
      <c r="K882" s="28">
        <f>Source!P767</f>
        <v>8033.79</v>
      </c>
    </row>
    <row r="883" spans="1:29" ht="199.5" x14ac:dyDescent="0.2">
      <c r="A883" s="25" t="s">
        <v>623</v>
      </c>
      <c r="B883" s="25" t="str">
        <f>Source!F768</f>
        <v>1.1-1-619</v>
      </c>
      <c r="C883" s="25" t="s">
        <v>1212</v>
      </c>
      <c r="D883" s="26" t="str">
        <f>Source!H768</f>
        <v>м2</v>
      </c>
      <c r="E883" s="12">
        <f>Source!I768</f>
        <v>492.22728000000001</v>
      </c>
      <c r="F883" s="28">
        <f>Source!AK768</f>
        <v>37.26</v>
      </c>
      <c r="G883" s="30" t="s">
        <v>3</v>
      </c>
      <c r="H883" s="12">
        <f>Source!AW769</f>
        <v>1</v>
      </c>
      <c r="I883" s="28">
        <f>Source!O768</f>
        <v>18340.39</v>
      </c>
      <c r="J883" s="12">
        <f>IF(Source!BC769&lt;&gt; 0, Source!BC769, 1)</f>
        <v>5.05</v>
      </c>
      <c r="K883" s="28">
        <f>Source!O769</f>
        <v>92618.97</v>
      </c>
      <c r="Q883">
        <f>Source!X768</f>
        <v>0</v>
      </c>
      <c r="R883">
        <f>Source!X769</f>
        <v>0</v>
      </c>
      <c r="S883">
        <f>Source!Y768</f>
        <v>0</v>
      </c>
      <c r="T883">
        <f>Source!Y769</f>
        <v>0</v>
      </c>
      <c r="U883">
        <f>ROUND((175/100)*ROUND(Source!R768, 2), 2)</f>
        <v>0</v>
      </c>
      <c r="V883">
        <f>ROUND((160/100)*ROUND(Source!R769, 2), 2)</f>
        <v>0</v>
      </c>
      <c r="AC883">
        <v>3</v>
      </c>
    </row>
    <row r="884" spans="1:29" ht="14.25" x14ac:dyDescent="0.2">
      <c r="A884" s="25"/>
      <c r="B884" s="25"/>
      <c r="C884" s="25" t="s">
        <v>1250</v>
      </c>
      <c r="D884" s="26" t="s">
        <v>1251</v>
      </c>
      <c r="E884" s="12">
        <f>Source!DN767</f>
        <v>104</v>
      </c>
      <c r="F884" s="28"/>
      <c r="G884" s="27"/>
      <c r="H884" s="12"/>
      <c r="I884" s="28">
        <f>SUM(Q877:Q883)</f>
        <v>1505.97</v>
      </c>
      <c r="J884" s="12">
        <f>Source!BZ767</f>
        <v>87</v>
      </c>
      <c r="K884" s="28">
        <f>SUM(R877:R883)</f>
        <v>42946.7</v>
      </c>
    </row>
    <row r="885" spans="1:29" ht="14.25" x14ac:dyDescent="0.2">
      <c r="A885" s="25"/>
      <c r="B885" s="25"/>
      <c r="C885" s="25" t="s">
        <v>1252</v>
      </c>
      <c r="D885" s="26" t="s">
        <v>1251</v>
      </c>
      <c r="E885" s="12">
        <f>Source!DO767</f>
        <v>79</v>
      </c>
      <c r="F885" s="28"/>
      <c r="G885" s="27"/>
      <c r="H885" s="12"/>
      <c r="I885" s="28">
        <f>SUM(S877:S884)</f>
        <v>1143.96</v>
      </c>
      <c r="J885" s="12">
        <f>Source!CA767</f>
        <v>41</v>
      </c>
      <c r="K885" s="28">
        <f>SUM(T877:T884)</f>
        <v>20239.25</v>
      </c>
    </row>
    <row r="886" spans="1:29" ht="14.25" x14ac:dyDescent="0.2">
      <c r="A886" s="25"/>
      <c r="B886" s="25"/>
      <c r="C886" s="25" t="s">
        <v>1260</v>
      </c>
      <c r="D886" s="26" t="s">
        <v>1251</v>
      </c>
      <c r="E886" s="12">
        <f>175</f>
        <v>175</v>
      </c>
      <c r="F886" s="28"/>
      <c r="G886" s="27"/>
      <c r="H886" s="12"/>
      <c r="I886" s="28">
        <f>SUM(U877:U885)</f>
        <v>193.69</v>
      </c>
      <c r="J886" s="12">
        <f>160</f>
        <v>160</v>
      </c>
      <c r="K886" s="28">
        <f>SUM(V877:V885)</f>
        <v>6036.93</v>
      </c>
    </row>
    <row r="887" spans="1:29" ht="14.25" x14ac:dyDescent="0.2">
      <c r="A887" s="31"/>
      <c r="B887" s="31"/>
      <c r="C887" s="31" t="s">
        <v>1253</v>
      </c>
      <c r="D887" s="32" t="s">
        <v>1254</v>
      </c>
      <c r="E887" s="33">
        <f>Source!AQ766</f>
        <v>81</v>
      </c>
      <c r="F887" s="34"/>
      <c r="G887" s="35" t="str">
        <f>Source!DI766</f>
        <v>)*1,15</v>
      </c>
      <c r="H887" s="33">
        <f>Source!AV767</f>
        <v>1</v>
      </c>
      <c r="I887" s="34">
        <f>Source!U766</f>
        <v>114.74216999999999</v>
      </c>
      <c r="J887" s="33"/>
      <c r="K887" s="34"/>
    </row>
    <row r="888" spans="1:29" ht="15" x14ac:dyDescent="0.25">
      <c r="C888" s="21" t="s">
        <v>1255</v>
      </c>
      <c r="H888" s="47">
        <f>I879+I880+I882+I884+I885+I886+SUM(I883:I883)-SUMIF(AC883:AC883, 5, I883:I883)-SUMIF(AC883:AC883, 6, I883:I883)</f>
        <v>24146.98</v>
      </c>
      <c r="I888" s="47"/>
      <c r="J888" s="47">
        <f>K879+K880+K882+K884+K885+K886+SUM(K883:K883)-SUMIF(AC883:AC883, 5, K883:K883)-SUMIF(AC883:AC883, 6, K883:K883)</f>
        <v>225950.09</v>
      </c>
      <c r="K888" s="47"/>
    </row>
    <row r="889" spans="1:29" ht="15" x14ac:dyDescent="0.25">
      <c r="C889" s="21" t="s">
        <v>1256</v>
      </c>
      <c r="H889" s="44">
        <f>SUMIF(AC883:AC883, 5, I883:I883)+SUMIF(AC883:AC883, 6, I883:I883)</f>
        <v>0</v>
      </c>
      <c r="I889" s="44"/>
      <c r="J889" s="44">
        <f>SUMIF(AC883:AC883, 5, K883:K883)+SUMIF(AC883:AC883, 6, K883:K883)</f>
        <v>0</v>
      </c>
      <c r="K889" s="44"/>
    </row>
    <row r="890" spans="1:29" ht="15" x14ac:dyDescent="0.25">
      <c r="H890" s="44"/>
      <c r="I890" s="44"/>
      <c r="J890" s="44"/>
      <c r="K890" s="44"/>
      <c r="O890" s="36">
        <f>I879+I880+I882+I884+I885+I886+SUM(I883:I883)</f>
        <v>24146.98</v>
      </c>
      <c r="P890" s="36">
        <f>K879+K880+K882+K884+K885+K886+SUM(K883:K883)</f>
        <v>225950.09</v>
      </c>
    </row>
    <row r="893" spans="1:29" ht="15" x14ac:dyDescent="0.25">
      <c r="A893" s="46" t="str">
        <f>CONCATENATE("Итого по разделу: ",IF(Source!G771&lt;&gt;"Новый раздел", Source!G771, ""))</f>
        <v>Итого по разделу: Кровля</v>
      </c>
      <c r="B893" s="46"/>
      <c r="C893" s="46"/>
      <c r="D893" s="46"/>
      <c r="E893" s="46"/>
      <c r="F893" s="46"/>
      <c r="G893" s="46"/>
      <c r="H893" s="44">
        <f>SUM(O852:O892)</f>
        <v>26270.35</v>
      </c>
      <c r="I893" s="45"/>
      <c r="J893" s="44">
        <f>SUM(P852:P892)</f>
        <v>265717.31</v>
      </c>
      <c r="K893" s="45"/>
    </row>
    <row r="894" spans="1:29" hidden="1" x14ac:dyDescent="0.2">
      <c r="A894" t="s">
        <v>1247</v>
      </c>
      <c r="I894">
        <f>SUM(W852:W893)</f>
        <v>0</v>
      </c>
      <c r="J894">
        <f>SUM(X852:X893)</f>
        <v>0</v>
      </c>
    </row>
    <row r="895" spans="1:29" hidden="1" x14ac:dyDescent="0.2">
      <c r="A895" t="s">
        <v>1248</v>
      </c>
      <c r="I895">
        <f>SUM(Y852:Y894)</f>
        <v>0</v>
      </c>
      <c r="J895">
        <f>SUM(Z852:Z894)</f>
        <v>0</v>
      </c>
    </row>
    <row r="897" spans="1:29" ht="16.5" x14ac:dyDescent="0.25">
      <c r="A897" s="48" t="str">
        <f>CONCATENATE("Раздел: ",IF(Source!G801&lt;&gt;"Новый раздел", Source!G801, ""))</f>
        <v>Раздел: Фасад</v>
      </c>
      <c r="B897" s="48"/>
      <c r="C897" s="48"/>
      <c r="D897" s="48"/>
      <c r="E897" s="48"/>
      <c r="F897" s="48"/>
      <c r="G897" s="48"/>
      <c r="H897" s="48"/>
      <c r="I897" s="48"/>
      <c r="J897" s="48"/>
      <c r="K897" s="48"/>
    </row>
    <row r="898" spans="1:29" ht="71.25" x14ac:dyDescent="0.2">
      <c r="A898" s="25">
        <v>57</v>
      </c>
      <c r="B898" s="25" t="str">
        <f>Source!F805</f>
        <v>3.8-44-1</v>
      </c>
      <c r="C898" s="25" t="s">
        <v>629</v>
      </c>
      <c r="D898" s="26" t="str">
        <f>Source!H805</f>
        <v>100 м шва</v>
      </c>
      <c r="E898" s="12">
        <f>Source!I805</f>
        <v>0.83</v>
      </c>
      <c r="F898" s="28"/>
      <c r="G898" s="27"/>
      <c r="H898" s="12"/>
      <c r="I898" s="28"/>
      <c r="J898" s="12"/>
      <c r="K898" s="28"/>
      <c r="Q898">
        <f>Source!X805</f>
        <v>278.27</v>
      </c>
      <c r="R898">
        <f>Source!X806</f>
        <v>7818.29</v>
      </c>
      <c r="S898">
        <f>Source!Y805</f>
        <v>214.05</v>
      </c>
      <c r="T898">
        <f>Source!Y806</f>
        <v>4274</v>
      </c>
      <c r="U898">
        <f>ROUND((175/100)*ROUND(Source!R805, 2), 2)</f>
        <v>0</v>
      </c>
      <c r="V898">
        <f>ROUND((160/100)*ROUND(Source!R806, 2), 2)</f>
        <v>0</v>
      </c>
      <c r="AC898">
        <v>0</v>
      </c>
    </row>
    <row r="899" spans="1:29" x14ac:dyDescent="0.2">
      <c r="C899" s="29" t="str">
        <f>"Объем: "&amp;Source!I805&amp;"=83/"&amp;"100"</f>
        <v>Объем: 0,83=83/100</v>
      </c>
    </row>
    <row r="900" spans="1:29" ht="14.25" x14ac:dyDescent="0.2">
      <c r="A900" s="25"/>
      <c r="B900" s="25"/>
      <c r="C900" s="25" t="s">
        <v>1249</v>
      </c>
      <c r="D900" s="26"/>
      <c r="E900" s="12"/>
      <c r="F900" s="28">
        <f>Source!AO805</f>
        <v>320.37</v>
      </c>
      <c r="G900" s="27" t="str">
        <f>Source!DG805</f>
        <v>)*1,15</v>
      </c>
      <c r="H900" s="12">
        <f>Source!AV806</f>
        <v>1</v>
      </c>
      <c r="I900" s="28">
        <f>Source!S805</f>
        <v>305.79000000000002</v>
      </c>
      <c r="J900" s="12">
        <f>IF(Source!BA806&lt;&gt; 0, Source!BA806, 1)</f>
        <v>34.090000000000003</v>
      </c>
      <c r="K900" s="28">
        <f>Source!S806</f>
        <v>10424.379999999999</v>
      </c>
    </row>
    <row r="901" spans="1:29" ht="14.25" x14ac:dyDescent="0.2">
      <c r="A901" s="25"/>
      <c r="B901" s="25"/>
      <c r="C901" s="25" t="s">
        <v>1257</v>
      </c>
      <c r="D901" s="26"/>
      <c r="E901" s="12"/>
      <c r="F901" s="28">
        <f>Source!AM805</f>
        <v>2.71</v>
      </c>
      <c r="G901" s="27" t="str">
        <f>Source!DE805</f>
        <v>)*1,25</v>
      </c>
      <c r="H901" s="12">
        <f>Source!AV806</f>
        <v>1</v>
      </c>
      <c r="I901" s="28">
        <f>Source!Q805</f>
        <v>2.81</v>
      </c>
      <c r="J901" s="12">
        <f>IF(Source!BB806&lt;&gt; 0, Source!BB806, 1)</f>
        <v>8.4499999999999993</v>
      </c>
      <c r="K901" s="28">
        <f>Source!Q806</f>
        <v>23.74</v>
      </c>
    </row>
    <row r="902" spans="1:29" ht="14.25" x14ac:dyDescent="0.2">
      <c r="A902" s="25"/>
      <c r="B902" s="25"/>
      <c r="C902" s="25" t="s">
        <v>1258</v>
      </c>
      <c r="D902" s="26"/>
      <c r="E902" s="12"/>
      <c r="F902" s="28">
        <f>Source!AL805</f>
        <v>10244.07</v>
      </c>
      <c r="G902" s="27" t="str">
        <f>Source!DD805</f>
        <v/>
      </c>
      <c r="H902" s="12">
        <f>Source!AW806</f>
        <v>1</v>
      </c>
      <c r="I902" s="28">
        <f>Source!P805</f>
        <v>8502.58</v>
      </c>
      <c r="J902" s="12">
        <f>IF(Source!BC806&lt;&gt; 0, Source!BC806, 1)</f>
        <v>4.8899999999999997</v>
      </c>
      <c r="K902" s="28">
        <f>Source!P806</f>
        <v>41577.620000000003</v>
      </c>
    </row>
    <row r="903" spans="1:29" ht="14.25" x14ac:dyDescent="0.2">
      <c r="A903" s="25"/>
      <c r="B903" s="25"/>
      <c r="C903" s="25" t="s">
        <v>1250</v>
      </c>
      <c r="D903" s="26" t="s">
        <v>1251</v>
      </c>
      <c r="E903" s="12">
        <f>Source!DN806</f>
        <v>91</v>
      </c>
      <c r="F903" s="28"/>
      <c r="G903" s="27"/>
      <c r="H903" s="12"/>
      <c r="I903" s="28">
        <f>SUM(Q898:Q902)</f>
        <v>278.27</v>
      </c>
      <c r="J903" s="12">
        <f>Source!BZ806</f>
        <v>75</v>
      </c>
      <c r="K903" s="28">
        <f>SUM(R898:R902)</f>
        <v>7818.29</v>
      </c>
    </row>
    <row r="904" spans="1:29" ht="14.25" x14ac:dyDescent="0.2">
      <c r="A904" s="25"/>
      <c r="B904" s="25"/>
      <c r="C904" s="25" t="s">
        <v>1252</v>
      </c>
      <c r="D904" s="26" t="s">
        <v>1251</v>
      </c>
      <c r="E904" s="12">
        <f>Source!DO806</f>
        <v>70</v>
      </c>
      <c r="F904" s="28"/>
      <c r="G904" s="27"/>
      <c r="H904" s="12"/>
      <c r="I904" s="28">
        <f>SUM(S898:S903)</f>
        <v>214.05</v>
      </c>
      <c r="J904" s="12">
        <f>Source!CA806</f>
        <v>41</v>
      </c>
      <c r="K904" s="28">
        <f>SUM(T898:T903)</f>
        <v>4274</v>
      </c>
    </row>
    <row r="905" spans="1:29" ht="14.25" x14ac:dyDescent="0.2">
      <c r="A905" s="31"/>
      <c r="B905" s="31"/>
      <c r="C905" s="31" t="s">
        <v>1253</v>
      </c>
      <c r="D905" s="32" t="s">
        <v>1254</v>
      </c>
      <c r="E905" s="33">
        <f>Source!AQ805</f>
        <v>26.05</v>
      </c>
      <c r="F905" s="34"/>
      <c r="G905" s="35" t="str">
        <f>Source!DI805</f>
        <v>)*1,15</v>
      </c>
      <c r="H905" s="33">
        <f>Source!AV806</f>
        <v>1</v>
      </c>
      <c r="I905" s="34">
        <f>Source!U805</f>
        <v>24.864725</v>
      </c>
      <c r="J905" s="33"/>
      <c r="K905" s="34"/>
    </row>
    <row r="906" spans="1:29" ht="15" x14ac:dyDescent="0.25">
      <c r="C906" s="21" t="s">
        <v>1255</v>
      </c>
      <c r="H906" s="47">
        <f>I900+I901+I902+I903+I904+0-0-0</f>
        <v>9303.5</v>
      </c>
      <c r="I906" s="47"/>
      <c r="J906" s="47">
        <f>K900+K901+K902+K903+K904+0-0-0</f>
        <v>64118.030000000006</v>
      </c>
      <c r="K906" s="47"/>
    </row>
    <row r="907" spans="1:29" ht="15" x14ac:dyDescent="0.25">
      <c r="C907" s="21" t="s">
        <v>1256</v>
      </c>
      <c r="H907" s="44">
        <f>0+0</f>
        <v>0</v>
      </c>
      <c r="I907" s="44"/>
      <c r="J907" s="44">
        <f>0+0</f>
        <v>0</v>
      </c>
      <c r="K907" s="44"/>
    </row>
    <row r="908" spans="1:29" ht="15" x14ac:dyDescent="0.25">
      <c r="H908" s="44"/>
      <c r="I908" s="44"/>
      <c r="J908" s="44"/>
      <c r="K908" s="44"/>
      <c r="O908" s="36">
        <f>I900+I901+I902+I903+I904+0</f>
        <v>9303.5</v>
      </c>
      <c r="P908" s="36">
        <f>K900+K901+K902+K903+K904+0</f>
        <v>64118.030000000006</v>
      </c>
    </row>
    <row r="910" spans="1:29" ht="42.75" x14ac:dyDescent="0.2">
      <c r="A910" s="25">
        <v>58</v>
      </c>
      <c r="B910" s="25" t="str">
        <f>Source!F807</f>
        <v>6.52-29-1</v>
      </c>
      <c r="C910" s="25" t="s">
        <v>636</v>
      </c>
      <c r="D910" s="26" t="str">
        <f>Source!H807</f>
        <v>1 М</v>
      </c>
      <c r="E910" s="12">
        <f>Source!I807</f>
        <v>64</v>
      </c>
      <c r="F910" s="28"/>
      <c r="G910" s="27"/>
      <c r="H910" s="12"/>
      <c r="I910" s="28"/>
      <c r="J910" s="12"/>
      <c r="K910" s="28"/>
      <c r="Q910">
        <f>Source!X807</f>
        <v>462.43</v>
      </c>
      <c r="R910">
        <f>Source!X808</f>
        <v>12992.38</v>
      </c>
      <c r="S910">
        <f>Source!Y807</f>
        <v>355.71</v>
      </c>
      <c r="T910">
        <f>Source!Y808</f>
        <v>7102.5</v>
      </c>
      <c r="U910">
        <f>ROUND((175/100)*ROUND(Source!R807, 2), 2)</f>
        <v>1.1200000000000001</v>
      </c>
      <c r="V910">
        <f>ROUND((160/100)*ROUND(Source!R808, 2), 2)</f>
        <v>34.909999999999997</v>
      </c>
      <c r="AC910">
        <v>0</v>
      </c>
    </row>
    <row r="911" spans="1:29" ht="14.25" x14ac:dyDescent="0.2">
      <c r="A911" s="25"/>
      <c r="B911" s="25"/>
      <c r="C911" s="25" t="s">
        <v>1249</v>
      </c>
      <c r="D911" s="26"/>
      <c r="E911" s="12"/>
      <c r="F911" s="28">
        <f>Source!AO807</f>
        <v>7.94</v>
      </c>
      <c r="G911" s="27" t="str">
        <f>Source!DG807</f>
        <v/>
      </c>
      <c r="H911" s="12">
        <f>Source!AV808</f>
        <v>1</v>
      </c>
      <c r="I911" s="28">
        <f>Source!S807</f>
        <v>508.16</v>
      </c>
      <c r="J911" s="12">
        <f>IF(Source!BA808&lt;&gt; 0, Source!BA808, 1)</f>
        <v>34.090000000000003</v>
      </c>
      <c r="K911" s="28">
        <f>Source!S808</f>
        <v>17323.169999999998</v>
      </c>
    </row>
    <row r="912" spans="1:29" ht="14.25" x14ac:dyDescent="0.2">
      <c r="A912" s="25"/>
      <c r="B912" s="25"/>
      <c r="C912" s="25" t="s">
        <v>1257</v>
      </c>
      <c r="D912" s="26"/>
      <c r="E912" s="12"/>
      <c r="F912" s="28">
        <f>Source!AM807</f>
        <v>0.34</v>
      </c>
      <c r="G912" s="27" t="str">
        <f>Source!DE807</f>
        <v/>
      </c>
      <c r="H912" s="12">
        <f>Source!AV808</f>
        <v>1</v>
      </c>
      <c r="I912" s="28">
        <f>Source!Q807</f>
        <v>21.76</v>
      </c>
      <c r="J912" s="12">
        <f>IF(Source!BB808&lt;&gt; 0, Source!BB808, 1)</f>
        <v>9.44</v>
      </c>
      <c r="K912" s="28">
        <f>Source!Q808</f>
        <v>205.41</v>
      </c>
    </row>
    <row r="913" spans="1:29" ht="14.25" x14ac:dyDescent="0.2">
      <c r="A913" s="25"/>
      <c r="B913" s="25"/>
      <c r="C913" s="25" t="s">
        <v>1259</v>
      </c>
      <c r="D913" s="26"/>
      <c r="E913" s="12"/>
      <c r="F913" s="28">
        <f>Source!AN807</f>
        <v>0.01</v>
      </c>
      <c r="G913" s="27" t="str">
        <f>Source!DF807</f>
        <v/>
      </c>
      <c r="H913" s="12">
        <f>Source!AV808</f>
        <v>1</v>
      </c>
      <c r="I913" s="37">
        <f>Source!R807</f>
        <v>0.64</v>
      </c>
      <c r="J913" s="12">
        <f>IF(Source!BS808&lt;&gt; 0, Source!BS808, 1)</f>
        <v>34.090000000000003</v>
      </c>
      <c r="K913" s="37">
        <f>Source!R808</f>
        <v>21.82</v>
      </c>
    </row>
    <row r="914" spans="1:29" ht="85.5" x14ac:dyDescent="0.2">
      <c r="A914" s="25" t="s">
        <v>641</v>
      </c>
      <c r="B914" s="25" t="str">
        <f>Source!F809</f>
        <v>1.1-1-1868</v>
      </c>
      <c r="C914" s="25" t="s">
        <v>643</v>
      </c>
      <c r="D914" s="26" t="str">
        <f>Source!H809</f>
        <v>л</v>
      </c>
      <c r="E914" s="12">
        <f>Source!I809</f>
        <v>7.2447999999999997</v>
      </c>
      <c r="F914" s="28">
        <f>Source!AK809</f>
        <v>77.38</v>
      </c>
      <c r="G914" s="30" t="s">
        <v>3</v>
      </c>
      <c r="H914" s="12">
        <f>Source!AW810</f>
        <v>1</v>
      </c>
      <c r="I914" s="28">
        <f>Source!O809</f>
        <v>560.6</v>
      </c>
      <c r="J914" s="12">
        <f>IF(Source!BC810&lt;&gt; 0, Source!BC810, 1)</f>
        <v>5.74</v>
      </c>
      <c r="K914" s="28">
        <f>Source!O810</f>
        <v>3217.84</v>
      </c>
      <c r="Q914">
        <f>Source!X809</f>
        <v>0</v>
      </c>
      <c r="R914">
        <f>Source!X810</f>
        <v>0</v>
      </c>
      <c r="S914">
        <f>Source!Y809</f>
        <v>0</v>
      </c>
      <c r="T914">
        <f>Source!Y810</f>
        <v>0</v>
      </c>
      <c r="U914">
        <f>ROUND((175/100)*ROUND(Source!R809, 2), 2)</f>
        <v>0</v>
      </c>
      <c r="V914">
        <f>ROUND((160/100)*ROUND(Source!R810, 2), 2)</f>
        <v>0</v>
      </c>
      <c r="AC914">
        <v>3</v>
      </c>
    </row>
    <row r="915" spans="1:29" ht="171" x14ac:dyDescent="0.2">
      <c r="A915" s="25" t="s">
        <v>645</v>
      </c>
      <c r="B915" s="25" t="str">
        <f>Source!F811</f>
        <v>1.3-2-177</v>
      </c>
      <c r="C915" s="25" t="s">
        <v>1215</v>
      </c>
      <c r="D915" s="26" t="str">
        <f>Source!H811</f>
        <v>т</v>
      </c>
      <c r="E915" s="12">
        <f>Source!I811</f>
        <v>0.14144000000000001</v>
      </c>
      <c r="F915" s="28">
        <f>Source!AK811</f>
        <v>6289.19</v>
      </c>
      <c r="G915" s="30" t="s">
        <v>3</v>
      </c>
      <c r="H915" s="12">
        <f>Source!AW812</f>
        <v>1</v>
      </c>
      <c r="I915" s="28">
        <f>Source!O811</f>
        <v>889.54</v>
      </c>
      <c r="J915" s="12">
        <f>IF(Source!BC812&lt;&gt; 0, Source!BC812, 1)</f>
        <v>6.82</v>
      </c>
      <c r="K915" s="28">
        <f>Source!O812</f>
        <v>6066.66</v>
      </c>
      <c r="Q915">
        <f>Source!X811</f>
        <v>0</v>
      </c>
      <c r="R915">
        <f>Source!X812</f>
        <v>0</v>
      </c>
      <c r="S915">
        <f>Source!Y811</f>
        <v>0</v>
      </c>
      <c r="T915">
        <f>Source!Y812</f>
        <v>0</v>
      </c>
      <c r="U915">
        <f>ROUND((175/100)*ROUND(Source!R811, 2), 2)</f>
        <v>0</v>
      </c>
      <c r="V915">
        <f>ROUND((160/100)*ROUND(Source!R812, 2), 2)</f>
        <v>0</v>
      </c>
      <c r="AC915">
        <v>3</v>
      </c>
    </row>
    <row r="916" spans="1:29" ht="14.25" x14ac:dyDescent="0.2">
      <c r="A916" s="25"/>
      <c r="B916" s="25"/>
      <c r="C916" s="25" t="s">
        <v>1250</v>
      </c>
      <c r="D916" s="26" t="s">
        <v>1251</v>
      </c>
      <c r="E916" s="12">
        <f>Source!DN808</f>
        <v>91</v>
      </c>
      <c r="F916" s="28"/>
      <c r="G916" s="27"/>
      <c r="H916" s="12"/>
      <c r="I916" s="28">
        <f>SUM(Q910:Q915)</f>
        <v>462.43</v>
      </c>
      <c r="J916" s="12">
        <f>Source!BZ808</f>
        <v>75</v>
      </c>
      <c r="K916" s="28">
        <f>SUM(R910:R915)</f>
        <v>12992.38</v>
      </c>
    </row>
    <row r="917" spans="1:29" ht="14.25" x14ac:dyDescent="0.2">
      <c r="A917" s="25"/>
      <c r="B917" s="25"/>
      <c r="C917" s="25" t="s">
        <v>1252</v>
      </c>
      <c r="D917" s="26" t="s">
        <v>1251</v>
      </c>
      <c r="E917" s="12">
        <f>Source!DO808</f>
        <v>70</v>
      </c>
      <c r="F917" s="28"/>
      <c r="G917" s="27"/>
      <c r="H917" s="12"/>
      <c r="I917" s="28">
        <f>SUM(S910:S916)</f>
        <v>355.71</v>
      </c>
      <c r="J917" s="12">
        <f>Source!CA808</f>
        <v>41</v>
      </c>
      <c r="K917" s="28">
        <f>SUM(T910:T916)</f>
        <v>7102.5</v>
      </c>
    </row>
    <row r="918" spans="1:29" ht="14.25" x14ac:dyDescent="0.2">
      <c r="A918" s="25"/>
      <c r="B918" s="25"/>
      <c r="C918" s="25" t="s">
        <v>1260</v>
      </c>
      <c r="D918" s="26" t="s">
        <v>1251</v>
      </c>
      <c r="E918" s="12">
        <f>175</f>
        <v>175</v>
      </c>
      <c r="F918" s="28"/>
      <c r="G918" s="27"/>
      <c r="H918" s="12"/>
      <c r="I918" s="28">
        <f>SUM(U910:U917)</f>
        <v>1.1200000000000001</v>
      </c>
      <c r="J918" s="12">
        <f>160</f>
        <v>160</v>
      </c>
      <c r="K918" s="28">
        <f>SUM(V910:V917)</f>
        <v>34.909999999999997</v>
      </c>
    </row>
    <row r="919" spans="1:29" ht="14.25" x14ac:dyDescent="0.2">
      <c r="A919" s="31"/>
      <c r="B919" s="31"/>
      <c r="C919" s="31" t="s">
        <v>1253</v>
      </c>
      <c r="D919" s="32" t="s">
        <v>1254</v>
      </c>
      <c r="E919" s="33">
        <f>Source!AQ807</f>
        <v>0.68</v>
      </c>
      <c r="F919" s="34"/>
      <c r="G919" s="35" t="str">
        <f>Source!DI807</f>
        <v/>
      </c>
      <c r="H919" s="33">
        <f>Source!AV808</f>
        <v>1</v>
      </c>
      <c r="I919" s="34">
        <f>Source!U807</f>
        <v>43.52</v>
      </c>
      <c r="J919" s="33"/>
      <c r="K919" s="34"/>
    </row>
    <row r="920" spans="1:29" ht="15" x14ac:dyDescent="0.25">
      <c r="C920" s="21" t="s">
        <v>1255</v>
      </c>
      <c r="H920" s="47">
        <f>I911+I912+I916+I917+I918+SUM(I914:I915)-SUMIF(AC914:AC915, 5, I914:I915)-SUMIF(AC914:AC915, 6, I914:I915)</f>
        <v>2799.3199999999997</v>
      </c>
      <c r="I920" s="47"/>
      <c r="J920" s="47">
        <f>K911+K912+K916+K917+K918+SUM(K914:K915)-SUMIF(AC914:AC915, 5, K914:K915)-SUMIF(AC914:AC915, 6, K914:K915)</f>
        <v>46942.87</v>
      </c>
      <c r="K920" s="47"/>
    </row>
    <row r="921" spans="1:29" ht="15" x14ac:dyDescent="0.25">
      <c r="C921" s="21" t="s">
        <v>1256</v>
      </c>
      <c r="H921" s="44">
        <f>SUMIF(AC914:AC915, 5, I914:I915)+SUMIF(AC914:AC915, 6, I914:I915)</f>
        <v>0</v>
      </c>
      <c r="I921" s="44"/>
      <c r="J921" s="44">
        <f>SUMIF(AC914:AC915, 5, K914:K915)+SUMIF(AC914:AC915, 6, K914:K915)</f>
        <v>0</v>
      </c>
      <c r="K921" s="44"/>
    </row>
    <row r="922" spans="1:29" ht="15" x14ac:dyDescent="0.25">
      <c r="H922" s="44"/>
      <c r="I922" s="44"/>
      <c r="J922" s="44"/>
      <c r="K922" s="44"/>
      <c r="O922" s="36">
        <f>I911+I912+I916+I917+I918+SUM(I914:I915)</f>
        <v>2799.3199999999997</v>
      </c>
      <c r="P922" s="36">
        <f>K911+K912+K916+K917+K918+SUM(K914:K915)</f>
        <v>46942.87</v>
      </c>
    </row>
    <row r="924" spans="1:29" ht="71.25" x14ac:dyDescent="0.2">
      <c r="A924" s="25">
        <v>59</v>
      </c>
      <c r="B924" s="25" t="str">
        <f>Source!F813</f>
        <v>3.26-57-1</v>
      </c>
      <c r="C924" s="25" t="s">
        <v>650</v>
      </c>
      <c r="D924" s="26" t="str">
        <f>Source!H813</f>
        <v>100 м2</v>
      </c>
      <c r="E924" s="12">
        <f>Source!I813</f>
        <v>1.7689999999999999</v>
      </c>
      <c r="F924" s="28"/>
      <c r="G924" s="27"/>
      <c r="H924" s="12"/>
      <c r="I924" s="28"/>
      <c r="J924" s="12"/>
      <c r="K924" s="28"/>
      <c r="Q924">
        <f>Source!X813</f>
        <v>1875.49</v>
      </c>
      <c r="R924">
        <f>Source!X814</f>
        <v>52694.11</v>
      </c>
      <c r="S924">
        <f>Source!Y813</f>
        <v>1442.69</v>
      </c>
      <c r="T924">
        <f>Source!Y814</f>
        <v>28806.11</v>
      </c>
      <c r="U924">
        <f>ROUND((175/100)*ROUND(Source!R813, 2), 2)</f>
        <v>33.04</v>
      </c>
      <c r="V924">
        <f>ROUND((160/100)*ROUND(Source!R814, 2), 2)</f>
        <v>1029.79</v>
      </c>
      <c r="AC924">
        <v>0</v>
      </c>
    </row>
    <row r="925" spans="1:29" x14ac:dyDescent="0.2">
      <c r="C925" s="29" t="str">
        <f>"Объем: "&amp;Source!I813&amp;"=176,9/"&amp;"100"</f>
        <v>Объем: 1,769=176,9/100</v>
      </c>
    </row>
    <row r="926" spans="1:29" ht="14.25" x14ac:dyDescent="0.2">
      <c r="A926" s="25"/>
      <c r="B926" s="25"/>
      <c r="C926" s="25" t="s">
        <v>1249</v>
      </c>
      <c r="D926" s="26"/>
      <c r="E926" s="12"/>
      <c r="F926" s="28">
        <f>Source!AO813</f>
        <v>1013.09</v>
      </c>
      <c r="G926" s="27" t="str">
        <f>Source!DG813</f>
        <v>)*1,15</v>
      </c>
      <c r="H926" s="12">
        <f>Source!AV814</f>
        <v>1</v>
      </c>
      <c r="I926" s="28">
        <f>Source!S813</f>
        <v>2060.98</v>
      </c>
      <c r="J926" s="12">
        <f>IF(Source!BA814&lt;&gt; 0, Source!BA814, 1)</f>
        <v>34.090000000000003</v>
      </c>
      <c r="K926" s="28">
        <f>Source!S814</f>
        <v>70258.81</v>
      </c>
    </row>
    <row r="927" spans="1:29" ht="14.25" x14ac:dyDescent="0.2">
      <c r="A927" s="25"/>
      <c r="B927" s="25"/>
      <c r="C927" s="25" t="s">
        <v>1257</v>
      </c>
      <c r="D927" s="26"/>
      <c r="E927" s="12"/>
      <c r="F927" s="28">
        <f>Source!AM813</f>
        <v>95.67</v>
      </c>
      <c r="G927" s="27" t="str">
        <f>Source!DE813</f>
        <v>)*1,25</v>
      </c>
      <c r="H927" s="12">
        <f>Source!AV814</f>
        <v>1</v>
      </c>
      <c r="I927" s="28">
        <f>Source!Q813</f>
        <v>211.55</v>
      </c>
      <c r="J927" s="12">
        <f>IF(Source!BB814&lt;&gt; 0, Source!BB814, 1)</f>
        <v>10.91</v>
      </c>
      <c r="K927" s="28">
        <f>Source!Q814</f>
        <v>2308.0100000000002</v>
      </c>
    </row>
    <row r="928" spans="1:29" ht="14.25" x14ac:dyDescent="0.2">
      <c r="A928" s="25"/>
      <c r="B928" s="25"/>
      <c r="C928" s="25" t="s">
        <v>1259</v>
      </c>
      <c r="D928" s="26"/>
      <c r="E928" s="12"/>
      <c r="F928" s="28">
        <f>Source!AN813</f>
        <v>8.5399999999999991</v>
      </c>
      <c r="G928" s="27" t="str">
        <f>Source!DF813</f>
        <v>)*1,25</v>
      </c>
      <c r="H928" s="12">
        <f>Source!AV814</f>
        <v>1</v>
      </c>
      <c r="I928" s="37">
        <f>Source!R813</f>
        <v>18.88</v>
      </c>
      <c r="J928" s="12">
        <f>IF(Source!BS814&lt;&gt; 0, Source!BS814, 1)</f>
        <v>34.090000000000003</v>
      </c>
      <c r="K928" s="37">
        <f>Source!R814</f>
        <v>643.62</v>
      </c>
    </row>
    <row r="929" spans="1:29" ht="14.25" x14ac:dyDescent="0.2">
      <c r="A929" s="25"/>
      <c r="B929" s="25"/>
      <c r="C929" s="25" t="s">
        <v>1258</v>
      </c>
      <c r="D929" s="26"/>
      <c r="E929" s="12"/>
      <c r="F929" s="28">
        <f>Source!AL813</f>
        <v>7312.64</v>
      </c>
      <c r="G929" s="27" t="str">
        <f>Source!DD813</f>
        <v/>
      </c>
      <c r="H929" s="12">
        <f>Source!AW814</f>
        <v>1</v>
      </c>
      <c r="I929" s="28">
        <f>Source!P813</f>
        <v>12936.06</v>
      </c>
      <c r="J929" s="12">
        <f>IF(Source!BC814&lt;&gt; 0, Source!BC814, 1)</f>
        <v>3.08</v>
      </c>
      <c r="K929" s="28">
        <f>Source!P814</f>
        <v>39843.06</v>
      </c>
    </row>
    <row r="930" spans="1:29" ht="156.75" x14ac:dyDescent="0.2">
      <c r="A930" s="25" t="s">
        <v>654</v>
      </c>
      <c r="B930" s="25" t="str">
        <f>Source!F815</f>
        <v>1.1-1-2133</v>
      </c>
      <c r="C930" s="25" t="s">
        <v>1216</v>
      </c>
      <c r="D930" s="26" t="str">
        <f>Source!H815</f>
        <v>м3</v>
      </c>
      <c r="E930" s="12">
        <f>Source!I815</f>
        <v>26.535</v>
      </c>
      <c r="F930" s="28">
        <f>Source!AK815</f>
        <v>897.6</v>
      </c>
      <c r="G930" s="30" t="s">
        <v>3</v>
      </c>
      <c r="H930" s="12">
        <f>Source!AW816</f>
        <v>1</v>
      </c>
      <c r="I930" s="28">
        <f>Source!O815</f>
        <v>23817.82</v>
      </c>
      <c r="J930" s="12">
        <f>IF(Source!BC816&lt;&gt; 0, Source!BC816, 1)</f>
        <v>9.76</v>
      </c>
      <c r="K930" s="28">
        <f>Source!O816</f>
        <v>232461.92</v>
      </c>
      <c r="Q930">
        <f>Source!X815</f>
        <v>0</v>
      </c>
      <c r="R930">
        <f>Source!X816</f>
        <v>0</v>
      </c>
      <c r="S930">
        <f>Source!Y815</f>
        <v>0</v>
      </c>
      <c r="T930">
        <f>Source!Y816</f>
        <v>0</v>
      </c>
      <c r="U930">
        <f>ROUND((175/100)*ROUND(Source!R815, 2), 2)</f>
        <v>0</v>
      </c>
      <c r="V930">
        <f>ROUND((160/100)*ROUND(Source!R816, 2), 2)</f>
        <v>0</v>
      </c>
      <c r="AC930">
        <v>3</v>
      </c>
    </row>
    <row r="931" spans="1:29" ht="14.25" x14ac:dyDescent="0.2">
      <c r="A931" s="25"/>
      <c r="B931" s="25"/>
      <c r="C931" s="25" t="s">
        <v>1250</v>
      </c>
      <c r="D931" s="26" t="s">
        <v>1251</v>
      </c>
      <c r="E931" s="12">
        <f>Source!DN814</f>
        <v>91</v>
      </c>
      <c r="F931" s="28"/>
      <c r="G931" s="27"/>
      <c r="H931" s="12"/>
      <c r="I931" s="28">
        <f>SUM(Q924:Q930)</f>
        <v>1875.49</v>
      </c>
      <c r="J931" s="12">
        <f>Source!BZ814</f>
        <v>75</v>
      </c>
      <c r="K931" s="28">
        <f>SUM(R924:R930)</f>
        <v>52694.11</v>
      </c>
    </row>
    <row r="932" spans="1:29" ht="14.25" x14ac:dyDescent="0.2">
      <c r="A932" s="25"/>
      <c r="B932" s="25"/>
      <c r="C932" s="25" t="s">
        <v>1252</v>
      </c>
      <c r="D932" s="26" t="s">
        <v>1251</v>
      </c>
      <c r="E932" s="12">
        <f>Source!DO814</f>
        <v>70</v>
      </c>
      <c r="F932" s="28"/>
      <c r="G932" s="27"/>
      <c r="H932" s="12"/>
      <c r="I932" s="28">
        <f>SUM(S924:S931)</f>
        <v>1442.69</v>
      </c>
      <c r="J932" s="12">
        <f>Source!CA814</f>
        <v>41</v>
      </c>
      <c r="K932" s="28">
        <f>SUM(T924:T931)</f>
        <v>28806.11</v>
      </c>
    </row>
    <row r="933" spans="1:29" ht="14.25" x14ac:dyDescent="0.2">
      <c r="A933" s="25"/>
      <c r="B933" s="25"/>
      <c r="C933" s="25" t="s">
        <v>1260</v>
      </c>
      <c r="D933" s="26" t="s">
        <v>1251</v>
      </c>
      <c r="E933" s="12">
        <f>175</f>
        <v>175</v>
      </c>
      <c r="F933" s="28"/>
      <c r="G933" s="27"/>
      <c r="H933" s="12"/>
      <c r="I933" s="28">
        <f>SUM(U924:U932)</f>
        <v>33.04</v>
      </c>
      <c r="J933" s="12">
        <f>160</f>
        <v>160</v>
      </c>
      <c r="K933" s="28">
        <f>SUM(V924:V932)</f>
        <v>1029.79</v>
      </c>
    </row>
    <row r="934" spans="1:29" ht="14.25" x14ac:dyDescent="0.2">
      <c r="A934" s="31"/>
      <c r="B934" s="31"/>
      <c r="C934" s="31" t="s">
        <v>1253</v>
      </c>
      <c r="D934" s="32" t="s">
        <v>1254</v>
      </c>
      <c r="E934" s="33">
        <f>Source!AQ813</f>
        <v>85.15</v>
      </c>
      <c r="F934" s="34"/>
      <c r="G934" s="35" t="str">
        <f>Source!DI813</f>
        <v>)*1,15</v>
      </c>
      <c r="H934" s="33">
        <f>Source!AV814</f>
        <v>1</v>
      </c>
      <c r="I934" s="34">
        <f>Source!U813</f>
        <v>173.22490249999998</v>
      </c>
      <c r="J934" s="33"/>
      <c r="K934" s="34"/>
    </row>
    <row r="935" spans="1:29" ht="15" x14ac:dyDescent="0.25">
      <c r="C935" s="21" t="s">
        <v>1255</v>
      </c>
      <c r="H935" s="47">
        <f>I926+I927+I929+I931+I932+I933+SUM(I930:I930)-SUMIF(AC930:AC930, 5, I930:I930)-SUMIF(AC930:AC930, 6, I930:I930)</f>
        <v>42377.630000000005</v>
      </c>
      <c r="I935" s="47"/>
      <c r="J935" s="47">
        <f>K926+K927+K929+K931+K932+K933+SUM(K930:K930)-SUMIF(AC930:AC930, 5, K930:K930)-SUMIF(AC930:AC930, 6, K930:K930)</f>
        <v>427401.81</v>
      </c>
      <c r="K935" s="47"/>
    </row>
    <row r="936" spans="1:29" ht="15" x14ac:dyDescent="0.25">
      <c r="C936" s="21" t="s">
        <v>1256</v>
      </c>
      <c r="H936" s="44">
        <f>SUMIF(AC930:AC930, 5, I930:I930)+SUMIF(AC930:AC930, 6, I930:I930)</f>
        <v>0</v>
      </c>
      <c r="I936" s="44"/>
      <c r="J936" s="44">
        <f>SUMIF(AC930:AC930, 5, K930:K930)+SUMIF(AC930:AC930, 6, K930:K930)</f>
        <v>0</v>
      </c>
      <c r="K936" s="44"/>
    </row>
    <row r="937" spans="1:29" ht="15" x14ac:dyDescent="0.25">
      <c r="H937" s="44"/>
      <c r="I937" s="44"/>
      <c r="J937" s="44"/>
      <c r="K937" s="44"/>
      <c r="O937" s="36">
        <f>I926+I927+I929+I931+I932+I933+SUM(I930:I930)</f>
        <v>42377.630000000005</v>
      </c>
      <c r="P937" s="36">
        <f>K926+K927+K929+K931+K932+K933+SUM(K930:K930)</f>
        <v>427401.81</v>
      </c>
    </row>
    <row r="939" spans="1:29" ht="85.5" x14ac:dyDescent="0.2">
      <c r="A939" s="25">
        <v>60</v>
      </c>
      <c r="B939" s="25" t="str">
        <f>Source!F817</f>
        <v>3.15-160-2</v>
      </c>
      <c r="C939" s="25" t="s">
        <v>659</v>
      </c>
      <c r="D939" s="26" t="str">
        <f>Source!H817</f>
        <v>100 м2</v>
      </c>
      <c r="E939" s="12">
        <f>Source!I817</f>
        <v>1.7689999999999999</v>
      </c>
      <c r="F939" s="28"/>
      <c r="G939" s="27"/>
      <c r="H939" s="12"/>
      <c r="I939" s="28"/>
      <c r="J939" s="12"/>
      <c r="K939" s="28"/>
      <c r="Q939">
        <f>Source!X817</f>
        <v>3652.35</v>
      </c>
      <c r="R939">
        <f>Source!X818</f>
        <v>103342.15</v>
      </c>
      <c r="S939">
        <f>Source!Y817</f>
        <v>2337.5</v>
      </c>
      <c r="T939">
        <f>Source!Y818</f>
        <v>51048.53</v>
      </c>
      <c r="U939">
        <f>ROUND((175/100)*ROUND(Source!R817, 2), 2)</f>
        <v>35.75</v>
      </c>
      <c r="V939">
        <f>ROUND((160/100)*ROUND(Source!R818, 2), 2)</f>
        <v>1114.3399999999999</v>
      </c>
      <c r="AC939">
        <v>0</v>
      </c>
    </row>
    <row r="940" spans="1:29" x14ac:dyDescent="0.2">
      <c r="C940" s="29" t="str">
        <f>"Объем: "&amp;Source!I817&amp;"=176,9/"&amp;"100"</f>
        <v>Объем: 1,769=176,9/100</v>
      </c>
    </row>
    <row r="941" spans="1:29" ht="14.25" x14ac:dyDescent="0.2">
      <c r="A941" s="25"/>
      <c r="B941" s="25"/>
      <c r="C941" s="25" t="s">
        <v>1249</v>
      </c>
      <c r="D941" s="26"/>
      <c r="E941" s="12"/>
      <c r="F941" s="28">
        <f>Source!AO817</f>
        <v>1795.34</v>
      </c>
      <c r="G941" s="27" t="str">
        <f>Source!DG817</f>
        <v>)*1,15</v>
      </c>
      <c r="H941" s="12">
        <f>Source!AV818</f>
        <v>1</v>
      </c>
      <c r="I941" s="28">
        <f>Source!S817</f>
        <v>3652.35</v>
      </c>
      <c r="J941" s="12">
        <f>IF(Source!BA818&lt;&gt; 0, Source!BA818, 1)</f>
        <v>34.090000000000003</v>
      </c>
      <c r="K941" s="28">
        <f>Source!S818</f>
        <v>124508.61</v>
      </c>
    </row>
    <row r="942" spans="1:29" ht="14.25" x14ac:dyDescent="0.2">
      <c r="A942" s="25"/>
      <c r="B942" s="25"/>
      <c r="C942" s="25" t="s">
        <v>1257</v>
      </c>
      <c r="D942" s="26"/>
      <c r="E942" s="12"/>
      <c r="F942" s="28">
        <f>Source!AM817</f>
        <v>111.28</v>
      </c>
      <c r="G942" s="27" t="str">
        <f>Source!DE817</f>
        <v>)*1,25</v>
      </c>
      <c r="H942" s="12">
        <f>Source!AV818</f>
        <v>1</v>
      </c>
      <c r="I942" s="28">
        <f>Source!Q817</f>
        <v>246.07</v>
      </c>
      <c r="J942" s="12">
        <f>IF(Source!BB818&lt;&gt; 0, Source!BB818, 1)</f>
        <v>10.91</v>
      </c>
      <c r="K942" s="28">
        <f>Source!Q818</f>
        <v>2684.62</v>
      </c>
    </row>
    <row r="943" spans="1:29" ht="14.25" x14ac:dyDescent="0.2">
      <c r="A943" s="25"/>
      <c r="B943" s="25"/>
      <c r="C943" s="25" t="s">
        <v>1259</v>
      </c>
      <c r="D943" s="26"/>
      <c r="E943" s="12"/>
      <c r="F943" s="28">
        <f>Source!AN817</f>
        <v>9.24</v>
      </c>
      <c r="G943" s="27" t="str">
        <f>Source!DF817</f>
        <v>)*1,25</v>
      </c>
      <c r="H943" s="12">
        <f>Source!AV818</f>
        <v>1</v>
      </c>
      <c r="I943" s="37">
        <f>Source!R817</f>
        <v>20.43</v>
      </c>
      <c r="J943" s="12">
        <f>IF(Source!BS818&lt;&gt; 0, Source!BS818, 1)</f>
        <v>34.090000000000003</v>
      </c>
      <c r="K943" s="37">
        <f>Source!R818</f>
        <v>696.46</v>
      </c>
    </row>
    <row r="944" spans="1:29" ht="14.25" x14ac:dyDescent="0.2">
      <c r="A944" s="25"/>
      <c r="B944" s="25"/>
      <c r="C944" s="25" t="s">
        <v>1258</v>
      </c>
      <c r="D944" s="26"/>
      <c r="E944" s="12"/>
      <c r="F944" s="28">
        <f>Source!AL817</f>
        <v>3852.72</v>
      </c>
      <c r="G944" s="27" t="str">
        <f>Source!DD817</f>
        <v/>
      </c>
      <c r="H944" s="12">
        <f>Source!AW818</f>
        <v>1</v>
      </c>
      <c r="I944" s="28">
        <f>Source!P817</f>
        <v>6815.46</v>
      </c>
      <c r="J944" s="12">
        <f>IF(Source!BC818&lt;&gt; 0, Source!BC818, 1)</f>
        <v>20.48</v>
      </c>
      <c r="K944" s="28">
        <f>Source!P818</f>
        <v>139580.62</v>
      </c>
    </row>
    <row r="945" spans="1:29" ht="57" x14ac:dyDescent="0.2">
      <c r="A945" s="25" t="s">
        <v>663</v>
      </c>
      <c r="B945" s="25" t="str">
        <f>Source!F819</f>
        <v>1.7-1-90</v>
      </c>
      <c r="C945" s="25" t="s">
        <v>665</v>
      </c>
      <c r="D945" s="26" t="str">
        <f>Source!H819</f>
        <v>м2</v>
      </c>
      <c r="E945" s="12">
        <f>Source!I819</f>
        <v>205.20400000000001</v>
      </c>
      <c r="F945" s="28">
        <f>Source!AK819</f>
        <v>114.46</v>
      </c>
      <c r="G945" s="30" t="s">
        <v>3</v>
      </c>
      <c r="H945" s="12">
        <f>Source!AW820</f>
        <v>1</v>
      </c>
      <c r="I945" s="28">
        <f>Source!O819</f>
        <v>23487.65</v>
      </c>
      <c r="J945" s="12">
        <f>IF(Source!BC820&lt;&gt; 0, Source!BC820, 1)</f>
        <v>5.84</v>
      </c>
      <c r="K945" s="28">
        <f>Source!O820</f>
        <v>137167.88</v>
      </c>
      <c r="Q945">
        <f>Source!X819</f>
        <v>0</v>
      </c>
      <c r="R945">
        <f>Source!X820</f>
        <v>0</v>
      </c>
      <c r="S945">
        <f>Source!Y819</f>
        <v>0</v>
      </c>
      <c r="T945">
        <f>Source!Y820</f>
        <v>0</v>
      </c>
      <c r="U945">
        <f>ROUND((175/100)*ROUND(Source!R819, 2), 2)</f>
        <v>0</v>
      </c>
      <c r="V945">
        <f>ROUND((160/100)*ROUND(Source!R820, 2), 2)</f>
        <v>0</v>
      </c>
      <c r="AC945">
        <v>3</v>
      </c>
    </row>
    <row r="946" spans="1:29" ht="57" x14ac:dyDescent="0.2">
      <c r="A946" s="25" t="s">
        <v>667</v>
      </c>
      <c r="B946" s="25" t="str">
        <f>Source!F821</f>
        <v>1.7-1-30</v>
      </c>
      <c r="C946" s="25" t="s">
        <v>669</v>
      </c>
      <c r="D946" s="26" t="str">
        <f>Source!H821</f>
        <v>м</v>
      </c>
      <c r="E946" s="12">
        <f>Source!I821</f>
        <v>21.228000000000002</v>
      </c>
      <c r="F946" s="28">
        <f>Source!AK821</f>
        <v>45.8</v>
      </c>
      <c r="G946" s="30" t="s">
        <v>3</v>
      </c>
      <c r="H946" s="12">
        <f>Source!AW822</f>
        <v>1</v>
      </c>
      <c r="I946" s="28">
        <f>Source!O821</f>
        <v>972.24</v>
      </c>
      <c r="J946" s="12">
        <f>IF(Source!BC822&lt;&gt; 0, Source!BC822, 1)</f>
        <v>7.97</v>
      </c>
      <c r="K946" s="28">
        <f>Source!O822</f>
        <v>7748.75</v>
      </c>
      <c r="Q946">
        <f>Source!X821</f>
        <v>0</v>
      </c>
      <c r="R946">
        <f>Source!X822</f>
        <v>0</v>
      </c>
      <c r="S946">
        <f>Source!Y821</f>
        <v>0</v>
      </c>
      <c r="T946">
        <f>Source!Y822</f>
        <v>0</v>
      </c>
      <c r="U946">
        <f>ROUND((175/100)*ROUND(Source!R821, 2), 2)</f>
        <v>0</v>
      </c>
      <c r="V946">
        <f>ROUND((160/100)*ROUND(Source!R822, 2), 2)</f>
        <v>0</v>
      </c>
      <c r="AC946">
        <v>3</v>
      </c>
    </row>
    <row r="947" spans="1:29" ht="57" x14ac:dyDescent="0.2">
      <c r="A947" s="25" t="s">
        <v>671</v>
      </c>
      <c r="B947" s="25" t="str">
        <f>Source!F823</f>
        <v>1.7-1-31</v>
      </c>
      <c r="C947" s="25" t="s">
        <v>673</v>
      </c>
      <c r="D947" s="26" t="str">
        <f>Source!H823</f>
        <v>м</v>
      </c>
      <c r="E947" s="12">
        <f>Source!I823</f>
        <v>74.298000000000002</v>
      </c>
      <c r="F947" s="28">
        <f>Source!AK823</f>
        <v>38.130000000000003</v>
      </c>
      <c r="G947" s="30" t="s">
        <v>3</v>
      </c>
      <c r="H947" s="12">
        <f>Source!AW824</f>
        <v>1</v>
      </c>
      <c r="I947" s="28">
        <f>Source!O823</f>
        <v>2832.98</v>
      </c>
      <c r="J947" s="12">
        <f>IF(Source!BC824&lt;&gt; 0, Source!BC824, 1)</f>
        <v>7.63</v>
      </c>
      <c r="K947" s="28">
        <f>Source!O824</f>
        <v>21615.64</v>
      </c>
      <c r="Q947">
        <f>Source!X823</f>
        <v>0</v>
      </c>
      <c r="R947">
        <f>Source!X824</f>
        <v>0</v>
      </c>
      <c r="S947">
        <f>Source!Y823</f>
        <v>0</v>
      </c>
      <c r="T947">
        <f>Source!Y824</f>
        <v>0</v>
      </c>
      <c r="U947">
        <f>ROUND((175/100)*ROUND(Source!R823, 2), 2)</f>
        <v>0</v>
      </c>
      <c r="V947">
        <f>ROUND((160/100)*ROUND(Source!R824, 2), 2)</f>
        <v>0</v>
      </c>
      <c r="AC947">
        <v>3</v>
      </c>
    </row>
    <row r="948" spans="1:29" ht="42.75" x14ac:dyDescent="0.2">
      <c r="A948" s="25" t="s">
        <v>675</v>
      </c>
      <c r="B948" s="25" t="str">
        <f>Source!F825</f>
        <v>1.7-1-69</v>
      </c>
      <c r="C948" s="25" t="s">
        <v>677</v>
      </c>
      <c r="D948" s="26" t="str">
        <f>Source!H825</f>
        <v>м</v>
      </c>
      <c r="E948" s="12">
        <f>Source!I825</f>
        <v>97.295000000000002</v>
      </c>
      <c r="F948" s="28">
        <f>Source!AK825</f>
        <v>55.07</v>
      </c>
      <c r="G948" s="30" t="s">
        <v>3</v>
      </c>
      <c r="H948" s="12">
        <f>Source!AW826</f>
        <v>1</v>
      </c>
      <c r="I948" s="28">
        <f>Source!O825</f>
        <v>5358.04</v>
      </c>
      <c r="J948" s="12">
        <f>IF(Source!BC826&lt;&gt; 0, Source!BC826, 1)</f>
        <v>5.13</v>
      </c>
      <c r="K948" s="28">
        <f>Source!O826</f>
        <v>27486.75</v>
      </c>
      <c r="Q948">
        <f>Source!X825</f>
        <v>0</v>
      </c>
      <c r="R948">
        <f>Source!X826</f>
        <v>0</v>
      </c>
      <c r="S948">
        <f>Source!Y825</f>
        <v>0</v>
      </c>
      <c r="T948">
        <f>Source!Y826</f>
        <v>0</v>
      </c>
      <c r="U948">
        <f>ROUND((175/100)*ROUND(Source!R825, 2), 2)</f>
        <v>0</v>
      </c>
      <c r="V948">
        <f>ROUND((160/100)*ROUND(Source!R826, 2), 2)</f>
        <v>0</v>
      </c>
      <c r="AC948">
        <v>3</v>
      </c>
    </row>
    <row r="949" spans="1:29" ht="114" x14ac:dyDescent="0.2">
      <c r="A949" s="25" t="s">
        <v>679</v>
      </c>
      <c r="B949" s="25" t="str">
        <f>Source!F827</f>
        <v>1.7-4-15</v>
      </c>
      <c r="C949" s="25" t="s">
        <v>681</v>
      </c>
      <c r="D949" s="26" t="str">
        <f>Source!H827</f>
        <v>т</v>
      </c>
      <c r="E949" s="12">
        <f>Source!I827</f>
        <v>0.25473600000000002</v>
      </c>
      <c r="F949" s="28">
        <f>Source!AK827</f>
        <v>29325.93</v>
      </c>
      <c r="G949" s="30" t="s">
        <v>3</v>
      </c>
      <c r="H949" s="12">
        <f>Source!AW828</f>
        <v>1</v>
      </c>
      <c r="I949" s="28">
        <f>Source!O827</f>
        <v>7470.37</v>
      </c>
      <c r="J949" s="12">
        <f>IF(Source!BC828&lt;&gt; 0, Source!BC828, 1)</f>
        <v>3.41</v>
      </c>
      <c r="K949" s="28">
        <f>Source!O828</f>
        <v>25473.96</v>
      </c>
      <c r="Q949">
        <f>Source!X827</f>
        <v>0</v>
      </c>
      <c r="R949">
        <f>Source!X828</f>
        <v>0</v>
      </c>
      <c r="S949">
        <f>Source!Y827</f>
        <v>0</v>
      </c>
      <c r="T949">
        <f>Source!Y828</f>
        <v>0</v>
      </c>
      <c r="U949">
        <f>ROUND((175/100)*ROUND(Source!R827, 2), 2)</f>
        <v>0</v>
      </c>
      <c r="V949">
        <f>ROUND((160/100)*ROUND(Source!R828, 2), 2)</f>
        <v>0</v>
      </c>
      <c r="AC949">
        <v>3</v>
      </c>
    </row>
    <row r="950" spans="1:29" ht="14.25" x14ac:dyDescent="0.2">
      <c r="A950" s="25"/>
      <c r="B950" s="25"/>
      <c r="C950" s="25" t="s">
        <v>1250</v>
      </c>
      <c r="D950" s="26" t="s">
        <v>1251</v>
      </c>
      <c r="E950" s="12">
        <f>Source!DN818</f>
        <v>100</v>
      </c>
      <c r="F950" s="28"/>
      <c r="G950" s="27"/>
      <c r="H950" s="12"/>
      <c r="I950" s="28">
        <f>SUM(Q939:Q949)</f>
        <v>3652.35</v>
      </c>
      <c r="J950" s="12">
        <f>Source!BZ818</f>
        <v>83</v>
      </c>
      <c r="K950" s="28">
        <f>SUM(R939:R949)</f>
        <v>103342.15</v>
      </c>
    </row>
    <row r="951" spans="1:29" ht="14.25" x14ac:dyDescent="0.2">
      <c r="A951" s="25"/>
      <c r="B951" s="25"/>
      <c r="C951" s="25" t="s">
        <v>1252</v>
      </c>
      <c r="D951" s="26" t="s">
        <v>1251</v>
      </c>
      <c r="E951" s="12">
        <f>Source!DO818</f>
        <v>64</v>
      </c>
      <c r="F951" s="28"/>
      <c r="G951" s="27"/>
      <c r="H951" s="12"/>
      <c r="I951" s="28">
        <f>SUM(S939:S950)</f>
        <v>2337.5</v>
      </c>
      <c r="J951" s="12">
        <f>Source!CA818</f>
        <v>41</v>
      </c>
      <c r="K951" s="28">
        <f>SUM(T939:T950)</f>
        <v>51048.53</v>
      </c>
    </row>
    <row r="952" spans="1:29" ht="14.25" x14ac:dyDescent="0.2">
      <c r="A952" s="25"/>
      <c r="B952" s="25"/>
      <c r="C952" s="25" t="s">
        <v>1260</v>
      </c>
      <c r="D952" s="26" t="s">
        <v>1251</v>
      </c>
      <c r="E952" s="12">
        <f>175</f>
        <v>175</v>
      </c>
      <c r="F952" s="28"/>
      <c r="G952" s="27"/>
      <c r="H952" s="12"/>
      <c r="I952" s="28">
        <f>SUM(U939:U951)</f>
        <v>35.75</v>
      </c>
      <c r="J952" s="12">
        <f>160</f>
        <v>160</v>
      </c>
      <c r="K952" s="28">
        <f>SUM(V939:V951)</f>
        <v>1114.3399999999999</v>
      </c>
    </row>
    <row r="953" spans="1:29" ht="14.25" x14ac:dyDescent="0.2">
      <c r="A953" s="31"/>
      <c r="B953" s="31"/>
      <c r="C953" s="31" t="s">
        <v>1253</v>
      </c>
      <c r="D953" s="32" t="s">
        <v>1254</v>
      </c>
      <c r="E953" s="33">
        <f>Source!AQ817</f>
        <v>147.28</v>
      </c>
      <c r="F953" s="34"/>
      <c r="G953" s="35" t="str">
        <f>Source!DI817</f>
        <v>)*1,15</v>
      </c>
      <c r="H953" s="33">
        <f>Source!AV818</f>
        <v>1</v>
      </c>
      <c r="I953" s="34">
        <f>Source!U817</f>
        <v>299.61906799999997</v>
      </c>
      <c r="J953" s="33"/>
      <c r="K953" s="34"/>
    </row>
    <row r="954" spans="1:29" ht="15" x14ac:dyDescent="0.25">
      <c r="C954" s="21" t="s">
        <v>1255</v>
      </c>
      <c r="H954" s="47">
        <f>I941+I942+I944+I950+I951+I952+SUM(I945:I949)-SUMIF(AC945:AC949, 5, I945:I949)-SUMIF(AC945:AC949, 6, I945:I949)</f>
        <v>56860.760000000009</v>
      </c>
      <c r="I954" s="47"/>
      <c r="J954" s="47">
        <f>K941+K942+K944+K950+K951+K952+SUM(K945:K949)-SUMIF(AC945:AC949, 5, K945:K949)-SUMIF(AC945:AC949, 6, K945:K949)</f>
        <v>641771.85000000009</v>
      </c>
      <c r="K954" s="47"/>
    </row>
    <row r="955" spans="1:29" ht="15" x14ac:dyDescent="0.25">
      <c r="C955" s="21" t="s">
        <v>1256</v>
      </c>
      <c r="H955" s="44">
        <f>SUMIF(AC945:AC949, 5, I945:I949)+SUMIF(AC945:AC949, 6, I945:I949)</f>
        <v>0</v>
      </c>
      <c r="I955" s="44"/>
      <c r="J955" s="44">
        <f>SUMIF(AC945:AC949, 5, K945:K949)+SUMIF(AC945:AC949, 6, K945:K949)</f>
        <v>0</v>
      </c>
      <c r="K955" s="44"/>
    </row>
    <row r="956" spans="1:29" ht="15" x14ac:dyDescent="0.25">
      <c r="H956" s="44"/>
      <c r="I956" s="44"/>
      <c r="J956" s="44"/>
      <c r="K956" s="44"/>
      <c r="O956" s="36">
        <f>I941+I942+I944+I950+I951+I952+SUM(I945:I949)</f>
        <v>56860.760000000009</v>
      </c>
      <c r="P956" s="36">
        <f>K941+K942+K944+K950+K951+K952+SUM(K945:K949)</f>
        <v>641771.85000000009</v>
      </c>
    </row>
    <row r="959" spans="1:29" ht="15" x14ac:dyDescent="0.25">
      <c r="A959" s="46" t="str">
        <f>CONCATENATE("Итого по разделу: ",IF(Source!G830&lt;&gt;"Новый раздел", Source!G830, ""))</f>
        <v>Итого по разделу: Фасад</v>
      </c>
      <c r="B959" s="46"/>
      <c r="C959" s="46"/>
      <c r="D959" s="46"/>
      <c r="E959" s="46"/>
      <c r="F959" s="46"/>
      <c r="G959" s="46"/>
      <c r="H959" s="44">
        <f>SUM(O897:O958)</f>
        <v>111341.21000000002</v>
      </c>
      <c r="I959" s="45"/>
      <c r="J959" s="44">
        <f>SUM(P897:P958)</f>
        <v>1180234.56</v>
      </c>
      <c r="K959" s="45"/>
    </row>
    <row r="960" spans="1:29" hidden="1" x14ac:dyDescent="0.2">
      <c r="A960" t="s">
        <v>1247</v>
      </c>
      <c r="I960">
        <f>SUM(W897:W959)</f>
        <v>0</v>
      </c>
      <c r="J960">
        <f>SUM(X897:X959)</f>
        <v>0</v>
      </c>
    </row>
    <row r="961" spans="1:29" hidden="1" x14ac:dyDescent="0.2">
      <c r="A961" t="s">
        <v>1248</v>
      </c>
      <c r="I961">
        <f>SUM(Y897:Y960)</f>
        <v>0</v>
      </c>
      <c r="J961">
        <f>SUM(Z897:Z960)</f>
        <v>0</v>
      </c>
    </row>
    <row r="963" spans="1:29" ht="16.5" x14ac:dyDescent="0.25">
      <c r="A963" s="48" t="str">
        <f>CONCATENATE("Раздел: ",IF(Source!G860&lt;&gt;"Новый раздел", Source!G860, ""))</f>
        <v>Раздел: Погрузка выгрузка мусора</v>
      </c>
      <c r="B963" s="48"/>
      <c r="C963" s="48"/>
      <c r="D963" s="48"/>
      <c r="E963" s="48"/>
      <c r="F963" s="48"/>
      <c r="G963" s="48"/>
      <c r="H963" s="48"/>
      <c r="I963" s="48"/>
      <c r="J963" s="48"/>
      <c r="K963" s="48"/>
    </row>
    <row r="964" spans="1:29" ht="42.75" x14ac:dyDescent="0.2">
      <c r="A964" s="25">
        <v>61</v>
      </c>
      <c r="B964" s="25" t="str">
        <f>Source!F864</f>
        <v>6.68-13-1</v>
      </c>
      <c r="C964" s="25" t="s">
        <v>686</v>
      </c>
      <c r="D964" s="26" t="str">
        <f>Source!H864</f>
        <v>1 Т</v>
      </c>
      <c r="E964" s="12">
        <f>Source!I864</f>
        <v>37.128794999999997</v>
      </c>
      <c r="F964" s="28"/>
      <c r="G964" s="27"/>
      <c r="H964" s="12"/>
      <c r="I964" s="28"/>
      <c r="J964" s="12"/>
      <c r="K964" s="28"/>
      <c r="Q964">
        <f>Source!X864</f>
        <v>0</v>
      </c>
      <c r="R964">
        <f>Source!X865</f>
        <v>0</v>
      </c>
      <c r="S964">
        <f>Source!Y864</f>
        <v>0</v>
      </c>
      <c r="T964">
        <f>Source!Y865</f>
        <v>0</v>
      </c>
      <c r="U964">
        <f>ROUND((175/100)*ROUND(Source!R864, 2), 2)</f>
        <v>96.16</v>
      </c>
      <c r="V964">
        <f>ROUND((160/100)*ROUND(Source!R865, 2), 2)</f>
        <v>2997.2</v>
      </c>
      <c r="AC964">
        <v>0</v>
      </c>
    </row>
    <row r="965" spans="1:29" ht="14.25" x14ac:dyDescent="0.2">
      <c r="A965" s="25"/>
      <c r="B965" s="25"/>
      <c r="C965" s="25" t="s">
        <v>1257</v>
      </c>
      <c r="D965" s="26"/>
      <c r="E965" s="12"/>
      <c r="F965" s="28">
        <f>Source!AM864</f>
        <v>8.86</v>
      </c>
      <c r="G965" s="27" t="str">
        <f>Source!DE864</f>
        <v/>
      </c>
      <c r="H965" s="12">
        <f>Source!AV865</f>
        <v>1</v>
      </c>
      <c r="I965" s="28">
        <f>Source!Q864</f>
        <v>328.96</v>
      </c>
      <c r="J965" s="12">
        <f>IF(Source!BB865&lt;&gt; 0, Source!BB865, 1)</f>
        <v>13.45</v>
      </c>
      <c r="K965" s="28">
        <f>Source!Q865</f>
        <v>4424.51</v>
      </c>
    </row>
    <row r="966" spans="1:29" ht="14.25" x14ac:dyDescent="0.2">
      <c r="A966" s="25"/>
      <c r="B966" s="25"/>
      <c r="C966" s="25" t="s">
        <v>1259</v>
      </c>
      <c r="D966" s="26"/>
      <c r="E966" s="12"/>
      <c r="F966" s="28">
        <f>Source!AN864</f>
        <v>1.48</v>
      </c>
      <c r="G966" s="27" t="str">
        <f>Source!DF864</f>
        <v/>
      </c>
      <c r="H966" s="12">
        <f>Source!AV865</f>
        <v>1</v>
      </c>
      <c r="I966" s="37">
        <f>Source!R864</f>
        <v>54.95</v>
      </c>
      <c r="J966" s="12">
        <f>IF(Source!BS865&lt;&gt; 0, Source!BS865, 1)</f>
        <v>34.090000000000003</v>
      </c>
      <c r="K966" s="37">
        <f>Source!R865</f>
        <v>1873.25</v>
      </c>
    </row>
    <row r="967" spans="1:29" ht="14.25" x14ac:dyDescent="0.2">
      <c r="A967" s="31"/>
      <c r="B967" s="31"/>
      <c r="C967" s="31" t="s">
        <v>1260</v>
      </c>
      <c r="D967" s="32" t="s">
        <v>1251</v>
      </c>
      <c r="E967" s="33">
        <f>175</f>
        <v>175</v>
      </c>
      <c r="F967" s="34"/>
      <c r="G967" s="35"/>
      <c r="H967" s="33"/>
      <c r="I967" s="34">
        <f>SUM(U964:U966)</f>
        <v>96.16</v>
      </c>
      <c r="J967" s="33">
        <f>160</f>
        <v>160</v>
      </c>
      <c r="K967" s="34">
        <f>SUM(V964:V966)</f>
        <v>2997.2</v>
      </c>
    </row>
    <row r="968" spans="1:29" ht="15" x14ac:dyDescent="0.25">
      <c r="C968" s="21" t="s">
        <v>1255</v>
      </c>
      <c r="H968" s="47">
        <f>I965+I967+0-0-0</f>
        <v>425.12</v>
      </c>
      <c r="I968" s="47"/>
      <c r="J968" s="47">
        <f>K965+K967+0-0-0</f>
        <v>7421.71</v>
      </c>
      <c r="K968" s="47"/>
    </row>
    <row r="969" spans="1:29" ht="15" x14ac:dyDescent="0.25">
      <c r="C969" s="21" t="s">
        <v>1256</v>
      </c>
      <c r="H969" s="44">
        <f>0+0</f>
        <v>0</v>
      </c>
      <c r="I969" s="44"/>
      <c r="J969" s="44">
        <f>0+0</f>
        <v>0</v>
      </c>
      <c r="K969" s="44"/>
    </row>
    <row r="970" spans="1:29" ht="15" x14ac:dyDescent="0.25">
      <c r="H970" s="44"/>
      <c r="I970" s="44"/>
      <c r="J970" s="44"/>
      <c r="K970" s="44"/>
      <c r="O970" s="36">
        <f>I965+I967+0</f>
        <v>425.12</v>
      </c>
      <c r="P970" s="36">
        <f>K965+K967+0</f>
        <v>7421.71</v>
      </c>
    </row>
    <row r="972" spans="1:29" ht="42.75" x14ac:dyDescent="0.2">
      <c r="A972" s="25">
        <v>62</v>
      </c>
      <c r="B972" s="25" t="str">
        <f>Source!F866</f>
        <v>6.69-19-1</v>
      </c>
      <c r="C972" s="25" t="s">
        <v>692</v>
      </c>
      <c r="D972" s="26" t="str">
        <f>Source!H866</f>
        <v>1 Т</v>
      </c>
      <c r="E972" s="12">
        <f>Source!I866</f>
        <v>3.9031899999999999</v>
      </c>
      <c r="F972" s="28"/>
      <c r="G972" s="27"/>
      <c r="H972" s="12"/>
      <c r="I972" s="28"/>
      <c r="J972" s="12"/>
      <c r="K972" s="28"/>
      <c r="Q972">
        <f>Source!X866</f>
        <v>34.17</v>
      </c>
      <c r="R972">
        <f>Source!X867</f>
        <v>960.06</v>
      </c>
      <c r="S972">
        <f>Source!Y866</f>
        <v>26.29</v>
      </c>
      <c r="T972">
        <f>Source!Y867</f>
        <v>524.83000000000004</v>
      </c>
      <c r="U972">
        <f>ROUND((175/100)*ROUND(Source!R866, 2), 2)</f>
        <v>0</v>
      </c>
      <c r="V972">
        <f>ROUND((160/100)*ROUND(Source!R867, 2), 2)</f>
        <v>0</v>
      </c>
      <c r="AC972">
        <v>0</v>
      </c>
    </row>
    <row r="973" spans="1:29" ht="14.25" x14ac:dyDescent="0.2">
      <c r="A973" s="25"/>
      <c r="B973" s="25"/>
      <c r="C973" s="25" t="s">
        <v>1249</v>
      </c>
      <c r="D973" s="26"/>
      <c r="E973" s="12"/>
      <c r="F973" s="28">
        <f>Source!AO866</f>
        <v>9.6199999999999992</v>
      </c>
      <c r="G973" s="27" t="str">
        <f>Source!DG866</f>
        <v/>
      </c>
      <c r="H973" s="12">
        <f>Source!AV867</f>
        <v>1</v>
      </c>
      <c r="I973" s="28">
        <f>Source!S866</f>
        <v>37.549999999999997</v>
      </c>
      <c r="J973" s="12">
        <f>IF(Source!BA867&lt;&gt; 0, Source!BA867, 1)</f>
        <v>34.090000000000003</v>
      </c>
      <c r="K973" s="28">
        <f>Source!S867</f>
        <v>1280.08</v>
      </c>
    </row>
    <row r="974" spans="1:29" ht="14.25" x14ac:dyDescent="0.2">
      <c r="A974" s="25"/>
      <c r="B974" s="25"/>
      <c r="C974" s="25" t="s">
        <v>1250</v>
      </c>
      <c r="D974" s="26" t="s">
        <v>1251</v>
      </c>
      <c r="E974" s="12">
        <f>Source!DN867</f>
        <v>91</v>
      </c>
      <c r="F974" s="28"/>
      <c r="G974" s="27"/>
      <c r="H974" s="12"/>
      <c r="I974" s="28">
        <f>SUM(Q972:Q973)</f>
        <v>34.17</v>
      </c>
      <c r="J974" s="12">
        <f>Source!BZ867</f>
        <v>75</v>
      </c>
      <c r="K974" s="28">
        <f>SUM(R972:R973)</f>
        <v>960.06</v>
      </c>
    </row>
    <row r="975" spans="1:29" ht="14.25" x14ac:dyDescent="0.2">
      <c r="A975" s="25"/>
      <c r="B975" s="25"/>
      <c r="C975" s="25" t="s">
        <v>1252</v>
      </c>
      <c r="D975" s="26" t="s">
        <v>1251</v>
      </c>
      <c r="E975" s="12">
        <f>Source!DO867</f>
        <v>70</v>
      </c>
      <c r="F975" s="28"/>
      <c r="G975" s="27"/>
      <c r="H975" s="12"/>
      <c r="I975" s="28">
        <f>SUM(S972:S974)</f>
        <v>26.29</v>
      </c>
      <c r="J975" s="12">
        <f>Source!CA867</f>
        <v>41</v>
      </c>
      <c r="K975" s="28">
        <f>SUM(T972:T974)</f>
        <v>524.83000000000004</v>
      </c>
    </row>
    <row r="976" spans="1:29" ht="14.25" x14ac:dyDescent="0.2">
      <c r="A976" s="31"/>
      <c r="B976" s="31"/>
      <c r="C976" s="31" t="s">
        <v>1253</v>
      </c>
      <c r="D976" s="32" t="s">
        <v>1254</v>
      </c>
      <c r="E976" s="33">
        <f>Source!AQ866</f>
        <v>1.02</v>
      </c>
      <c r="F976" s="34"/>
      <c r="G976" s="35" t="str">
        <f>Source!DI866</f>
        <v/>
      </c>
      <c r="H976" s="33">
        <f>Source!AV867</f>
        <v>1</v>
      </c>
      <c r="I976" s="34">
        <f>Source!U866</f>
        <v>3.9812538000000002</v>
      </c>
      <c r="J976" s="33"/>
      <c r="K976" s="34"/>
    </row>
    <row r="977" spans="1:29" ht="15" x14ac:dyDescent="0.25">
      <c r="C977" s="21" t="s">
        <v>1255</v>
      </c>
      <c r="H977" s="47">
        <f>I973+I974+I975+0-0-0</f>
        <v>98.009999999999991</v>
      </c>
      <c r="I977" s="47"/>
      <c r="J977" s="47">
        <f>K973+K974+K975+0-0-0</f>
        <v>2764.97</v>
      </c>
      <c r="K977" s="47"/>
    </row>
    <row r="978" spans="1:29" ht="15" x14ac:dyDescent="0.25">
      <c r="C978" s="21" t="s">
        <v>1256</v>
      </c>
      <c r="H978" s="44">
        <f>0+0</f>
        <v>0</v>
      </c>
      <c r="I978" s="44"/>
      <c r="J978" s="44">
        <f>0+0</f>
        <v>0</v>
      </c>
      <c r="K978" s="44"/>
    </row>
    <row r="979" spans="1:29" ht="15" x14ac:dyDescent="0.25">
      <c r="H979" s="44"/>
      <c r="I979" s="44"/>
      <c r="J979" s="44"/>
      <c r="K979" s="44"/>
      <c r="O979" s="36">
        <f>I973+I974+I975+0</f>
        <v>98.009999999999991</v>
      </c>
      <c r="P979" s="36">
        <f>K973+K974+K975+0</f>
        <v>2764.97</v>
      </c>
    </row>
    <row r="982" spans="1:29" ht="15" x14ac:dyDescent="0.25">
      <c r="A982" s="46" t="str">
        <f>CONCATENATE("Итого по разделу: ",IF(Source!G869&lt;&gt;"Новый раздел", Source!G869, ""))</f>
        <v>Итого по разделу: Погрузка выгрузка мусора</v>
      </c>
      <c r="B982" s="46"/>
      <c r="C982" s="46"/>
      <c r="D982" s="46"/>
      <c r="E982" s="46"/>
      <c r="F982" s="46"/>
      <c r="G982" s="46"/>
      <c r="H982" s="44">
        <f>SUM(O963:O981)</f>
        <v>523.13</v>
      </c>
      <c r="I982" s="45"/>
      <c r="J982" s="44">
        <f>SUM(P963:P981)</f>
        <v>10186.68</v>
      </c>
      <c r="K982" s="45"/>
    </row>
    <row r="983" spans="1:29" hidden="1" x14ac:dyDescent="0.2">
      <c r="A983" t="s">
        <v>1247</v>
      </c>
      <c r="I983">
        <f>SUM(W963:W982)</f>
        <v>0</v>
      </c>
      <c r="J983">
        <f>SUM(X963:X982)</f>
        <v>0</v>
      </c>
    </row>
    <row r="984" spans="1:29" hidden="1" x14ac:dyDescent="0.2">
      <c r="A984" t="s">
        <v>1248</v>
      </c>
      <c r="I984">
        <f>SUM(Y963:Y983)</f>
        <v>0</v>
      </c>
      <c r="J984">
        <f>SUM(Z963:Z983)</f>
        <v>0</v>
      </c>
    </row>
    <row r="986" spans="1:29" ht="16.5" x14ac:dyDescent="0.25">
      <c r="A986" s="48" t="str">
        <f>CONCATENATE("Раздел: ",IF(Source!G899&lt;&gt;"Новый раздел", Source!G899, ""))</f>
        <v>Раздел: Перевозка мусора</v>
      </c>
      <c r="B986" s="48"/>
      <c r="C986" s="48"/>
      <c r="D986" s="48"/>
      <c r="E986" s="48"/>
      <c r="F986" s="48"/>
      <c r="G986" s="48"/>
      <c r="H986" s="48"/>
      <c r="I986" s="48"/>
      <c r="J986" s="48"/>
      <c r="K986" s="48"/>
    </row>
    <row r="987" spans="1:29" ht="42.75" x14ac:dyDescent="0.2">
      <c r="A987" s="25">
        <v>63</v>
      </c>
      <c r="B987" s="25" t="str">
        <f>Source!F903</f>
        <v>15.2-27-11</v>
      </c>
      <c r="C987" s="25" t="s">
        <v>697</v>
      </c>
      <c r="D987" s="26" t="str">
        <f>Source!H903</f>
        <v>т</v>
      </c>
      <c r="E987" s="12">
        <f>Source!I903</f>
        <v>41.0319</v>
      </c>
      <c r="F987" s="28"/>
      <c r="G987" s="27"/>
      <c r="H987" s="12"/>
      <c r="I987" s="28"/>
      <c r="J987" s="12"/>
      <c r="K987" s="28"/>
      <c r="Q987">
        <f>Source!X903</f>
        <v>0</v>
      </c>
      <c r="R987">
        <f>Source!X904</f>
        <v>0</v>
      </c>
      <c r="S987">
        <f>Source!Y903</f>
        <v>0</v>
      </c>
      <c r="T987">
        <f>Source!Y904</f>
        <v>0</v>
      </c>
      <c r="U987">
        <f>ROUND((175/100)*ROUND(Source!R903, 2), 2)</f>
        <v>0</v>
      </c>
      <c r="V987">
        <f>ROUND((160/100)*ROUND(Source!R904, 2), 2)</f>
        <v>0</v>
      </c>
      <c r="AC987">
        <v>0</v>
      </c>
    </row>
    <row r="988" spans="1:29" ht="14.25" x14ac:dyDescent="0.2">
      <c r="A988" s="31"/>
      <c r="B988" s="31"/>
      <c r="C988" s="31" t="s">
        <v>1257</v>
      </c>
      <c r="D988" s="32"/>
      <c r="E988" s="33"/>
      <c r="F988" s="34">
        <f>Source!AM903</f>
        <v>32.270000000000003</v>
      </c>
      <c r="G988" s="35" t="str">
        <f>Source!DE903</f>
        <v/>
      </c>
      <c r="H988" s="33">
        <f>Source!AV904</f>
        <v>1</v>
      </c>
      <c r="I988" s="34">
        <f>Source!Q903</f>
        <v>1324.1</v>
      </c>
      <c r="J988" s="33">
        <f>IF(Source!BB904&lt;&gt; 0, Source!BB904, 1)</f>
        <v>13.4</v>
      </c>
      <c r="K988" s="34">
        <f>Source!Q904</f>
        <v>17742.939999999999</v>
      </c>
    </row>
    <row r="989" spans="1:29" ht="15" x14ac:dyDescent="0.25">
      <c r="C989" s="21" t="s">
        <v>1255</v>
      </c>
      <c r="H989" s="47">
        <f>I988+0-0-0</f>
        <v>1324.1</v>
      </c>
      <c r="I989" s="47"/>
      <c r="J989" s="47">
        <f>K988+0-0-0</f>
        <v>17742.939999999999</v>
      </c>
      <c r="K989" s="47"/>
    </row>
    <row r="990" spans="1:29" ht="15" x14ac:dyDescent="0.25">
      <c r="C990" s="21" t="s">
        <v>1256</v>
      </c>
      <c r="H990" s="44">
        <f>0+0</f>
        <v>0</v>
      </c>
      <c r="I990" s="44"/>
      <c r="J990" s="44">
        <f>0+0</f>
        <v>0</v>
      </c>
      <c r="K990" s="44"/>
    </row>
    <row r="991" spans="1:29" ht="15" x14ac:dyDescent="0.25">
      <c r="H991" s="44"/>
      <c r="I991" s="44"/>
      <c r="J991" s="44"/>
      <c r="K991" s="44"/>
      <c r="O991" s="36">
        <f>I988+0</f>
        <v>1324.1</v>
      </c>
      <c r="P991" s="36">
        <f>K988+0</f>
        <v>17742.939999999999</v>
      </c>
    </row>
    <row r="994" spans="1:29" ht="15" x14ac:dyDescent="0.25">
      <c r="A994" s="46" t="str">
        <f>CONCATENATE("Итого по разделу: ",IF(Source!G906&lt;&gt;"Новый раздел", Source!G906, ""))</f>
        <v>Итого по разделу: Перевозка мусора</v>
      </c>
      <c r="B994" s="46"/>
      <c r="C994" s="46"/>
      <c r="D994" s="46"/>
      <c r="E994" s="46"/>
      <c r="F994" s="46"/>
      <c r="G994" s="46"/>
      <c r="H994" s="44">
        <f>SUM(O986:O993)</f>
        <v>1324.1</v>
      </c>
      <c r="I994" s="45"/>
      <c r="J994" s="44">
        <f>SUM(P986:P993)</f>
        <v>17742.939999999999</v>
      </c>
      <c r="K994" s="45"/>
    </row>
    <row r="995" spans="1:29" hidden="1" x14ac:dyDescent="0.2">
      <c r="A995" t="s">
        <v>1247</v>
      </c>
      <c r="I995">
        <f>SUM(W986:W994)</f>
        <v>0</v>
      </c>
      <c r="J995">
        <f>SUM(X986:X994)</f>
        <v>0</v>
      </c>
    </row>
    <row r="996" spans="1:29" hidden="1" x14ac:dyDescent="0.2">
      <c r="A996" t="s">
        <v>1248</v>
      </c>
      <c r="I996">
        <f>SUM(Y986:Y995)</f>
        <v>0</v>
      </c>
      <c r="J996">
        <f>SUM(Z986:Z995)</f>
        <v>0</v>
      </c>
    </row>
    <row r="998" spans="1:29" ht="16.5" x14ac:dyDescent="0.25">
      <c r="A998" s="48" t="str">
        <f>CONCATENATE("Раздел: ",IF(Source!G936&lt;&gt;"Новый раздел", Source!G936, ""))</f>
        <v>Раздел: Размещение строительных отходов</v>
      </c>
      <c r="B998" s="48"/>
      <c r="C998" s="48"/>
      <c r="D998" s="48"/>
      <c r="E998" s="48"/>
      <c r="F998" s="48"/>
      <c r="G998" s="48"/>
      <c r="H998" s="48"/>
      <c r="I998" s="48"/>
      <c r="J998" s="48"/>
      <c r="K998" s="48"/>
    </row>
    <row r="999" spans="1:29" ht="28.5" x14ac:dyDescent="0.2">
      <c r="A999" s="25">
        <v>64</v>
      </c>
      <c r="B999" s="25" t="str">
        <f>Source!F950</f>
        <v>15.1-1500-01</v>
      </c>
      <c r="C999" s="25" t="s">
        <v>720</v>
      </c>
      <c r="D999" s="26" t="str">
        <f>Source!H950</f>
        <v>1 Т</v>
      </c>
      <c r="E999" s="12">
        <f>Source!I950</f>
        <v>41.0139</v>
      </c>
      <c r="F999" s="28"/>
      <c r="G999" s="27"/>
      <c r="H999" s="12"/>
      <c r="I999" s="28"/>
      <c r="J999" s="12"/>
      <c r="K999" s="28"/>
      <c r="Q999">
        <f>Source!X950</f>
        <v>0</v>
      </c>
      <c r="R999">
        <f>Source!X951</f>
        <v>0</v>
      </c>
      <c r="S999">
        <f>Source!Y950</f>
        <v>0</v>
      </c>
      <c r="T999">
        <f>Source!Y951</f>
        <v>0</v>
      </c>
      <c r="U999">
        <f>ROUND((175/100)*ROUND(Source!R950, 2), 2)</f>
        <v>0</v>
      </c>
      <c r="V999">
        <f>ROUND((160/100)*ROUND(Source!R951, 2), 2)</f>
        <v>0</v>
      </c>
      <c r="AC999">
        <v>0</v>
      </c>
    </row>
    <row r="1000" spans="1:29" ht="14.25" x14ac:dyDescent="0.2">
      <c r="A1000" s="31"/>
      <c r="B1000" s="31"/>
      <c r="C1000" s="31" t="s">
        <v>1257</v>
      </c>
      <c r="D1000" s="32"/>
      <c r="E1000" s="33"/>
      <c r="F1000" s="34">
        <f>Source!AM950</f>
        <v>31.67</v>
      </c>
      <c r="G1000" s="35" t="str">
        <f>Source!DE950</f>
        <v/>
      </c>
      <c r="H1000" s="33">
        <f>Source!AV951</f>
        <v>1</v>
      </c>
      <c r="I1000" s="34">
        <f>Source!Q950</f>
        <v>1298.9100000000001</v>
      </c>
      <c r="J1000" s="33">
        <f>IF(Source!BB951&lt;&gt; 0, Source!BB951, 1)</f>
        <v>43.37</v>
      </c>
      <c r="K1000" s="34">
        <f>Source!Q951</f>
        <v>56333.73</v>
      </c>
    </row>
    <row r="1001" spans="1:29" ht="15" x14ac:dyDescent="0.25">
      <c r="C1001" s="21" t="s">
        <v>1255</v>
      </c>
      <c r="H1001" s="47">
        <f>I1000+0-0-0</f>
        <v>1298.9100000000001</v>
      </c>
      <c r="I1001" s="47"/>
      <c r="J1001" s="47">
        <f>K1000+0-0-0</f>
        <v>56333.73</v>
      </c>
      <c r="K1001" s="47"/>
    </row>
    <row r="1002" spans="1:29" ht="15" x14ac:dyDescent="0.25">
      <c r="C1002" s="21" t="s">
        <v>1256</v>
      </c>
      <c r="H1002" s="44">
        <f>0+0</f>
        <v>0</v>
      </c>
      <c r="I1002" s="44"/>
      <c r="J1002" s="44">
        <f>0+0</f>
        <v>0</v>
      </c>
      <c r="K1002" s="44"/>
    </row>
    <row r="1003" spans="1:29" ht="15" x14ac:dyDescent="0.25">
      <c r="H1003" s="44"/>
      <c r="I1003" s="44"/>
      <c r="J1003" s="44"/>
      <c r="K1003" s="44"/>
      <c r="O1003" s="36">
        <f>I1000+0</f>
        <v>1298.9100000000001</v>
      </c>
      <c r="P1003" s="36">
        <f>K1000+0</f>
        <v>56333.73</v>
      </c>
    </row>
    <row r="1006" spans="1:29" ht="15" x14ac:dyDescent="0.25">
      <c r="A1006" s="46" t="str">
        <f>CONCATENATE("Итого по разделу: ",IF(Source!G957&lt;&gt;"Новый раздел", Source!G957, ""))</f>
        <v>Итого по разделу: Размещение строительных отходов</v>
      </c>
      <c r="B1006" s="46"/>
      <c r="C1006" s="46"/>
      <c r="D1006" s="46"/>
      <c r="E1006" s="46"/>
      <c r="F1006" s="46"/>
      <c r="G1006" s="46"/>
      <c r="H1006" s="44">
        <f>SUM(O998:O1005)</f>
        <v>1298.9100000000001</v>
      </c>
      <c r="I1006" s="45"/>
      <c r="J1006" s="44">
        <f>SUM(P998:P1005)</f>
        <v>56333.73</v>
      </c>
      <c r="K1006" s="45"/>
    </row>
    <row r="1007" spans="1:29" hidden="1" x14ac:dyDescent="0.2">
      <c r="A1007" t="s">
        <v>1247</v>
      </c>
      <c r="I1007">
        <f>SUM(W998:W1006)</f>
        <v>0</v>
      </c>
      <c r="J1007">
        <f>SUM(X998:X1006)</f>
        <v>0</v>
      </c>
    </row>
    <row r="1008" spans="1:29" hidden="1" x14ac:dyDescent="0.2">
      <c r="A1008" t="s">
        <v>1248</v>
      </c>
      <c r="I1008">
        <f>SUM(Y998:Y1007)</f>
        <v>0</v>
      </c>
      <c r="J1008">
        <f>SUM(Z998:Z1007)</f>
        <v>0</v>
      </c>
    </row>
    <row r="1010" spans="1:11" ht="15" x14ac:dyDescent="0.25">
      <c r="A1010" s="46" t="str">
        <f>CONCATENATE("Итого по локальной смете: ",IF(Source!G987&lt;&gt;"Новая локальная смета", Source!G987, ""))</f>
        <v xml:space="preserve">Итого по локальной смете: </v>
      </c>
      <c r="B1010" s="46"/>
      <c r="C1010" s="46"/>
      <c r="D1010" s="46"/>
      <c r="E1010" s="46"/>
      <c r="F1010" s="46"/>
      <c r="G1010" s="46"/>
      <c r="H1010" s="44">
        <f>SUM(O36:O1009)</f>
        <v>433349.60000000003</v>
      </c>
      <c r="I1010" s="45"/>
      <c r="J1010" s="44">
        <v>4977916.37</v>
      </c>
      <c r="K1010" s="45"/>
    </row>
    <row r="1011" spans="1:11" hidden="1" x14ac:dyDescent="0.2">
      <c r="A1011" t="s">
        <v>1247</v>
      </c>
      <c r="I1011">
        <f>SUM(W36:W1010)</f>
        <v>0</v>
      </c>
      <c r="J1011">
        <f>SUM(X36:X1010)</f>
        <v>0</v>
      </c>
    </row>
    <row r="1012" spans="1:11" hidden="1" x14ac:dyDescent="0.2">
      <c r="A1012" t="s">
        <v>1248</v>
      </c>
      <c r="I1012">
        <f>SUM(Y36:Y1011)</f>
        <v>0</v>
      </c>
      <c r="J1012">
        <f>SUM(Z36:Z1011)</f>
        <v>0</v>
      </c>
    </row>
    <row r="1014" spans="1:11" ht="15" hidden="1" x14ac:dyDescent="0.25">
      <c r="A1014" s="46" t="str">
        <f>CONCATENATE("Итого по смете: ",IF(Source!G1017&lt;&gt;"Новый объект", Source!G1017, ""))</f>
        <v>Итого по смете: база ремонт вор2</v>
      </c>
      <c r="B1014" s="46"/>
      <c r="C1014" s="46"/>
      <c r="D1014" s="46"/>
      <c r="E1014" s="46"/>
      <c r="F1014" s="46"/>
      <c r="G1014" s="46"/>
      <c r="H1014" s="44">
        <f>SUM(O1:O1013)</f>
        <v>433349.60000000003</v>
      </c>
      <c r="I1014" s="45"/>
      <c r="J1014" s="44">
        <f>SUM(P1:P1013)</f>
        <v>4977916.6899999985</v>
      </c>
      <c r="K1014" s="45"/>
    </row>
    <row r="1015" spans="1:11" hidden="1" x14ac:dyDescent="0.2">
      <c r="A1015" t="s">
        <v>1247</v>
      </c>
      <c r="I1015">
        <f>SUM(W1:W1014)</f>
        <v>0</v>
      </c>
      <c r="J1015">
        <f>SUM(X1:X1014)</f>
        <v>0</v>
      </c>
    </row>
    <row r="1016" spans="1:11" hidden="1" x14ac:dyDescent="0.2">
      <c r="A1016" t="s">
        <v>1248</v>
      </c>
      <c r="I1016">
        <f>SUM(Y1:Y1015)</f>
        <v>0</v>
      </c>
      <c r="J1016">
        <f>SUM(Z1:Z1015)</f>
        <v>0</v>
      </c>
    </row>
    <row r="1017" spans="1:11" ht="14.25" x14ac:dyDescent="0.2">
      <c r="C1017" s="42" t="str">
        <f>Source!H1046</f>
        <v>Итого</v>
      </c>
      <c r="D1017" s="42"/>
      <c r="E1017" s="42"/>
      <c r="F1017" s="42"/>
      <c r="G1017" s="42"/>
      <c r="H1017" s="43">
        <f>Source!F1046</f>
        <v>433349.6</v>
      </c>
      <c r="I1017" s="43"/>
      <c r="J1017" s="43">
        <v>4977916.67</v>
      </c>
      <c r="K1017" s="43"/>
    </row>
    <row r="1018" spans="1:11" ht="14.25" x14ac:dyDescent="0.2">
      <c r="C1018" s="42" t="str">
        <f>Source!H1047</f>
        <v>НДС 20%</v>
      </c>
      <c r="D1018" s="42"/>
      <c r="E1018" s="42"/>
      <c r="F1018" s="42"/>
      <c r="G1018" s="42"/>
      <c r="H1018" s="43">
        <f>Source!F1047</f>
        <v>86669.92</v>
      </c>
      <c r="I1018" s="43"/>
      <c r="J1018" s="43">
        <v>995583.33</v>
      </c>
      <c r="K1018" s="43"/>
    </row>
    <row r="1019" spans="1:11" ht="14.25" x14ac:dyDescent="0.2">
      <c r="C1019" s="42" t="str">
        <f>Source!H1048</f>
        <v>Всего</v>
      </c>
      <c r="D1019" s="42"/>
      <c r="E1019" s="42"/>
      <c r="F1019" s="42"/>
      <c r="G1019" s="42"/>
      <c r="H1019" s="43">
        <f>Source!F1048</f>
        <v>520019.52</v>
      </c>
      <c r="I1019" s="43"/>
      <c r="J1019" s="43">
        <v>5973500</v>
      </c>
      <c r="K1019" s="43"/>
    </row>
    <row r="1022" spans="1:11" ht="14.25" x14ac:dyDescent="0.2">
      <c r="A1022" s="39" t="s">
        <v>1265</v>
      </c>
      <c r="B1022" s="39"/>
      <c r="C1022" s="38" t="str">
        <f>IF(Source!AC12&lt;&gt;"", Source!AC12," ")</f>
        <v xml:space="preserve"> </v>
      </c>
      <c r="D1022" s="38"/>
      <c r="E1022" s="38"/>
      <c r="F1022" s="38"/>
      <c r="G1022" s="38"/>
      <c r="H1022" s="40" t="str">
        <f>IF(Source!AB12&lt;&gt;"", Source!AB12," ")</f>
        <v xml:space="preserve"> </v>
      </c>
      <c r="I1022" s="40"/>
      <c r="J1022" s="40"/>
      <c r="K1022" s="40"/>
    </row>
    <row r="1023" spans="1:11" ht="14.25" x14ac:dyDescent="0.2">
      <c r="A1023" s="13"/>
      <c r="B1023" s="13"/>
      <c r="C1023" s="41" t="s">
        <v>1266</v>
      </c>
      <c r="D1023" s="41"/>
      <c r="E1023" s="41"/>
      <c r="F1023" s="41"/>
      <c r="G1023" s="41"/>
      <c r="H1023" s="13"/>
      <c r="I1023" s="13"/>
      <c r="J1023" s="13"/>
      <c r="K1023" s="13"/>
    </row>
    <row r="1024" spans="1:11" ht="14.25" x14ac:dyDescent="0.2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</row>
    <row r="1025" spans="1:11" ht="14.25" x14ac:dyDescent="0.2">
      <c r="A1025" s="39" t="s">
        <v>1267</v>
      </c>
      <c r="B1025" s="39"/>
      <c r="C1025" s="38" t="str">
        <f>IF(Source!AE12&lt;&gt;"", Source!AE12," ")</f>
        <v xml:space="preserve"> </v>
      </c>
      <c r="D1025" s="38"/>
      <c r="E1025" s="38"/>
      <c r="F1025" s="38"/>
      <c r="G1025" s="38"/>
      <c r="H1025" s="40" t="str">
        <f>IF(Source!AD12&lt;&gt;"", Source!AD12," ")</f>
        <v xml:space="preserve"> </v>
      </c>
      <c r="I1025" s="40"/>
      <c r="J1025" s="40"/>
      <c r="K1025" s="40"/>
    </row>
    <row r="1026" spans="1:11" ht="14.25" x14ac:dyDescent="0.2">
      <c r="A1026" s="13"/>
      <c r="B1026" s="13"/>
      <c r="C1026" s="41" t="s">
        <v>1266</v>
      </c>
      <c r="D1026" s="41"/>
      <c r="E1026" s="41"/>
      <c r="F1026" s="41"/>
      <c r="G1026" s="41"/>
      <c r="H1026" s="13"/>
      <c r="I1026" s="13"/>
      <c r="J1026" s="13"/>
      <c r="K1026" s="13"/>
    </row>
  </sheetData>
  <mergeCells count="507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A44:K44"/>
    <mergeCell ref="A46:K46"/>
    <mergeCell ref="H54:I54"/>
    <mergeCell ref="J54:K54"/>
    <mergeCell ref="H55:I55"/>
    <mergeCell ref="J55:K55"/>
    <mergeCell ref="A32:K32"/>
    <mergeCell ref="A36:K36"/>
    <mergeCell ref="A38:K38"/>
    <mergeCell ref="J40:K40"/>
    <mergeCell ref="H40:I40"/>
    <mergeCell ref="A40:G40"/>
    <mergeCell ref="J67:K67"/>
    <mergeCell ref="H67:I67"/>
    <mergeCell ref="H77:I77"/>
    <mergeCell ref="J77:K77"/>
    <mergeCell ref="H78:I78"/>
    <mergeCell ref="J78:K78"/>
    <mergeCell ref="J56:K56"/>
    <mergeCell ref="H56:I56"/>
    <mergeCell ref="H65:I65"/>
    <mergeCell ref="J65:K65"/>
    <mergeCell ref="H66:I66"/>
    <mergeCell ref="J66:K66"/>
    <mergeCell ref="J90:K90"/>
    <mergeCell ref="H90:I90"/>
    <mergeCell ref="J93:K93"/>
    <mergeCell ref="H93:I93"/>
    <mergeCell ref="A93:G93"/>
    <mergeCell ref="A97:K97"/>
    <mergeCell ref="J79:K79"/>
    <mergeCell ref="H79:I79"/>
    <mergeCell ref="H88:I88"/>
    <mergeCell ref="J88:K88"/>
    <mergeCell ref="H89:I89"/>
    <mergeCell ref="J89:K89"/>
    <mergeCell ref="H116:I116"/>
    <mergeCell ref="J116:K116"/>
    <mergeCell ref="H117:I117"/>
    <mergeCell ref="J117:K117"/>
    <mergeCell ref="J118:K118"/>
    <mergeCell ref="H118:I118"/>
    <mergeCell ref="H105:I105"/>
    <mergeCell ref="J105:K105"/>
    <mergeCell ref="H106:I106"/>
    <mergeCell ref="J106:K106"/>
    <mergeCell ref="J107:K107"/>
    <mergeCell ref="H107:I107"/>
    <mergeCell ref="H138:I138"/>
    <mergeCell ref="J138:K138"/>
    <mergeCell ref="H139:I139"/>
    <mergeCell ref="J139:K139"/>
    <mergeCell ref="J140:K140"/>
    <mergeCell ref="H140:I140"/>
    <mergeCell ref="H127:I127"/>
    <mergeCell ref="J127:K127"/>
    <mergeCell ref="H128:I128"/>
    <mergeCell ref="J128:K128"/>
    <mergeCell ref="J129:K129"/>
    <mergeCell ref="H129:I129"/>
    <mergeCell ref="H163:I163"/>
    <mergeCell ref="J163:K163"/>
    <mergeCell ref="H164:I164"/>
    <mergeCell ref="J164:K164"/>
    <mergeCell ref="J165:K165"/>
    <mergeCell ref="H165:I165"/>
    <mergeCell ref="H152:I152"/>
    <mergeCell ref="J152:K152"/>
    <mergeCell ref="H153:I153"/>
    <mergeCell ref="J153:K153"/>
    <mergeCell ref="J154:K154"/>
    <mergeCell ref="H154:I154"/>
    <mergeCell ref="H179:I179"/>
    <mergeCell ref="J179:K179"/>
    <mergeCell ref="J180:K180"/>
    <mergeCell ref="H180:I180"/>
    <mergeCell ref="J183:K183"/>
    <mergeCell ref="H183:I183"/>
    <mergeCell ref="J168:K168"/>
    <mergeCell ref="H168:I168"/>
    <mergeCell ref="A168:G168"/>
    <mergeCell ref="A172:K172"/>
    <mergeCell ref="H178:I178"/>
    <mergeCell ref="J178:K178"/>
    <mergeCell ref="J200:K200"/>
    <mergeCell ref="H200:I200"/>
    <mergeCell ref="H209:I209"/>
    <mergeCell ref="J209:K209"/>
    <mergeCell ref="H210:I210"/>
    <mergeCell ref="J210:K210"/>
    <mergeCell ref="A183:G183"/>
    <mergeCell ref="A187:K187"/>
    <mergeCell ref="H198:I198"/>
    <mergeCell ref="J198:K198"/>
    <mergeCell ref="H199:I199"/>
    <mergeCell ref="J199:K199"/>
    <mergeCell ref="A222:K222"/>
    <mergeCell ref="H228:I228"/>
    <mergeCell ref="J228:K228"/>
    <mergeCell ref="H229:I229"/>
    <mergeCell ref="J229:K229"/>
    <mergeCell ref="J230:K230"/>
    <mergeCell ref="H230:I230"/>
    <mergeCell ref="J211:K211"/>
    <mergeCell ref="H211:I211"/>
    <mergeCell ref="J214:K214"/>
    <mergeCell ref="H214:I214"/>
    <mergeCell ref="A214:G214"/>
    <mergeCell ref="J218:K218"/>
    <mergeCell ref="H218:I218"/>
    <mergeCell ref="A218:G218"/>
    <mergeCell ref="H249:I249"/>
    <mergeCell ref="J249:K249"/>
    <mergeCell ref="J250:K250"/>
    <mergeCell ref="H250:I250"/>
    <mergeCell ref="H260:I260"/>
    <mergeCell ref="J260:K260"/>
    <mergeCell ref="J233:K233"/>
    <mergeCell ref="H233:I233"/>
    <mergeCell ref="A233:G233"/>
    <mergeCell ref="A237:K237"/>
    <mergeCell ref="H248:I248"/>
    <mergeCell ref="J248:K248"/>
    <mergeCell ref="H275:I275"/>
    <mergeCell ref="J275:K275"/>
    <mergeCell ref="J276:K276"/>
    <mergeCell ref="H276:I276"/>
    <mergeCell ref="H289:I289"/>
    <mergeCell ref="J289:K289"/>
    <mergeCell ref="H261:I261"/>
    <mergeCell ref="J261:K261"/>
    <mergeCell ref="J262:K262"/>
    <mergeCell ref="H262:I262"/>
    <mergeCell ref="H274:I274"/>
    <mergeCell ref="J274:K274"/>
    <mergeCell ref="H305:I305"/>
    <mergeCell ref="J305:K305"/>
    <mergeCell ref="J306:K306"/>
    <mergeCell ref="H306:I306"/>
    <mergeCell ref="H320:I320"/>
    <mergeCell ref="J320:K320"/>
    <mergeCell ref="H290:I290"/>
    <mergeCell ref="J290:K290"/>
    <mergeCell ref="J291:K291"/>
    <mergeCell ref="H291:I291"/>
    <mergeCell ref="H304:I304"/>
    <mergeCell ref="J304:K304"/>
    <mergeCell ref="H332:I332"/>
    <mergeCell ref="J332:K332"/>
    <mergeCell ref="J333:K333"/>
    <mergeCell ref="H333:I333"/>
    <mergeCell ref="H348:I348"/>
    <mergeCell ref="J348:K348"/>
    <mergeCell ref="H321:I321"/>
    <mergeCell ref="J321:K321"/>
    <mergeCell ref="J322:K322"/>
    <mergeCell ref="H322:I322"/>
    <mergeCell ref="H331:I331"/>
    <mergeCell ref="J331:K331"/>
    <mergeCell ref="H359:I359"/>
    <mergeCell ref="J359:K359"/>
    <mergeCell ref="J360:K360"/>
    <mergeCell ref="H360:I360"/>
    <mergeCell ref="H373:I373"/>
    <mergeCell ref="J373:K373"/>
    <mergeCell ref="H349:I349"/>
    <mergeCell ref="J349:K349"/>
    <mergeCell ref="J350:K350"/>
    <mergeCell ref="H350:I350"/>
    <mergeCell ref="H358:I358"/>
    <mergeCell ref="J358:K358"/>
    <mergeCell ref="H391:I391"/>
    <mergeCell ref="J391:K391"/>
    <mergeCell ref="J392:K392"/>
    <mergeCell ref="H392:I392"/>
    <mergeCell ref="J395:K395"/>
    <mergeCell ref="H395:I395"/>
    <mergeCell ref="H374:I374"/>
    <mergeCell ref="J374:K374"/>
    <mergeCell ref="J375:K375"/>
    <mergeCell ref="H375:I375"/>
    <mergeCell ref="H390:I390"/>
    <mergeCell ref="J390:K390"/>
    <mergeCell ref="J414:K414"/>
    <mergeCell ref="H414:I414"/>
    <mergeCell ref="J417:K417"/>
    <mergeCell ref="H417:I417"/>
    <mergeCell ref="A417:G417"/>
    <mergeCell ref="A421:K421"/>
    <mergeCell ref="A395:G395"/>
    <mergeCell ref="A399:K399"/>
    <mergeCell ref="H412:I412"/>
    <mergeCell ref="J412:K412"/>
    <mergeCell ref="H413:I413"/>
    <mergeCell ref="J413:K413"/>
    <mergeCell ref="H451:I451"/>
    <mergeCell ref="J451:K451"/>
    <mergeCell ref="H452:I452"/>
    <mergeCell ref="J452:K452"/>
    <mergeCell ref="J453:K453"/>
    <mergeCell ref="H453:I453"/>
    <mergeCell ref="H435:I435"/>
    <mergeCell ref="J435:K435"/>
    <mergeCell ref="H436:I436"/>
    <mergeCell ref="J436:K436"/>
    <mergeCell ref="J437:K437"/>
    <mergeCell ref="H437:I437"/>
    <mergeCell ref="J472:K472"/>
    <mergeCell ref="H472:I472"/>
    <mergeCell ref="A472:G472"/>
    <mergeCell ref="A476:K476"/>
    <mergeCell ref="H486:I486"/>
    <mergeCell ref="J486:K486"/>
    <mergeCell ref="H467:I467"/>
    <mergeCell ref="J467:K467"/>
    <mergeCell ref="H468:I468"/>
    <mergeCell ref="J468:K468"/>
    <mergeCell ref="J469:K469"/>
    <mergeCell ref="H469:I469"/>
    <mergeCell ref="H500:I500"/>
    <mergeCell ref="J500:K500"/>
    <mergeCell ref="J501:K501"/>
    <mergeCell ref="H501:I501"/>
    <mergeCell ref="H512:I512"/>
    <mergeCell ref="J512:K512"/>
    <mergeCell ref="H487:I487"/>
    <mergeCell ref="J487:K487"/>
    <mergeCell ref="J488:K488"/>
    <mergeCell ref="H488:I488"/>
    <mergeCell ref="H499:I499"/>
    <mergeCell ref="J499:K499"/>
    <mergeCell ref="H526:I526"/>
    <mergeCell ref="J526:K526"/>
    <mergeCell ref="J527:K527"/>
    <mergeCell ref="H527:I527"/>
    <mergeCell ref="H537:I537"/>
    <mergeCell ref="J537:K537"/>
    <mergeCell ref="H513:I513"/>
    <mergeCell ref="J513:K513"/>
    <mergeCell ref="J514:K514"/>
    <mergeCell ref="H514:I514"/>
    <mergeCell ref="H525:I525"/>
    <mergeCell ref="J525:K525"/>
    <mergeCell ref="H552:I552"/>
    <mergeCell ref="J552:K552"/>
    <mergeCell ref="J553:K553"/>
    <mergeCell ref="H553:I553"/>
    <mergeCell ref="H566:I566"/>
    <mergeCell ref="J566:K566"/>
    <mergeCell ref="H538:I538"/>
    <mergeCell ref="J538:K538"/>
    <mergeCell ref="J539:K539"/>
    <mergeCell ref="H539:I539"/>
    <mergeCell ref="H551:I551"/>
    <mergeCell ref="J551:K551"/>
    <mergeCell ref="H580:I580"/>
    <mergeCell ref="J580:K580"/>
    <mergeCell ref="J581:K581"/>
    <mergeCell ref="H581:I581"/>
    <mergeCell ref="H591:I591"/>
    <mergeCell ref="J591:K591"/>
    <mergeCell ref="H567:I567"/>
    <mergeCell ref="J567:K567"/>
    <mergeCell ref="J568:K568"/>
    <mergeCell ref="H568:I568"/>
    <mergeCell ref="H579:I579"/>
    <mergeCell ref="J579:K579"/>
    <mergeCell ref="H609:I609"/>
    <mergeCell ref="J609:K609"/>
    <mergeCell ref="J610:K610"/>
    <mergeCell ref="H610:I610"/>
    <mergeCell ref="H623:I623"/>
    <mergeCell ref="J623:K623"/>
    <mergeCell ref="H592:I592"/>
    <mergeCell ref="J592:K592"/>
    <mergeCell ref="J593:K593"/>
    <mergeCell ref="H593:I593"/>
    <mergeCell ref="H608:I608"/>
    <mergeCell ref="J608:K608"/>
    <mergeCell ref="H641:I641"/>
    <mergeCell ref="J641:K641"/>
    <mergeCell ref="J642:K642"/>
    <mergeCell ref="H642:I642"/>
    <mergeCell ref="J645:K645"/>
    <mergeCell ref="H645:I645"/>
    <mergeCell ref="H624:I624"/>
    <mergeCell ref="J624:K624"/>
    <mergeCell ref="J625:K625"/>
    <mergeCell ref="H625:I625"/>
    <mergeCell ref="H640:I640"/>
    <mergeCell ref="J640:K640"/>
    <mergeCell ref="J663:K663"/>
    <mergeCell ref="H663:I663"/>
    <mergeCell ref="H675:I675"/>
    <mergeCell ref="J675:K675"/>
    <mergeCell ref="H676:I676"/>
    <mergeCell ref="J676:K676"/>
    <mergeCell ref="A645:G645"/>
    <mergeCell ref="A649:K649"/>
    <mergeCell ref="H661:I661"/>
    <mergeCell ref="J661:K661"/>
    <mergeCell ref="H662:I662"/>
    <mergeCell ref="J662:K662"/>
    <mergeCell ref="A713:G713"/>
    <mergeCell ref="A717:K717"/>
    <mergeCell ref="J694:K694"/>
    <mergeCell ref="H694:I694"/>
    <mergeCell ref="H708:I708"/>
    <mergeCell ref="J708:K708"/>
    <mergeCell ref="H709:I709"/>
    <mergeCell ref="J709:K709"/>
    <mergeCell ref="J677:K677"/>
    <mergeCell ref="H677:I677"/>
    <mergeCell ref="H692:I692"/>
    <mergeCell ref="J692:K692"/>
    <mergeCell ref="H693:I693"/>
    <mergeCell ref="J693:K693"/>
    <mergeCell ref="H728:I728"/>
    <mergeCell ref="J728:K728"/>
    <mergeCell ref="H729:I729"/>
    <mergeCell ref="J729:K729"/>
    <mergeCell ref="J730:K730"/>
    <mergeCell ref="H730:I730"/>
    <mergeCell ref="J710:K710"/>
    <mergeCell ref="H710:I710"/>
    <mergeCell ref="J713:K713"/>
    <mergeCell ref="H713:I713"/>
    <mergeCell ref="H761:I761"/>
    <mergeCell ref="J761:K761"/>
    <mergeCell ref="H762:I762"/>
    <mergeCell ref="J762:K762"/>
    <mergeCell ref="J763:K763"/>
    <mergeCell ref="H763:I763"/>
    <mergeCell ref="H744:I744"/>
    <mergeCell ref="J744:K744"/>
    <mergeCell ref="H745:I745"/>
    <mergeCell ref="J745:K745"/>
    <mergeCell ref="J746:K746"/>
    <mergeCell ref="H746:I746"/>
    <mergeCell ref="H783:I783"/>
    <mergeCell ref="J783:K783"/>
    <mergeCell ref="J784:K784"/>
    <mergeCell ref="H784:I784"/>
    <mergeCell ref="H798:I798"/>
    <mergeCell ref="J798:K798"/>
    <mergeCell ref="J766:K766"/>
    <mergeCell ref="H766:I766"/>
    <mergeCell ref="A766:G766"/>
    <mergeCell ref="A770:K770"/>
    <mergeCell ref="H782:I782"/>
    <mergeCell ref="J782:K782"/>
    <mergeCell ref="H814:I814"/>
    <mergeCell ref="J814:K814"/>
    <mergeCell ref="J815:K815"/>
    <mergeCell ref="H815:I815"/>
    <mergeCell ref="H828:I828"/>
    <mergeCell ref="J828:K828"/>
    <mergeCell ref="H799:I799"/>
    <mergeCell ref="J799:K799"/>
    <mergeCell ref="J800:K800"/>
    <mergeCell ref="H800:I800"/>
    <mergeCell ref="H813:I813"/>
    <mergeCell ref="J813:K813"/>
    <mergeCell ref="H844:I844"/>
    <mergeCell ref="J844:K844"/>
    <mergeCell ref="J845:K845"/>
    <mergeCell ref="H845:I845"/>
    <mergeCell ref="J848:K848"/>
    <mergeCell ref="H848:I848"/>
    <mergeCell ref="H829:I829"/>
    <mergeCell ref="J829:K829"/>
    <mergeCell ref="J830:K830"/>
    <mergeCell ref="H830:I830"/>
    <mergeCell ref="H843:I843"/>
    <mergeCell ref="J843:K843"/>
    <mergeCell ref="J864:K864"/>
    <mergeCell ref="H864:I864"/>
    <mergeCell ref="H873:I873"/>
    <mergeCell ref="J873:K873"/>
    <mergeCell ref="H874:I874"/>
    <mergeCell ref="J874:K874"/>
    <mergeCell ref="A848:G848"/>
    <mergeCell ref="A852:K852"/>
    <mergeCell ref="H862:I862"/>
    <mergeCell ref="J862:K862"/>
    <mergeCell ref="H863:I863"/>
    <mergeCell ref="J863:K863"/>
    <mergeCell ref="J890:K890"/>
    <mergeCell ref="H890:I890"/>
    <mergeCell ref="J893:K893"/>
    <mergeCell ref="H893:I893"/>
    <mergeCell ref="A893:G893"/>
    <mergeCell ref="A897:K897"/>
    <mergeCell ref="J875:K875"/>
    <mergeCell ref="H875:I875"/>
    <mergeCell ref="H888:I888"/>
    <mergeCell ref="J888:K888"/>
    <mergeCell ref="H889:I889"/>
    <mergeCell ref="J889:K889"/>
    <mergeCell ref="H920:I920"/>
    <mergeCell ref="J920:K920"/>
    <mergeCell ref="H921:I921"/>
    <mergeCell ref="J921:K921"/>
    <mergeCell ref="J922:K922"/>
    <mergeCell ref="H922:I922"/>
    <mergeCell ref="H906:I906"/>
    <mergeCell ref="J906:K906"/>
    <mergeCell ref="H907:I907"/>
    <mergeCell ref="J907:K907"/>
    <mergeCell ref="J908:K908"/>
    <mergeCell ref="H908:I908"/>
    <mergeCell ref="H954:I954"/>
    <mergeCell ref="J954:K954"/>
    <mergeCell ref="H955:I955"/>
    <mergeCell ref="J955:K955"/>
    <mergeCell ref="J956:K956"/>
    <mergeCell ref="H956:I956"/>
    <mergeCell ref="H935:I935"/>
    <mergeCell ref="J935:K935"/>
    <mergeCell ref="H936:I936"/>
    <mergeCell ref="J936:K936"/>
    <mergeCell ref="J937:K937"/>
    <mergeCell ref="H937:I937"/>
    <mergeCell ref="H969:I969"/>
    <mergeCell ref="J969:K969"/>
    <mergeCell ref="J970:K970"/>
    <mergeCell ref="H970:I970"/>
    <mergeCell ref="H977:I977"/>
    <mergeCell ref="J977:K977"/>
    <mergeCell ref="J959:K959"/>
    <mergeCell ref="H959:I959"/>
    <mergeCell ref="A959:G959"/>
    <mergeCell ref="A963:K963"/>
    <mergeCell ref="H968:I968"/>
    <mergeCell ref="J968:K968"/>
    <mergeCell ref="A994:G994"/>
    <mergeCell ref="A998:K998"/>
    <mergeCell ref="A982:G982"/>
    <mergeCell ref="A986:K986"/>
    <mergeCell ref="H989:I989"/>
    <mergeCell ref="J989:K989"/>
    <mergeCell ref="H990:I990"/>
    <mergeCell ref="J990:K990"/>
    <mergeCell ref="H978:I978"/>
    <mergeCell ref="J978:K978"/>
    <mergeCell ref="J979:K979"/>
    <mergeCell ref="H979:I979"/>
    <mergeCell ref="J982:K982"/>
    <mergeCell ref="H982:I982"/>
    <mergeCell ref="H1001:I1001"/>
    <mergeCell ref="J1001:K1001"/>
    <mergeCell ref="H1002:I1002"/>
    <mergeCell ref="J1002:K1002"/>
    <mergeCell ref="J1003:K1003"/>
    <mergeCell ref="H1003:I1003"/>
    <mergeCell ref="J991:K991"/>
    <mergeCell ref="H991:I991"/>
    <mergeCell ref="J994:K994"/>
    <mergeCell ref="H994:I994"/>
    <mergeCell ref="J1014:K1014"/>
    <mergeCell ref="H1014:I1014"/>
    <mergeCell ref="A1014:G1014"/>
    <mergeCell ref="C1017:G1017"/>
    <mergeCell ref="H1017:I1017"/>
    <mergeCell ref="J1017:K1017"/>
    <mergeCell ref="J1006:K1006"/>
    <mergeCell ref="H1006:I1006"/>
    <mergeCell ref="A1006:G1006"/>
    <mergeCell ref="J1010:K1010"/>
    <mergeCell ref="H1010:I1010"/>
    <mergeCell ref="A1010:G1010"/>
    <mergeCell ref="A1022:B1022"/>
    <mergeCell ref="H1022:K1022"/>
    <mergeCell ref="C1023:G1023"/>
    <mergeCell ref="A1025:B1025"/>
    <mergeCell ref="H1025:K1025"/>
    <mergeCell ref="C1026:G1026"/>
    <mergeCell ref="C1018:G1018"/>
    <mergeCell ref="H1018:I1018"/>
    <mergeCell ref="J1018:K1018"/>
    <mergeCell ref="C1019:G1019"/>
    <mergeCell ref="H1019:I1019"/>
    <mergeCell ref="J1019:K1019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BBB26-134E-416C-970A-8DD904F8BC29}">
  <dimension ref="A1:IU1060"/>
  <sheetViews>
    <sheetView workbookViewId="0">
      <selection activeCell="A1056" sqref="A1056:AX105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1053</v>
      </c>
      <c r="C12" s="1">
        <v>0</v>
      </c>
      <c r="D12" s="1">
        <f>ROW(A1017)</f>
        <v>1017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">
      <c r="A18" s="2">
        <v>52</v>
      </c>
      <c r="B18" s="2">
        <f t="shared" ref="B18:G18" si="0">B1017</f>
        <v>1053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база ремонт вор2</v>
      </c>
      <c r="H18" s="2"/>
      <c r="I18" s="2"/>
      <c r="J18" s="2"/>
      <c r="K18" s="2"/>
      <c r="L18" s="2"/>
      <c r="M18" s="2"/>
      <c r="N18" s="2"/>
      <c r="O18" s="2">
        <f t="shared" ref="O18:AT18" si="1">O1017</f>
        <v>379507.45</v>
      </c>
      <c r="P18" s="2">
        <f t="shared" si="1"/>
        <v>335536.59000000003</v>
      </c>
      <c r="Q18" s="2">
        <f t="shared" si="1"/>
        <v>13111.93</v>
      </c>
      <c r="R18" s="2">
        <f t="shared" si="1"/>
        <v>2206.17</v>
      </c>
      <c r="S18" s="2">
        <f t="shared" si="1"/>
        <v>30858.93</v>
      </c>
      <c r="T18" s="2">
        <f t="shared" si="1"/>
        <v>0</v>
      </c>
      <c r="U18" s="2">
        <f t="shared" si="1"/>
        <v>2618.7112920999994</v>
      </c>
      <c r="V18" s="2">
        <f t="shared" si="1"/>
        <v>0</v>
      </c>
      <c r="W18" s="2">
        <f t="shared" si="1"/>
        <v>0</v>
      </c>
      <c r="X18" s="2">
        <f t="shared" si="1"/>
        <v>29517.57</v>
      </c>
      <c r="Y18" s="2">
        <f t="shared" si="1"/>
        <v>20463.759999999998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433349.6</v>
      </c>
      <c r="AS18" s="2">
        <f t="shared" si="1"/>
        <v>419479.11</v>
      </c>
      <c r="AT18" s="2">
        <f t="shared" si="1"/>
        <v>11247.48</v>
      </c>
      <c r="AU18" s="2">
        <f t="shared" ref="AU18:BZ18" si="2">AU1017</f>
        <v>2623.01</v>
      </c>
      <c r="AV18" s="2">
        <f t="shared" si="2"/>
        <v>335536.59000000003</v>
      </c>
      <c r="AW18" s="2">
        <f t="shared" si="2"/>
        <v>335536.59000000003</v>
      </c>
      <c r="AX18" s="2">
        <f t="shared" si="2"/>
        <v>0</v>
      </c>
      <c r="AY18" s="2">
        <f t="shared" si="2"/>
        <v>335536.59000000003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DG1017</f>
        <v>3592811.36</v>
      </c>
      <c r="DH18" s="3">
        <f t="shared" si="4"/>
        <v>2314857.13</v>
      </c>
      <c r="DI18" s="3">
        <f t="shared" si="4"/>
        <v>225973.29</v>
      </c>
      <c r="DJ18" s="3">
        <f t="shared" si="4"/>
        <v>75208.34</v>
      </c>
      <c r="DK18" s="3">
        <f t="shared" si="4"/>
        <v>1051980.94</v>
      </c>
      <c r="DL18" s="3">
        <f t="shared" si="4"/>
        <v>0</v>
      </c>
      <c r="DM18" s="3">
        <f t="shared" si="4"/>
        <v>2618.7112920999994</v>
      </c>
      <c r="DN18" s="3">
        <f t="shared" si="4"/>
        <v>0</v>
      </c>
      <c r="DO18" s="3">
        <f t="shared" si="4"/>
        <v>0</v>
      </c>
      <c r="DP18" s="3">
        <f t="shared" si="4"/>
        <v>833459.82</v>
      </c>
      <c r="DQ18" s="3">
        <f t="shared" si="4"/>
        <v>431312.16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4977916.6900000004</v>
      </c>
      <c r="EK18" s="3">
        <f t="shared" si="4"/>
        <v>4767561.1100000003</v>
      </c>
      <c r="EL18" s="3">
        <f t="shared" si="4"/>
        <v>136278.91</v>
      </c>
      <c r="EM18" s="3">
        <f t="shared" ref="EM18:FR18" si="5">EM1017</f>
        <v>74076.67</v>
      </c>
      <c r="EN18" s="3">
        <f t="shared" si="5"/>
        <v>2314857.13</v>
      </c>
      <c r="EO18" s="3">
        <f t="shared" si="5"/>
        <v>2314857.13</v>
      </c>
      <c r="EP18" s="3">
        <f t="shared" si="5"/>
        <v>0</v>
      </c>
      <c r="EQ18" s="3">
        <f t="shared" si="5"/>
        <v>2314857.13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1</v>
      </c>
      <c r="C20" s="1"/>
      <c r="D20" s="1">
        <f>ROW(A987)</f>
        <v>987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B987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O987</f>
        <v>379507.45</v>
      </c>
      <c r="P22" s="2">
        <f t="shared" si="8"/>
        <v>335536.59000000003</v>
      </c>
      <c r="Q22" s="2">
        <f t="shared" si="8"/>
        <v>13111.93</v>
      </c>
      <c r="R22" s="2">
        <f t="shared" si="8"/>
        <v>2206.17</v>
      </c>
      <c r="S22" s="2">
        <f t="shared" si="8"/>
        <v>30858.93</v>
      </c>
      <c r="T22" s="2">
        <f t="shared" si="8"/>
        <v>0</v>
      </c>
      <c r="U22" s="2">
        <f t="shared" si="8"/>
        <v>2618.7112920999994</v>
      </c>
      <c r="V22" s="2">
        <f t="shared" si="8"/>
        <v>0</v>
      </c>
      <c r="W22" s="2">
        <f t="shared" si="8"/>
        <v>0</v>
      </c>
      <c r="X22" s="2">
        <f t="shared" si="8"/>
        <v>29517.57</v>
      </c>
      <c r="Y22" s="2">
        <f t="shared" si="8"/>
        <v>20463.759999999998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433349.6</v>
      </c>
      <c r="AS22" s="2">
        <f t="shared" si="8"/>
        <v>419479.11</v>
      </c>
      <c r="AT22" s="2">
        <f t="shared" si="8"/>
        <v>11247.48</v>
      </c>
      <c r="AU22" s="2">
        <f t="shared" ref="AU22:BZ22" si="9">AU987</f>
        <v>2623.01</v>
      </c>
      <c r="AV22" s="2">
        <f t="shared" si="9"/>
        <v>335536.59000000003</v>
      </c>
      <c r="AW22" s="2">
        <f t="shared" si="9"/>
        <v>335536.59000000003</v>
      </c>
      <c r="AX22" s="2">
        <f t="shared" si="9"/>
        <v>0</v>
      </c>
      <c r="AY22" s="2">
        <f t="shared" si="9"/>
        <v>335536.59000000003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CA987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DG987</f>
        <v>3592811.36</v>
      </c>
      <c r="DH22" s="3">
        <f t="shared" si="11"/>
        <v>2314857.13</v>
      </c>
      <c r="DI22" s="3">
        <f t="shared" si="11"/>
        <v>225973.29</v>
      </c>
      <c r="DJ22" s="3">
        <f t="shared" si="11"/>
        <v>75208.34</v>
      </c>
      <c r="DK22" s="3">
        <f t="shared" si="11"/>
        <v>1051980.94</v>
      </c>
      <c r="DL22" s="3">
        <f t="shared" si="11"/>
        <v>0</v>
      </c>
      <c r="DM22" s="3">
        <f t="shared" si="11"/>
        <v>2618.7112920999994</v>
      </c>
      <c r="DN22" s="3">
        <f t="shared" si="11"/>
        <v>0</v>
      </c>
      <c r="DO22" s="3">
        <f t="shared" si="11"/>
        <v>0</v>
      </c>
      <c r="DP22" s="3">
        <f t="shared" si="11"/>
        <v>833459.82</v>
      </c>
      <c r="DQ22" s="3">
        <f t="shared" si="11"/>
        <v>431312.16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4977916.6900000004</v>
      </c>
      <c r="EK22" s="3">
        <f t="shared" si="11"/>
        <v>4767561.1100000003</v>
      </c>
      <c r="EL22" s="3">
        <f t="shared" si="11"/>
        <v>136278.91</v>
      </c>
      <c r="EM22" s="3">
        <f t="shared" ref="EM22:FR22" si="12">EM987</f>
        <v>74076.67</v>
      </c>
      <c r="EN22" s="3">
        <f t="shared" si="12"/>
        <v>2314857.13</v>
      </c>
      <c r="EO22" s="3">
        <f t="shared" si="12"/>
        <v>2314857.13</v>
      </c>
      <c r="EP22" s="3">
        <f t="shared" si="12"/>
        <v>0</v>
      </c>
      <c r="EQ22" s="3">
        <f t="shared" si="12"/>
        <v>2314857.13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FS987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1</v>
      </c>
      <c r="C24" s="1"/>
      <c r="D24" s="1">
        <f>ROW(A28)</f>
        <v>28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Склад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Склад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17</v>
      </c>
      <c r="H30" s="4" t="s">
        <v>18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19</v>
      </c>
      <c r="H31" s="4" t="s">
        <v>20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21</v>
      </c>
      <c r="H32" s="4" t="s">
        <v>22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23</v>
      </c>
      <c r="H33" s="4" t="s">
        <v>24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25</v>
      </c>
      <c r="H34" s="4" t="s">
        <v>26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27</v>
      </c>
      <c r="H35" s="4" t="s">
        <v>28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29</v>
      </c>
      <c r="H36" s="4" t="s">
        <v>30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31</v>
      </c>
      <c r="H37" s="4" t="s">
        <v>32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33</v>
      </c>
      <c r="H38" s="4" t="s">
        <v>34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35</v>
      </c>
      <c r="H39" s="4" t="s">
        <v>36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37</v>
      </c>
      <c r="H40" s="4" t="s">
        <v>38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39</v>
      </c>
      <c r="H41" s="4" t="s">
        <v>40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41</v>
      </c>
      <c r="H42" s="4" t="s">
        <v>42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43</v>
      </c>
      <c r="H43" s="4" t="s">
        <v>44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45</v>
      </c>
      <c r="H44" s="4" t="s">
        <v>46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47</v>
      </c>
      <c r="H45" s="4" t="s">
        <v>48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49</v>
      </c>
      <c r="H46" s="4" t="s">
        <v>50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51</v>
      </c>
      <c r="H47" s="4" t="s">
        <v>52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53</v>
      </c>
      <c r="H48" s="4" t="s">
        <v>54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55</v>
      </c>
      <c r="H49" s="4" t="s">
        <v>56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0</v>
      </c>
      <c r="G50" s="4" t="s">
        <v>57</v>
      </c>
      <c r="H50" s="4" t="s">
        <v>58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>
        <f>Source!DM28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59</v>
      </c>
      <c r="H51" s="4" t="s">
        <v>60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>
        <f>Source!DN28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61</v>
      </c>
      <c r="H52" s="4" t="s">
        <v>62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63</v>
      </c>
      <c r="H53" s="4" t="s">
        <v>64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65</v>
      </c>
      <c r="H54" s="4" t="s">
        <v>66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67</v>
      </c>
      <c r="H55" s="4" t="s">
        <v>68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69</v>
      </c>
      <c r="H56" s="4" t="s">
        <v>70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">
      <c r="A58" s="1">
        <v>4</v>
      </c>
      <c r="B58" s="1">
        <v>1</v>
      </c>
      <c r="C58" s="1"/>
      <c r="D58" s="1">
        <f>ROW(A250)</f>
        <v>250</v>
      </c>
      <c r="E58" s="1"/>
      <c r="F58" s="1" t="s">
        <v>15</v>
      </c>
      <c r="G58" s="1" t="s">
        <v>71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">
      <c r="A60" s="2">
        <v>52</v>
      </c>
      <c r="B60" s="2">
        <f t="shared" ref="B60:G60" si="25">B250</f>
        <v>1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Демонтажные работы</v>
      </c>
      <c r="H60" s="2"/>
      <c r="I60" s="2"/>
      <c r="J60" s="2"/>
      <c r="K60" s="2"/>
      <c r="L60" s="2"/>
      <c r="M60" s="2"/>
      <c r="N60" s="2"/>
      <c r="O60" s="2">
        <f t="shared" ref="O60:AT60" si="26">O250</f>
        <v>4303.91</v>
      </c>
      <c r="P60" s="2">
        <f t="shared" si="26"/>
        <v>7.26</v>
      </c>
      <c r="Q60" s="2">
        <f t="shared" si="26"/>
        <v>801.48</v>
      </c>
      <c r="R60" s="2">
        <f t="shared" si="26"/>
        <v>276.77999999999997</v>
      </c>
      <c r="S60" s="2">
        <f t="shared" si="26"/>
        <v>3495.17</v>
      </c>
      <c r="T60" s="2">
        <f t="shared" si="26"/>
        <v>0</v>
      </c>
      <c r="U60" s="2">
        <f t="shared" si="26"/>
        <v>324.47363080000002</v>
      </c>
      <c r="V60" s="2">
        <f t="shared" si="26"/>
        <v>0</v>
      </c>
      <c r="W60" s="2">
        <f t="shared" si="26"/>
        <v>0</v>
      </c>
      <c r="X60" s="2">
        <f t="shared" si="26"/>
        <v>2922.91</v>
      </c>
      <c r="Y60" s="2">
        <f t="shared" si="26"/>
        <v>2033.83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9745.02</v>
      </c>
      <c r="AS60" s="2">
        <f t="shared" si="26"/>
        <v>9745.02</v>
      </c>
      <c r="AT60" s="2">
        <f t="shared" si="26"/>
        <v>0</v>
      </c>
      <c r="AU60" s="2">
        <f t="shared" ref="AU60:BZ60" si="27">AU250</f>
        <v>0</v>
      </c>
      <c r="AV60" s="2">
        <f t="shared" si="27"/>
        <v>7.26</v>
      </c>
      <c r="AW60" s="2">
        <f t="shared" si="27"/>
        <v>7.26</v>
      </c>
      <c r="AX60" s="2">
        <f t="shared" si="27"/>
        <v>0</v>
      </c>
      <c r="AY60" s="2">
        <f t="shared" si="27"/>
        <v>7.26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CA250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DG250</f>
        <v>133985.49</v>
      </c>
      <c r="DH60" s="3">
        <f t="shared" si="29"/>
        <v>154.41999999999999</v>
      </c>
      <c r="DI60" s="3">
        <f t="shared" si="29"/>
        <v>14680.72</v>
      </c>
      <c r="DJ60" s="3">
        <f t="shared" si="29"/>
        <v>9435.43</v>
      </c>
      <c r="DK60" s="3">
        <f t="shared" si="29"/>
        <v>119150.35</v>
      </c>
      <c r="DL60" s="3">
        <f t="shared" si="29"/>
        <v>0</v>
      </c>
      <c r="DM60" s="3">
        <f t="shared" si="29"/>
        <v>324.47363080000002</v>
      </c>
      <c r="DN60" s="3">
        <f t="shared" si="29"/>
        <v>0</v>
      </c>
      <c r="DO60" s="3">
        <f t="shared" si="29"/>
        <v>0</v>
      </c>
      <c r="DP60" s="3">
        <f t="shared" si="29"/>
        <v>85741.82</v>
      </c>
      <c r="DQ60" s="3">
        <f t="shared" si="29"/>
        <v>48851.64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283675.64</v>
      </c>
      <c r="EK60" s="3">
        <f t="shared" si="29"/>
        <v>283675.64</v>
      </c>
      <c r="EL60" s="3">
        <f t="shared" si="29"/>
        <v>0</v>
      </c>
      <c r="EM60" s="3">
        <f t="shared" ref="EM60:FR60" si="30">EM250</f>
        <v>0</v>
      </c>
      <c r="EN60" s="3">
        <f t="shared" si="30"/>
        <v>154.41999999999999</v>
      </c>
      <c r="EO60" s="3">
        <f t="shared" si="30"/>
        <v>154.41999999999999</v>
      </c>
      <c r="EP60" s="3">
        <f t="shared" si="30"/>
        <v>0</v>
      </c>
      <c r="EQ60" s="3">
        <f t="shared" si="30"/>
        <v>154.41999999999999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FS250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">
      <c r="A62" s="1">
        <v>5</v>
      </c>
      <c r="B62" s="1">
        <v>1</v>
      </c>
      <c r="C62" s="1"/>
      <c r="D62" s="1">
        <f>ROW(A83)</f>
        <v>83</v>
      </c>
      <c r="E62" s="1"/>
      <c r="F62" s="1" t="s">
        <v>72</v>
      </c>
      <c r="G62" s="1" t="s">
        <v>73</v>
      </c>
      <c r="H62" s="1" t="s">
        <v>3</v>
      </c>
      <c r="I62" s="1">
        <v>0</v>
      </c>
      <c r="J62" s="1"/>
      <c r="K62" s="1">
        <v>-1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>
        <v>0</v>
      </c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32">B83</f>
        <v>1</v>
      </c>
      <c r="C64" s="2">
        <f t="shared" si="32"/>
        <v>5</v>
      </c>
      <c r="D64" s="2">
        <f t="shared" si="32"/>
        <v>62</v>
      </c>
      <c r="E64" s="2">
        <f t="shared" si="32"/>
        <v>0</v>
      </c>
      <c r="F64" s="2" t="str">
        <f t="shared" si="32"/>
        <v>Новый подраздел</v>
      </c>
      <c r="G64" s="2" t="str">
        <f t="shared" si="32"/>
        <v>Демонтаж дверных блоков. окон</v>
      </c>
      <c r="H64" s="2"/>
      <c r="I64" s="2"/>
      <c r="J64" s="2"/>
      <c r="K64" s="2"/>
      <c r="L64" s="2"/>
      <c r="M64" s="2"/>
      <c r="N64" s="2"/>
      <c r="O64" s="2">
        <f t="shared" ref="O64:AT64" si="33">O83</f>
        <v>138.25</v>
      </c>
      <c r="P64" s="2">
        <f t="shared" si="33"/>
        <v>0.41</v>
      </c>
      <c r="Q64" s="2">
        <f t="shared" si="33"/>
        <v>0.61</v>
      </c>
      <c r="R64" s="2">
        <f t="shared" si="33"/>
        <v>0</v>
      </c>
      <c r="S64" s="2">
        <f t="shared" si="33"/>
        <v>137.22999999999999</v>
      </c>
      <c r="T64" s="2">
        <f t="shared" si="33"/>
        <v>0</v>
      </c>
      <c r="U64" s="2">
        <f t="shared" si="33"/>
        <v>12.622405000000001</v>
      </c>
      <c r="V64" s="2">
        <f t="shared" si="33"/>
        <v>0</v>
      </c>
      <c r="W64" s="2">
        <f t="shared" si="33"/>
        <v>0</v>
      </c>
      <c r="X64" s="2">
        <f t="shared" si="33"/>
        <v>110.65</v>
      </c>
      <c r="Y64" s="2">
        <f t="shared" si="33"/>
        <v>78.12</v>
      </c>
      <c r="Z64" s="2">
        <f t="shared" si="33"/>
        <v>0</v>
      </c>
      <c r="AA64" s="2">
        <f t="shared" si="33"/>
        <v>0</v>
      </c>
      <c r="AB64" s="2">
        <f t="shared" si="33"/>
        <v>138.25</v>
      </c>
      <c r="AC64" s="2">
        <f t="shared" si="33"/>
        <v>0.41</v>
      </c>
      <c r="AD64" s="2">
        <f t="shared" si="33"/>
        <v>0.61</v>
      </c>
      <c r="AE64" s="2">
        <f t="shared" si="33"/>
        <v>0</v>
      </c>
      <c r="AF64" s="2">
        <f t="shared" si="33"/>
        <v>137.22999999999999</v>
      </c>
      <c r="AG64" s="2">
        <f t="shared" si="33"/>
        <v>0</v>
      </c>
      <c r="AH64" s="2">
        <f t="shared" si="33"/>
        <v>12.622405000000001</v>
      </c>
      <c r="AI64" s="2">
        <f t="shared" si="33"/>
        <v>0</v>
      </c>
      <c r="AJ64" s="2">
        <f t="shared" si="33"/>
        <v>0</v>
      </c>
      <c r="AK64" s="2">
        <f t="shared" si="33"/>
        <v>110.65</v>
      </c>
      <c r="AL64" s="2">
        <f t="shared" si="33"/>
        <v>78.12</v>
      </c>
      <c r="AM64" s="2">
        <f t="shared" si="33"/>
        <v>0</v>
      </c>
      <c r="AN64" s="2">
        <f t="shared" si="33"/>
        <v>0</v>
      </c>
      <c r="AO64" s="2">
        <f t="shared" si="33"/>
        <v>0</v>
      </c>
      <c r="AP64" s="2">
        <f t="shared" si="33"/>
        <v>0</v>
      </c>
      <c r="AQ64" s="2">
        <f t="shared" si="33"/>
        <v>0</v>
      </c>
      <c r="AR64" s="2">
        <f t="shared" si="33"/>
        <v>327.02</v>
      </c>
      <c r="AS64" s="2">
        <f t="shared" si="33"/>
        <v>327.02</v>
      </c>
      <c r="AT64" s="2">
        <f t="shared" si="33"/>
        <v>0</v>
      </c>
      <c r="AU64" s="2">
        <f t="shared" ref="AU64:BZ64" si="34">AU83</f>
        <v>0</v>
      </c>
      <c r="AV64" s="2">
        <f t="shared" si="34"/>
        <v>0.41</v>
      </c>
      <c r="AW64" s="2">
        <f t="shared" si="34"/>
        <v>0.41</v>
      </c>
      <c r="AX64" s="2">
        <f t="shared" si="34"/>
        <v>0</v>
      </c>
      <c r="AY64" s="2">
        <f t="shared" si="34"/>
        <v>0.41</v>
      </c>
      <c r="AZ64" s="2">
        <f t="shared" si="34"/>
        <v>0</v>
      </c>
      <c r="BA64" s="2">
        <f t="shared" si="34"/>
        <v>0</v>
      </c>
      <c r="BB64" s="2">
        <f t="shared" si="34"/>
        <v>0</v>
      </c>
      <c r="BC64" s="2">
        <f t="shared" si="34"/>
        <v>0</v>
      </c>
      <c r="BD64" s="2">
        <f t="shared" si="34"/>
        <v>0</v>
      </c>
      <c r="BE64" s="2">
        <f t="shared" si="34"/>
        <v>0</v>
      </c>
      <c r="BF64" s="2">
        <f t="shared" si="34"/>
        <v>0</v>
      </c>
      <c r="BG64" s="2">
        <f t="shared" si="34"/>
        <v>0</v>
      </c>
      <c r="BH64" s="2">
        <f t="shared" si="34"/>
        <v>0</v>
      </c>
      <c r="BI64" s="2">
        <f t="shared" si="34"/>
        <v>0</v>
      </c>
      <c r="BJ64" s="2">
        <f t="shared" si="34"/>
        <v>0</v>
      </c>
      <c r="BK64" s="2">
        <f t="shared" si="34"/>
        <v>0</v>
      </c>
      <c r="BL64" s="2">
        <f t="shared" si="34"/>
        <v>0</v>
      </c>
      <c r="BM64" s="2">
        <f t="shared" si="34"/>
        <v>0</v>
      </c>
      <c r="BN64" s="2">
        <f t="shared" si="34"/>
        <v>0</v>
      </c>
      <c r="BO64" s="2">
        <f t="shared" si="34"/>
        <v>0</v>
      </c>
      <c r="BP64" s="2">
        <f t="shared" si="34"/>
        <v>0</v>
      </c>
      <c r="BQ64" s="2">
        <f t="shared" si="34"/>
        <v>0</v>
      </c>
      <c r="BR64" s="2">
        <f t="shared" si="34"/>
        <v>0</v>
      </c>
      <c r="BS64" s="2">
        <f t="shared" si="34"/>
        <v>0</v>
      </c>
      <c r="BT64" s="2">
        <f t="shared" si="34"/>
        <v>0</v>
      </c>
      <c r="BU64" s="2">
        <f t="shared" si="34"/>
        <v>0</v>
      </c>
      <c r="BV64" s="2">
        <f t="shared" si="34"/>
        <v>0</v>
      </c>
      <c r="BW64" s="2">
        <f t="shared" si="34"/>
        <v>0</v>
      </c>
      <c r="BX64" s="2">
        <f t="shared" si="34"/>
        <v>0</v>
      </c>
      <c r="BY64" s="2">
        <f t="shared" si="34"/>
        <v>0</v>
      </c>
      <c r="BZ64" s="2">
        <f t="shared" si="34"/>
        <v>0</v>
      </c>
      <c r="CA64" s="2">
        <f t="shared" ref="CA64:DF64" si="35">CA83</f>
        <v>327.02</v>
      </c>
      <c r="CB64" s="2">
        <f t="shared" si="35"/>
        <v>327.02</v>
      </c>
      <c r="CC64" s="2">
        <f t="shared" si="35"/>
        <v>0</v>
      </c>
      <c r="CD64" s="2">
        <f t="shared" si="35"/>
        <v>0</v>
      </c>
      <c r="CE64" s="2">
        <f t="shared" si="35"/>
        <v>0.41</v>
      </c>
      <c r="CF64" s="2">
        <f t="shared" si="35"/>
        <v>0.41</v>
      </c>
      <c r="CG64" s="2">
        <f t="shared" si="35"/>
        <v>0</v>
      </c>
      <c r="CH64" s="2">
        <f t="shared" si="35"/>
        <v>0.41</v>
      </c>
      <c r="CI64" s="2">
        <f t="shared" si="35"/>
        <v>0</v>
      </c>
      <c r="CJ64" s="2">
        <f t="shared" si="35"/>
        <v>0</v>
      </c>
      <c r="CK64" s="2">
        <f t="shared" si="35"/>
        <v>0</v>
      </c>
      <c r="CL64" s="2">
        <f t="shared" si="35"/>
        <v>0</v>
      </c>
      <c r="CM64" s="2">
        <f t="shared" si="35"/>
        <v>0</v>
      </c>
      <c r="CN64" s="2">
        <f t="shared" si="35"/>
        <v>0</v>
      </c>
      <c r="CO64" s="2">
        <f t="shared" si="35"/>
        <v>0</v>
      </c>
      <c r="CP64" s="2">
        <f t="shared" si="35"/>
        <v>0</v>
      </c>
      <c r="CQ64" s="2">
        <f t="shared" si="35"/>
        <v>0</v>
      </c>
      <c r="CR64" s="2">
        <f t="shared" si="35"/>
        <v>0</v>
      </c>
      <c r="CS64" s="2">
        <f t="shared" si="35"/>
        <v>0</v>
      </c>
      <c r="CT64" s="2">
        <f t="shared" si="35"/>
        <v>0</v>
      </c>
      <c r="CU64" s="2">
        <f t="shared" si="35"/>
        <v>0</v>
      </c>
      <c r="CV64" s="2">
        <f t="shared" si="35"/>
        <v>0</v>
      </c>
      <c r="CW64" s="2">
        <f t="shared" si="35"/>
        <v>0</v>
      </c>
      <c r="CX64" s="2">
        <f t="shared" si="35"/>
        <v>0</v>
      </c>
      <c r="CY64" s="2">
        <f t="shared" si="35"/>
        <v>0</v>
      </c>
      <c r="CZ64" s="2">
        <f t="shared" si="35"/>
        <v>0</v>
      </c>
      <c r="DA64" s="2">
        <f t="shared" si="35"/>
        <v>0</v>
      </c>
      <c r="DB64" s="2">
        <f t="shared" si="35"/>
        <v>0</v>
      </c>
      <c r="DC64" s="2">
        <f t="shared" si="35"/>
        <v>0</v>
      </c>
      <c r="DD64" s="2">
        <f t="shared" si="35"/>
        <v>0</v>
      </c>
      <c r="DE64" s="2">
        <f t="shared" si="35"/>
        <v>0</v>
      </c>
      <c r="DF64" s="2">
        <f t="shared" si="35"/>
        <v>0</v>
      </c>
      <c r="DG64" s="3">
        <f t="shared" ref="DG64:EL64" si="36">DG83</f>
        <v>4692.29</v>
      </c>
      <c r="DH64" s="3">
        <f t="shared" si="36"/>
        <v>8.7200000000000006</v>
      </c>
      <c r="DI64" s="3">
        <f t="shared" si="36"/>
        <v>5.39</v>
      </c>
      <c r="DJ64" s="3">
        <f t="shared" si="36"/>
        <v>0</v>
      </c>
      <c r="DK64" s="3">
        <f t="shared" si="36"/>
        <v>4678.18</v>
      </c>
      <c r="DL64" s="3">
        <f t="shared" si="36"/>
        <v>0</v>
      </c>
      <c r="DM64" s="3">
        <f t="shared" si="36"/>
        <v>12.622405000000001</v>
      </c>
      <c r="DN64" s="3">
        <f t="shared" si="36"/>
        <v>0</v>
      </c>
      <c r="DO64" s="3">
        <f t="shared" si="36"/>
        <v>0</v>
      </c>
      <c r="DP64" s="3">
        <f t="shared" si="36"/>
        <v>3274.73</v>
      </c>
      <c r="DQ64" s="3">
        <f t="shared" si="36"/>
        <v>1918.05</v>
      </c>
      <c r="DR64" s="3">
        <f t="shared" si="36"/>
        <v>0</v>
      </c>
      <c r="DS64" s="3">
        <f t="shared" si="36"/>
        <v>0</v>
      </c>
      <c r="DT64" s="3">
        <f t="shared" si="36"/>
        <v>4692.29</v>
      </c>
      <c r="DU64" s="3">
        <f t="shared" si="36"/>
        <v>8.7200000000000006</v>
      </c>
      <c r="DV64" s="3">
        <f t="shared" si="36"/>
        <v>5.39</v>
      </c>
      <c r="DW64" s="3">
        <f t="shared" si="36"/>
        <v>0</v>
      </c>
      <c r="DX64" s="3">
        <f t="shared" si="36"/>
        <v>4678.18</v>
      </c>
      <c r="DY64" s="3">
        <f t="shared" si="36"/>
        <v>0</v>
      </c>
      <c r="DZ64" s="3">
        <f t="shared" si="36"/>
        <v>12.622405000000001</v>
      </c>
      <c r="EA64" s="3">
        <f t="shared" si="36"/>
        <v>0</v>
      </c>
      <c r="EB64" s="3">
        <f t="shared" si="36"/>
        <v>0</v>
      </c>
      <c r="EC64" s="3">
        <f t="shared" si="36"/>
        <v>3274.73</v>
      </c>
      <c r="ED64" s="3">
        <f t="shared" si="36"/>
        <v>1918.05</v>
      </c>
      <c r="EE64" s="3">
        <f t="shared" si="36"/>
        <v>0</v>
      </c>
      <c r="EF64" s="3">
        <f t="shared" si="36"/>
        <v>0</v>
      </c>
      <c r="EG64" s="3">
        <f t="shared" si="36"/>
        <v>0</v>
      </c>
      <c r="EH64" s="3">
        <f t="shared" si="36"/>
        <v>0</v>
      </c>
      <c r="EI64" s="3">
        <f t="shared" si="36"/>
        <v>0</v>
      </c>
      <c r="EJ64" s="3">
        <f t="shared" si="36"/>
        <v>9885.07</v>
      </c>
      <c r="EK64" s="3">
        <f t="shared" si="36"/>
        <v>9885.07</v>
      </c>
      <c r="EL64" s="3">
        <f t="shared" si="36"/>
        <v>0</v>
      </c>
      <c r="EM64" s="3">
        <f t="shared" ref="EM64:FR64" si="37">EM83</f>
        <v>0</v>
      </c>
      <c r="EN64" s="3">
        <f t="shared" si="37"/>
        <v>8.7200000000000006</v>
      </c>
      <c r="EO64" s="3">
        <f t="shared" si="37"/>
        <v>8.7200000000000006</v>
      </c>
      <c r="EP64" s="3">
        <f t="shared" si="37"/>
        <v>0</v>
      </c>
      <c r="EQ64" s="3">
        <f t="shared" si="37"/>
        <v>8.7200000000000006</v>
      </c>
      <c r="ER64" s="3">
        <f t="shared" si="37"/>
        <v>0</v>
      </c>
      <c r="ES64" s="3">
        <f t="shared" si="37"/>
        <v>0</v>
      </c>
      <c r="ET64" s="3">
        <f t="shared" si="37"/>
        <v>0</v>
      </c>
      <c r="EU64" s="3">
        <f t="shared" si="37"/>
        <v>0</v>
      </c>
      <c r="EV64" s="3">
        <f t="shared" si="37"/>
        <v>0</v>
      </c>
      <c r="EW64" s="3">
        <f t="shared" si="37"/>
        <v>0</v>
      </c>
      <c r="EX64" s="3">
        <f t="shared" si="37"/>
        <v>0</v>
      </c>
      <c r="EY64" s="3">
        <f t="shared" si="37"/>
        <v>0</v>
      </c>
      <c r="EZ64" s="3">
        <f t="shared" si="37"/>
        <v>0</v>
      </c>
      <c r="FA64" s="3">
        <f t="shared" si="37"/>
        <v>0</v>
      </c>
      <c r="FB64" s="3">
        <f t="shared" si="37"/>
        <v>0</v>
      </c>
      <c r="FC64" s="3">
        <f t="shared" si="37"/>
        <v>0</v>
      </c>
      <c r="FD64" s="3">
        <f t="shared" si="37"/>
        <v>0</v>
      </c>
      <c r="FE64" s="3">
        <f t="shared" si="37"/>
        <v>0</v>
      </c>
      <c r="FF64" s="3">
        <f t="shared" si="37"/>
        <v>0</v>
      </c>
      <c r="FG64" s="3">
        <f t="shared" si="37"/>
        <v>0</v>
      </c>
      <c r="FH64" s="3">
        <f t="shared" si="37"/>
        <v>0</v>
      </c>
      <c r="FI64" s="3">
        <f t="shared" si="37"/>
        <v>0</v>
      </c>
      <c r="FJ64" s="3">
        <f t="shared" si="37"/>
        <v>0</v>
      </c>
      <c r="FK64" s="3">
        <f t="shared" si="37"/>
        <v>0</v>
      </c>
      <c r="FL64" s="3">
        <f t="shared" si="37"/>
        <v>0</v>
      </c>
      <c r="FM64" s="3">
        <f t="shared" si="37"/>
        <v>0</v>
      </c>
      <c r="FN64" s="3">
        <f t="shared" si="37"/>
        <v>0</v>
      </c>
      <c r="FO64" s="3">
        <f t="shared" si="37"/>
        <v>0</v>
      </c>
      <c r="FP64" s="3">
        <f t="shared" si="37"/>
        <v>0</v>
      </c>
      <c r="FQ64" s="3">
        <f t="shared" si="37"/>
        <v>0</v>
      </c>
      <c r="FR64" s="3">
        <f t="shared" si="37"/>
        <v>0</v>
      </c>
      <c r="FS64" s="3">
        <f t="shared" ref="FS64:GX64" si="38">FS83</f>
        <v>9885.07</v>
      </c>
      <c r="FT64" s="3">
        <f t="shared" si="38"/>
        <v>9885.07</v>
      </c>
      <c r="FU64" s="3">
        <f t="shared" si="38"/>
        <v>0</v>
      </c>
      <c r="FV64" s="3">
        <f t="shared" si="38"/>
        <v>0</v>
      </c>
      <c r="FW64" s="3">
        <f t="shared" si="38"/>
        <v>8.7200000000000006</v>
      </c>
      <c r="FX64" s="3">
        <f t="shared" si="38"/>
        <v>8.7200000000000006</v>
      </c>
      <c r="FY64" s="3">
        <f t="shared" si="38"/>
        <v>0</v>
      </c>
      <c r="FZ64" s="3">
        <f t="shared" si="38"/>
        <v>8.7200000000000006</v>
      </c>
      <c r="GA64" s="3">
        <f t="shared" si="38"/>
        <v>0</v>
      </c>
      <c r="GB64" s="3">
        <f t="shared" si="38"/>
        <v>0</v>
      </c>
      <c r="GC64" s="3">
        <f t="shared" si="38"/>
        <v>0</v>
      </c>
      <c r="GD64" s="3">
        <f t="shared" si="38"/>
        <v>0</v>
      </c>
      <c r="GE64" s="3">
        <f t="shared" si="38"/>
        <v>0</v>
      </c>
      <c r="GF64" s="3">
        <f t="shared" si="38"/>
        <v>0</v>
      </c>
      <c r="GG64" s="3">
        <f t="shared" si="38"/>
        <v>0</v>
      </c>
      <c r="GH64" s="3">
        <f t="shared" si="38"/>
        <v>0</v>
      </c>
      <c r="GI64" s="3">
        <f t="shared" si="38"/>
        <v>0</v>
      </c>
      <c r="GJ64" s="3">
        <f t="shared" si="38"/>
        <v>0</v>
      </c>
      <c r="GK64" s="3">
        <f t="shared" si="38"/>
        <v>0</v>
      </c>
      <c r="GL64" s="3">
        <f t="shared" si="38"/>
        <v>0</v>
      </c>
      <c r="GM64" s="3">
        <f t="shared" si="38"/>
        <v>0</v>
      </c>
      <c r="GN64" s="3">
        <f t="shared" si="38"/>
        <v>0</v>
      </c>
      <c r="GO64" s="3">
        <f t="shared" si="38"/>
        <v>0</v>
      </c>
      <c r="GP64" s="3">
        <f t="shared" si="38"/>
        <v>0</v>
      </c>
      <c r="GQ64" s="3">
        <f t="shared" si="38"/>
        <v>0</v>
      </c>
      <c r="GR64" s="3">
        <f t="shared" si="38"/>
        <v>0</v>
      </c>
      <c r="GS64" s="3">
        <f t="shared" si="38"/>
        <v>0</v>
      </c>
      <c r="GT64" s="3">
        <f t="shared" si="38"/>
        <v>0</v>
      </c>
      <c r="GU64" s="3">
        <f t="shared" si="38"/>
        <v>0</v>
      </c>
      <c r="GV64" s="3">
        <f t="shared" si="38"/>
        <v>0</v>
      </c>
      <c r="GW64" s="3">
        <f t="shared" si="38"/>
        <v>0</v>
      </c>
      <c r="GX64" s="3">
        <f t="shared" si="38"/>
        <v>0</v>
      </c>
    </row>
    <row r="66" spans="1:255" x14ac:dyDescent="0.2">
      <c r="A66" s="5">
        <v>17</v>
      </c>
      <c r="B66" s="5">
        <v>1</v>
      </c>
      <c r="C66" s="5">
        <f>ROW(SmtRes!A2)</f>
        <v>2</v>
      </c>
      <c r="D66" s="5">
        <f>ROW(EtalonRes!A1)</f>
        <v>1</v>
      </c>
      <c r="E66" s="5" t="s">
        <v>74</v>
      </c>
      <c r="F66" s="5" t="s">
        <v>75</v>
      </c>
      <c r="G66" s="5" t="s">
        <v>76</v>
      </c>
      <c r="H66" s="5" t="s">
        <v>77</v>
      </c>
      <c r="I66" s="5">
        <f>ROUND(7.75/100,9)</f>
        <v>7.7499999999999999E-2</v>
      </c>
      <c r="J66" s="5">
        <v>0</v>
      </c>
      <c r="K66" s="5">
        <f>ROUND(7.75/100,9)</f>
        <v>7.7499999999999999E-2</v>
      </c>
      <c r="L66" s="5"/>
      <c r="M66" s="5"/>
      <c r="N66" s="5"/>
      <c r="O66" s="5">
        <f t="shared" ref="O66:O81" si="39">ROUND(CP66,2)</f>
        <v>74.88</v>
      </c>
      <c r="P66" s="5">
        <f t="shared" ref="P66:P81" si="40">ROUND((ROUND((AC66*AW66*I66),2)*BC66),2)</f>
        <v>0</v>
      </c>
      <c r="Q66" s="5">
        <f t="shared" ref="Q66:Q73" si="41">(ROUND((ROUND(((ET66)*AV66*I66),2)*BB66),2)+ROUND((ROUND(((AE66-(EU66))*AV66*I66),2)*BS66),2))</f>
        <v>0</v>
      </c>
      <c r="R66" s="5">
        <f t="shared" ref="R66:R81" si="42">ROUND((ROUND((AE66*AV66*I66),2)*BS66),2)</f>
        <v>0</v>
      </c>
      <c r="S66" s="5">
        <f t="shared" ref="S66:S81" si="43">ROUND((ROUND((AF66*AV66*I66),2)*BA66),2)</f>
        <v>74.88</v>
      </c>
      <c r="T66" s="5">
        <f t="shared" ref="T66:T81" si="44">ROUND(CU66*I66,2)</f>
        <v>0</v>
      </c>
      <c r="U66" s="5">
        <f t="shared" ref="U66:U81" si="45">CV66*I66</f>
        <v>7.0641250000000007</v>
      </c>
      <c r="V66" s="5">
        <f t="shared" ref="V66:V81" si="46">CW66*I66</f>
        <v>0</v>
      </c>
      <c r="W66" s="5">
        <f t="shared" ref="W66:W81" si="47">ROUND(CX66*I66,2)</f>
        <v>0</v>
      </c>
      <c r="X66" s="5">
        <f t="shared" ref="X66:X81" si="48">ROUND(CY66,2)</f>
        <v>59.9</v>
      </c>
      <c r="Y66" s="5">
        <f t="shared" ref="Y66:Y81" si="49">ROUND(CZ66,2)</f>
        <v>41.18</v>
      </c>
      <c r="Z66" s="5"/>
      <c r="AA66" s="5">
        <v>50424716</v>
      </c>
      <c r="AB66" s="5">
        <f t="shared" ref="AB66:AB81" si="50">ROUND((AC66+AD66+AF66),6)</f>
        <v>966.19</v>
      </c>
      <c r="AC66" s="5">
        <f t="shared" ref="AC66:AC81" si="51">ROUND((ES66),6)</f>
        <v>0</v>
      </c>
      <c r="AD66" s="5">
        <f t="shared" ref="AD66:AD73" si="52">ROUND((((ET66)-(EU66))+AE66),6)</f>
        <v>0</v>
      </c>
      <c r="AE66" s="5">
        <f t="shared" ref="AE66:AF73" si="53">ROUND((EU66),6)</f>
        <v>0</v>
      </c>
      <c r="AF66" s="5">
        <f t="shared" si="53"/>
        <v>966.19</v>
      </c>
      <c r="AG66" s="5">
        <f t="shared" ref="AG66:AG81" si="54">ROUND((AP66),6)</f>
        <v>0</v>
      </c>
      <c r="AH66" s="5">
        <f t="shared" ref="AH66:AI73" si="55">(EW66)</f>
        <v>91.15</v>
      </c>
      <c r="AI66" s="5">
        <f t="shared" si="55"/>
        <v>0</v>
      </c>
      <c r="AJ66" s="5">
        <f t="shared" ref="AJ66:AJ81" si="56">(AS66)</f>
        <v>0</v>
      </c>
      <c r="AK66" s="5">
        <v>966.19</v>
      </c>
      <c r="AL66" s="5">
        <v>0</v>
      </c>
      <c r="AM66" s="5">
        <v>0</v>
      </c>
      <c r="AN66" s="5">
        <v>0</v>
      </c>
      <c r="AO66" s="5">
        <v>966.19</v>
      </c>
      <c r="AP66" s="5">
        <v>0</v>
      </c>
      <c r="AQ66" s="5">
        <v>91.15</v>
      </c>
      <c r="AR66" s="5">
        <v>0</v>
      </c>
      <c r="AS66" s="5">
        <v>0</v>
      </c>
      <c r="AT66" s="5">
        <v>80</v>
      </c>
      <c r="AU66" s="5">
        <v>55</v>
      </c>
      <c r="AV66" s="5">
        <v>1</v>
      </c>
      <c r="AW66" s="5">
        <v>1</v>
      </c>
      <c r="AX66" s="5"/>
      <c r="AY66" s="5"/>
      <c r="AZ66" s="5">
        <v>1</v>
      </c>
      <c r="BA66" s="5">
        <v>1</v>
      </c>
      <c r="BB66" s="5">
        <v>1</v>
      </c>
      <c r="BC66" s="5">
        <v>1</v>
      </c>
      <c r="BD66" s="5" t="s">
        <v>3</v>
      </c>
      <c r="BE66" s="5" t="s">
        <v>3</v>
      </c>
      <c r="BF66" s="5" t="s">
        <v>3</v>
      </c>
      <c r="BG66" s="5" t="s">
        <v>3</v>
      </c>
      <c r="BH66" s="5">
        <v>0</v>
      </c>
      <c r="BI66" s="5">
        <v>1</v>
      </c>
      <c r="BJ66" s="5" t="s">
        <v>78</v>
      </c>
      <c r="BK66" s="5"/>
      <c r="BL66" s="5"/>
      <c r="BM66" s="5">
        <v>438</v>
      </c>
      <c r="BN66" s="5">
        <v>0</v>
      </c>
      <c r="BO66" s="5" t="s">
        <v>3</v>
      </c>
      <c r="BP66" s="5">
        <v>0</v>
      </c>
      <c r="BQ66" s="5">
        <v>60</v>
      </c>
      <c r="BR66" s="5">
        <v>0</v>
      </c>
      <c r="BS66" s="5">
        <v>1</v>
      </c>
      <c r="BT66" s="5">
        <v>1</v>
      </c>
      <c r="BU66" s="5">
        <v>1</v>
      </c>
      <c r="BV66" s="5">
        <v>1</v>
      </c>
      <c r="BW66" s="5">
        <v>1</v>
      </c>
      <c r="BX66" s="5">
        <v>1</v>
      </c>
      <c r="BY66" s="5" t="s">
        <v>3</v>
      </c>
      <c r="BZ66" s="5">
        <v>80</v>
      </c>
      <c r="CA66" s="5">
        <v>55</v>
      </c>
      <c r="CB66" s="5" t="s">
        <v>3</v>
      </c>
      <c r="CC66" s="5"/>
      <c r="CD66" s="5"/>
      <c r="CE66" s="5">
        <v>30</v>
      </c>
      <c r="CF66" s="5">
        <v>0</v>
      </c>
      <c r="CG66" s="5">
        <v>0</v>
      </c>
      <c r="CH66" s="5"/>
      <c r="CI66" s="5"/>
      <c r="CJ66" s="5"/>
      <c r="CK66" s="5"/>
      <c r="CL66" s="5"/>
      <c r="CM66" s="5">
        <v>0</v>
      </c>
      <c r="CN66" s="5" t="s">
        <v>3</v>
      </c>
      <c r="CO66" s="5">
        <v>0</v>
      </c>
      <c r="CP66" s="5">
        <f t="shared" ref="CP66:CP81" si="57">(P66+Q66+S66)</f>
        <v>74.88</v>
      </c>
      <c r="CQ66" s="5">
        <f t="shared" ref="CQ66:CQ81" si="58">ROUND((ROUND((AC66*AW66*1),2)*BC66),2)</f>
        <v>0</v>
      </c>
      <c r="CR66" s="5">
        <f t="shared" ref="CR66:CR73" si="59">(ROUND((ROUND(((ET66)*AV66*1),2)*BB66),2)+ROUND((ROUND(((AE66-(EU66))*AV66*1),2)*BS66),2))</f>
        <v>0</v>
      </c>
      <c r="CS66" s="5">
        <f t="shared" ref="CS66:CS81" si="60">ROUND((ROUND((AE66*AV66*1),2)*BS66),2)</f>
        <v>0</v>
      </c>
      <c r="CT66" s="5">
        <f t="shared" ref="CT66:CT81" si="61">ROUND((ROUND((AF66*AV66*1),2)*BA66),2)</f>
        <v>966.19</v>
      </c>
      <c r="CU66" s="5">
        <f t="shared" ref="CU66:CU81" si="62">AG66</f>
        <v>0</v>
      </c>
      <c r="CV66" s="5">
        <f t="shared" ref="CV66:CV81" si="63">(AH66*AV66)</f>
        <v>91.15</v>
      </c>
      <c r="CW66" s="5">
        <f t="shared" ref="CW66:CW81" si="64">AI66</f>
        <v>0</v>
      </c>
      <c r="CX66" s="5">
        <f t="shared" ref="CX66:CX81" si="65">AJ66</f>
        <v>0</v>
      </c>
      <c r="CY66" s="5">
        <f>((S66*BZ66)/100)</f>
        <v>59.903999999999996</v>
      </c>
      <c r="CZ66" s="5">
        <f>((S66*CA66)/100)</f>
        <v>41.183999999999997</v>
      </c>
      <c r="DA66" s="5"/>
      <c r="DB66" s="5"/>
      <c r="DC66" s="5" t="s">
        <v>3</v>
      </c>
      <c r="DD66" s="5" t="s">
        <v>3</v>
      </c>
      <c r="DE66" s="5" t="s">
        <v>3</v>
      </c>
      <c r="DF66" s="5" t="s">
        <v>3</v>
      </c>
      <c r="DG66" s="5" t="s">
        <v>3</v>
      </c>
      <c r="DH66" s="5" t="s">
        <v>3</v>
      </c>
      <c r="DI66" s="5" t="s">
        <v>3</v>
      </c>
      <c r="DJ66" s="5" t="s">
        <v>3</v>
      </c>
      <c r="DK66" s="5" t="s">
        <v>3</v>
      </c>
      <c r="DL66" s="5" t="s">
        <v>3</v>
      </c>
      <c r="DM66" s="5" t="s">
        <v>3</v>
      </c>
      <c r="DN66" s="5">
        <v>0</v>
      </c>
      <c r="DO66" s="5">
        <v>0</v>
      </c>
      <c r="DP66" s="5">
        <v>1</v>
      </c>
      <c r="DQ66" s="5">
        <v>1</v>
      </c>
      <c r="DR66" s="5"/>
      <c r="DS66" s="5"/>
      <c r="DT66" s="5"/>
      <c r="DU66" s="5">
        <v>1005</v>
      </c>
      <c r="DV66" s="5" t="s">
        <v>77</v>
      </c>
      <c r="DW66" s="5" t="s">
        <v>77</v>
      </c>
      <c r="DX66" s="5">
        <v>100</v>
      </c>
      <c r="DY66" s="5"/>
      <c r="DZ66" s="5" t="s">
        <v>3</v>
      </c>
      <c r="EA66" s="5" t="s">
        <v>3</v>
      </c>
      <c r="EB66" s="5" t="s">
        <v>3</v>
      </c>
      <c r="EC66" s="5" t="s">
        <v>3</v>
      </c>
      <c r="ED66" s="5"/>
      <c r="EE66" s="5">
        <v>49571358</v>
      </c>
      <c r="EF66" s="5">
        <v>60</v>
      </c>
      <c r="EG66" s="5" t="s">
        <v>79</v>
      </c>
      <c r="EH66" s="5">
        <v>0</v>
      </c>
      <c r="EI66" s="5" t="s">
        <v>3</v>
      </c>
      <c r="EJ66" s="5">
        <v>1</v>
      </c>
      <c r="EK66" s="5">
        <v>438</v>
      </c>
      <c r="EL66" s="5" t="s">
        <v>80</v>
      </c>
      <c r="EM66" s="5" t="s">
        <v>81</v>
      </c>
      <c r="EN66" s="5"/>
      <c r="EO66" s="5" t="s">
        <v>3</v>
      </c>
      <c r="EP66" s="5"/>
      <c r="EQ66" s="5">
        <v>0</v>
      </c>
      <c r="ER66" s="5">
        <v>966.19</v>
      </c>
      <c r="ES66" s="5">
        <v>0</v>
      </c>
      <c r="ET66" s="5">
        <v>0</v>
      </c>
      <c r="EU66" s="5">
        <v>0</v>
      </c>
      <c r="EV66" s="5">
        <v>966.19</v>
      </c>
      <c r="EW66" s="5">
        <v>91.15</v>
      </c>
      <c r="EX66" s="5">
        <v>0</v>
      </c>
      <c r="EY66" s="5">
        <v>0</v>
      </c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>
        <v>0</v>
      </c>
      <c r="FR66" s="5">
        <f t="shared" ref="FR66:FR81" si="66">ROUND(IF(BI66=3,GM66,0),2)</f>
        <v>0</v>
      </c>
      <c r="FS66" s="5">
        <v>0</v>
      </c>
      <c r="FT66" s="5"/>
      <c r="FU66" s="5"/>
      <c r="FV66" s="5"/>
      <c r="FW66" s="5"/>
      <c r="FX66" s="5">
        <v>80</v>
      </c>
      <c r="FY66" s="5">
        <v>55</v>
      </c>
      <c r="FZ66" s="5"/>
      <c r="GA66" s="5" t="s">
        <v>3</v>
      </c>
      <c r="GB66" s="5"/>
      <c r="GC66" s="5"/>
      <c r="GD66" s="5">
        <v>0</v>
      </c>
      <c r="GE66" s="5"/>
      <c r="GF66" s="5">
        <v>-631951448</v>
      </c>
      <c r="GG66" s="5">
        <v>2</v>
      </c>
      <c r="GH66" s="5">
        <v>1</v>
      </c>
      <c r="GI66" s="5">
        <v>-2</v>
      </c>
      <c r="GJ66" s="5">
        <v>0</v>
      </c>
      <c r="GK66" s="5">
        <f>ROUND(R66*(R12)/100,2)</f>
        <v>0</v>
      </c>
      <c r="GL66" s="5">
        <f t="shared" ref="GL66:GL81" si="67">ROUND(IF(AND(BH66=3,BI66=3,FS66&lt;&gt;0),P66,0),2)</f>
        <v>0</v>
      </c>
      <c r="GM66" s="5">
        <f t="shared" ref="GM66:GM81" si="68">ROUND(O66+X66+Y66+GK66,2)+GX66</f>
        <v>175.96</v>
      </c>
      <c r="GN66" s="5">
        <f t="shared" ref="GN66:GN81" si="69">IF(OR(BI66=0,BI66=1),GM66-GX66,0)</f>
        <v>175.96</v>
      </c>
      <c r="GO66" s="5">
        <f t="shared" ref="GO66:GO81" si="70">IF(BI66=2,GM66-GX66,0)</f>
        <v>0</v>
      </c>
      <c r="GP66" s="5">
        <f t="shared" ref="GP66:GP81" si="71">IF(BI66=4,GM66-GX66,0)</f>
        <v>0</v>
      </c>
      <c r="GQ66" s="5"/>
      <c r="GR66" s="5">
        <v>0</v>
      </c>
      <c r="GS66" s="5">
        <v>3</v>
      </c>
      <c r="GT66" s="5">
        <v>0</v>
      </c>
      <c r="GU66" s="5" t="s">
        <v>3</v>
      </c>
      <c r="GV66" s="5">
        <f t="shared" ref="GV66:GV81" si="72">ROUND((GT66),6)</f>
        <v>0</v>
      </c>
      <c r="GW66" s="5">
        <v>1</v>
      </c>
      <c r="GX66" s="5">
        <f t="shared" ref="GX66:GX81" si="73">ROUND(HC66*I66,2)</f>
        <v>0</v>
      </c>
      <c r="GY66" s="5"/>
      <c r="GZ66" s="5"/>
      <c r="HA66" s="5">
        <v>0</v>
      </c>
      <c r="HB66" s="5">
        <v>0</v>
      </c>
      <c r="HC66" s="5">
        <f t="shared" ref="HC66:HC81" si="74">GV66*GW66</f>
        <v>0</v>
      </c>
      <c r="HD66" s="5"/>
      <c r="HE66" s="5" t="s">
        <v>3</v>
      </c>
      <c r="HF66" s="5" t="s">
        <v>3</v>
      </c>
      <c r="HG66" s="5"/>
      <c r="HH66" s="5"/>
      <c r="HI66" s="5"/>
      <c r="HJ66" s="5"/>
      <c r="HK66" s="5"/>
      <c r="HL66" s="5"/>
      <c r="HM66" s="5" t="s">
        <v>3</v>
      </c>
      <c r="HN66" s="5" t="s">
        <v>3</v>
      </c>
      <c r="HO66" s="5" t="s">
        <v>3</v>
      </c>
      <c r="HP66" s="5" t="s">
        <v>3</v>
      </c>
      <c r="HQ66" s="5" t="s">
        <v>3</v>
      </c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>
        <v>0</v>
      </c>
      <c r="IL66" s="5"/>
      <c r="IM66" s="5"/>
      <c r="IN66" s="5"/>
      <c r="IO66" s="5"/>
      <c r="IP66" s="5"/>
      <c r="IQ66" s="5"/>
      <c r="IR66" s="5"/>
      <c r="IS66" s="5"/>
      <c r="IT66" s="5"/>
      <c r="IU66" s="5"/>
    </row>
    <row r="67" spans="1:255" x14ac:dyDescent="0.2">
      <c r="A67">
        <v>17</v>
      </c>
      <c r="B67">
        <v>1</v>
      </c>
      <c r="C67">
        <f>ROW(SmtRes!A4)</f>
        <v>4</v>
      </c>
      <c r="D67">
        <f>ROW(EtalonRes!A2)</f>
        <v>2</v>
      </c>
      <c r="E67" t="s">
        <v>74</v>
      </c>
      <c r="F67" t="s">
        <v>75</v>
      </c>
      <c r="G67" t="s">
        <v>76</v>
      </c>
      <c r="H67" t="s">
        <v>77</v>
      </c>
      <c r="I67">
        <f>ROUND(7.75/100,9)</f>
        <v>7.7499999999999999E-2</v>
      </c>
      <c r="J67">
        <v>0</v>
      </c>
      <c r="K67">
        <f>ROUND(7.75/100,9)</f>
        <v>7.7499999999999999E-2</v>
      </c>
      <c r="O67">
        <f t="shared" si="39"/>
        <v>2552.66</v>
      </c>
      <c r="P67">
        <f t="shared" si="40"/>
        <v>0</v>
      </c>
      <c r="Q67">
        <f t="shared" si="41"/>
        <v>0</v>
      </c>
      <c r="R67">
        <f t="shared" si="42"/>
        <v>0</v>
      </c>
      <c r="S67">
        <f t="shared" si="43"/>
        <v>2552.66</v>
      </c>
      <c r="T67">
        <f t="shared" si="44"/>
        <v>0</v>
      </c>
      <c r="U67">
        <f t="shared" si="45"/>
        <v>7.0641250000000007</v>
      </c>
      <c r="V67">
        <f t="shared" si="46"/>
        <v>0</v>
      </c>
      <c r="W67">
        <f t="shared" si="47"/>
        <v>0</v>
      </c>
      <c r="X67">
        <f t="shared" si="48"/>
        <v>1786.86</v>
      </c>
      <c r="Y67">
        <f t="shared" si="49"/>
        <v>1046.5899999999999</v>
      </c>
      <c r="AA67">
        <v>50424717</v>
      </c>
      <c r="AB67">
        <f t="shared" si="50"/>
        <v>966.19</v>
      </c>
      <c r="AC67">
        <f t="shared" si="51"/>
        <v>0</v>
      </c>
      <c r="AD67">
        <f t="shared" si="52"/>
        <v>0</v>
      </c>
      <c r="AE67">
        <f t="shared" si="53"/>
        <v>0</v>
      </c>
      <c r="AF67">
        <f t="shared" si="53"/>
        <v>966.19</v>
      </c>
      <c r="AG67">
        <f t="shared" si="54"/>
        <v>0</v>
      </c>
      <c r="AH67">
        <f t="shared" si="55"/>
        <v>91.15</v>
      </c>
      <c r="AI67">
        <f t="shared" si="55"/>
        <v>0</v>
      </c>
      <c r="AJ67">
        <f t="shared" si="56"/>
        <v>0</v>
      </c>
      <c r="AK67">
        <v>966.19</v>
      </c>
      <c r="AL67">
        <v>0</v>
      </c>
      <c r="AM67">
        <v>0</v>
      </c>
      <c r="AN67">
        <v>0</v>
      </c>
      <c r="AO67">
        <v>966.19</v>
      </c>
      <c r="AP67">
        <v>0</v>
      </c>
      <c r="AQ67">
        <v>91.15</v>
      </c>
      <c r="AR67">
        <v>0</v>
      </c>
      <c r="AS67">
        <v>0</v>
      </c>
      <c r="AT67">
        <v>70</v>
      </c>
      <c r="AU67">
        <v>41</v>
      </c>
      <c r="AV67">
        <v>1</v>
      </c>
      <c r="AW67">
        <v>1</v>
      </c>
      <c r="AZ67">
        <v>1</v>
      </c>
      <c r="BA67">
        <v>34.090000000000003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78</v>
      </c>
      <c r="BM67">
        <v>438</v>
      </c>
      <c r="BN67">
        <v>0</v>
      </c>
      <c r="BO67" t="s">
        <v>75</v>
      </c>
      <c r="BP67">
        <v>1</v>
      </c>
      <c r="BQ67">
        <v>60</v>
      </c>
      <c r="BR67">
        <v>0</v>
      </c>
      <c r="BS67">
        <v>34.090000000000003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70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57"/>
        <v>2552.66</v>
      </c>
      <c r="CQ67">
        <f t="shared" si="58"/>
        <v>0</v>
      </c>
      <c r="CR67">
        <f t="shared" si="59"/>
        <v>0</v>
      </c>
      <c r="CS67">
        <f t="shared" si="60"/>
        <v>0</v>
      </c>
      <c r="CT67">
        <f t="shared" si="61"/>
        <v>32937.42</v>
      </c>
      <c r="CU67">
        <f t="shared" si="62"/>
        <v>0</v>
      </c>
      <c r="CV67">
        <f t="shared" si="63"/>
        <v>91.15</v>
      </c>
      <c r="CW67">
        <f t="shared" si="64"/>
        <v>0</v>
      </c>
      <c r="CX67">
        <f t="shared" si="65"/>
        <v>0</v>
      </c>
      <c r="CY67">
        <f>S67*(BZ67/100)</f>
        <v>1786.8619999999999</v>
      </c>
      <c r="CZ67">
        <f>S67*(CA67/100)</f>
        <v>1046.5905999999998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80</v>
      </c>
      <c r="DO67">
        <v>55</v>
      </c>
      <c r="DP67">
        <v>1</v>
      </c>
      <c r="DQ67">
        <v>1</v>
      </c>
      <c r="DU67">
        <v>1005</v>
      </c>
      <c r="DV67" t="s">
        <v>77</v>
      </c>
      <c r="DW67" t="s">
        <v>77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49571358</v>
      </c>
      <c r="EF67">
        <v>60</v>
      </c>
      <c r="EG67" t="s">
        <v>79</v>
      </c>
      <c r="EH67">
        <v>0</v>
      </c>
      <c r="EI67" t="s">
        <v>3</v>
      </c>
      <c r="EJ67">
        <v>1</v>
      </c>
      <c r="EK67">
        <v>438</v>
      </c>
      <c r="EL67" t="s">
        <v>80</v>
      </c>
      <c r="EM67" t="s">
        <v>81</v>
      </c>
      <c r="EO67" t="s">
        <v>3</v>
      </c>
      <c r="EQ67">
        <v>0</v>
      </c>
      <c r="ER67">
        <v>966.19</v>
      </c>
      <c r="ES67">
        <v>0</v>
      </c>
      <c r="ET67">
        <v>0</v>
      </c>
      <c r="EU67">
        <v>0</v>
      </c>
      <c r="EV67">
        <v>966.19</v>
      </c>
      <c r="EW67">
        <v>91.15</v>
      </c>
      <c r="EX67">
        <v>0</v>
      </c>
      <c r="EY67">
        <v>0</v>
      </c>
      <c r="FQ67">
        <v>0</v>
      </c>
      <c r="FR67">
        <f t="shared" si="66"/>
        <v>0</v>
      </c>
      <c r="FS67">
        <v>0</v>
      </c>
      <c r="FX67">
        <v>80</v>
      </c>
      <c r="FY67">
        <v>55</v>
      </c>
      <c r="GA67" t="s">
        <v>3</v>
      </c>
      <c r="GD67">
        <v>0</v>
      </c>
      <c r="GF67">
        <v>-631951448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67"/>
        <v>0</v>
      </c>
      <c r="GM67">
        <f t="shared" si="68"/>
        <v>5386.11</v>
      </c>
      <c r="GN67">
        <f t="shared" si="69"/>
        <v>5386.11</v>
      </c>
      <c r="GO67">
        <f t="shared" si="70"/>
        <v>0</v>
      </c>
      <c r="GP67">
        <f t="shared" si="71"/>
        <v>0</v>
      </c>
      <c r="GR67">
        <v>0</v>
      </c>
      <c r="GS67">
        <v>3</v>
      </c>
      <c r="GT67">
        <v>0</v>
      </c>
      <c r="GU67" t="s">
        <v>3</v>
      </c>
      <c r="GV67">
        <f t="shared" si="72"/>
        <v>0</v>
      </c>
      <c r="GW67">
        <v>1</v>
      </c>
      <c r="GX67">
        <f t="shared" si="73"/>
        <v>0</v>
      </c>
      <c r="HA67">
        <v>0</v>
      </c>
      <c r="HB67">
        <v>0</v>
      </c>
      <c r="HC67">
        <f t="shared" si="7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5">
        <v>18</v>
      </c>
      <c r="B68" s="5">
        <v>1</v>
      </c>
      <c r="C68" s="5">
        <v>2</v>
      </c>
      <c r="D68" s="5"/>
      <c r="E68" s="5" t="s">
        <v>82</v>
      </c>
      <c r="F68" s="5" t="s">
        <v>83</v>
      </c>
      <c r="G68" s="5" t="s">
        <v>84</v>
      </c>
      <c r="H68" s="5" t="s">
        <v>85</v>
      </c>
      <c r="I68" s="5">
        <f>I66*J68</f>
        <v>0.10108700000000001</v>
      </c>
      <c r="J68" s="5">
        <v>1.3043483870967743</v>
      </c>
      <c r="K68" s="5">
        <v>1.3043480000000001</v>
      </c>
      <c r="L68" s="5"/>
      <c r="M68" s="5"/>
      <c r="N68" s="5"/>
      <c r="O68" s="5">
        <f t="shared" si="39"/>
        <v>0</v>
      </c>
      <c r="P68" s="5">
        <f t="shared" si="40"/>
        <v>0</v>
      </c>
      <c r="Q68" s="5">
        <f t="shared" si="41"/>
        <v>0</v>
      </c>
      <c r="R68" s="5">
        <f t="shared" si="42"/>
        <v>0</v>
      </c>
      <c r="S68" s="5">
        <f t="shared" si="43"/>
        <v>0</v>
      </c>
      <c r="T68" s="5">
        <f t="shared" si="44"/>
        <v>0</v>
      </c>
      <c r="U68" s="5">
        <f t="shared" si="45"/>
        <v>0</v>
      </c>
      <c r="V68" s="5">
        <f t="shared" si="46"/>
        <v>0</v>
      </c>
      <c r="W68" s="5">
        <f t="shared" si="47"/>
        <v>0</v>
      </c>
      <c r="X68" s="5">
        <f t="shared" si="48"/>
        <v>0</v>
      </c>
      <c r="Y68" s="5">
        <f t="shared" si="49"/>
        <v>0</v>
      </c>
      <c r="Z68" s="5"/>
      <c r="AA68" s="5">
        <v>50424716</v>
      </c>
      <c r="AB68" s="5">
        <f t="shared" si="50"/>
        <v>0</v>
      </c>
      <c r="AC68" s="5">
        <f t="shared" si="51"/>
        <v>0</v>
      </c>
      <c r="AD68" s="5">
        <f t="shared" si="52"/>
        <v>0</v>
      </c>
      <c r="AE68" s="5">
        <f t="shared" si="53"/>
        <v>0</v>
      </c>
      <c r="AF68" s="5">
        <f t="shared" si="53"/>
        <v>0</v>
      </c>
      <c r="AG68" s="5">
        <f t="shared" si="54"/>
        <v>0</v>
      </c>
      <c r="AH68" s="5">
        <f t="shared" si="55"/>
        <v>0</v>
      </c>
      <c r="AI68" s="5">
        <f t="shared" si="55"/>
        <v>0</v>
      </c>
      <c r="AJ68" s="5">
        <f t="shared" si="56"/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80</v>
      </c>
      <c r="AU68" s="5">
        <v>55</v>
      </c>
      <c r="AV68" s="5">
        <v>1</v>
      </c>
      <c r="AW68" s="5">
        <v>1</v>
      </c>
      <c r="AX68" s="5"/>
      <c r="AY68" s="5"/>
      <c r="AZ68" s="5">
        <v>1</v>
      </c>
      <c r="BA68" s="5">
        <v>1</v>
      </c>
      <c r="BB68" s="5">
        <v>1</v>
      </c>
      <c r="BC68" s="5">
        <v>1</v>
      </c>
      <c r="BD68" s="5" t="s">
        <v>3</v>
      </c>
      <c r="BE68" s="5" t="s">
        <v>3</v>
      </c>
      <c r="BF68" s="5" t="s">
        <v>3</v>
      </c>
      <c r="BG68" s="5" t="s">
        <v>3</v>
      </c>
      <c r="BH68" s="5">
        <v>3</v>
      </c>
      <c r="BI68" s="5">
        <v>1</v>
      </c>
      <c r="BJ68" s="5" t="s">
        <v>3</v>
      </c>
      <c r="BK68" s="5"/>
      <c r="BL68" s="5"/>
      <c r="BM68" s="5">
        <v>438</v>
      </c>
      <c r="BN68" s="5">
        <v>0</v>
      </c>
      <c r="BO68" s="5" t="s">
        <v>3</v>
      </c>
      <c r="BP68" s="5">
        <v>0</v>
      </c>
      <c r="BQ68" s="5">
        <v>60</v>
      </c>
      <c r="BR68" s="5">
        <v>0</v>
      </c>
      <c r="BS68" s="5">
        <v>1</v>
      </c>
      <c r="BT68" s="5">
        <v>1</v>
      </c>
      <c r="BU68" s="5">
        <v>1</v>
      </c>
      <c r="BV68" s="5">
        <v>1</v>
      </c>
      <c r="BW68" s="5">
        <v>1</v>
      </c>
      <c r="BX68" s="5">
        <v>1</v>
      </c>
      <c r="BY68" s="5" t="s">
        <v>3</v>
      </c>
      <c r="BZ68" s="5">
        <v>80</v>
      </c>
      <c r="CA68" s="5">
        <v>55</v>
      </c>
      <c r="CB68" s="5" t="s">
        <v>3</v>
      </c>
      <c r="CC68" s="5"/>
      <c r="CD68" s="5"/>
      <c r="CE68" s="5">
        <v>30</v>
      </c>
      <c r="CF68" s="5">
        <v>0</v>
      </c>
      <c r="CG68" s="5">
        <v>0</v>
      </c>
      <c r="CH68" s="5"/>
      <c r="CI68" s="5"/>
      <c r="CJ68" s="5"/>
      <c r="CK68" s="5"/>
      <c r="CL68" s="5"/>
      <c r="CM68" s="5">
        <v>0</v>
      </c>
      <c r="CN68" s="5" t="s">
        <v>3</v>
      </c>
      <c r="CO68" s="5">
        <v>0</v>
      </c>
      <c r="CP68" s="5">
        <f t="shared" si="57"/>
        <v>0</v>
      </c>
      <c r="CQ68" s="5">
        <f t="shared" si="58"/>
        <v>0</v>
      </c>
      <c r="CR68" s="5">
        <f t="shared" si="59"/>
        <v>0</v>
      </c>
      <c r="CS68" s="5">
        <f t="shared" si="60"/>
        <v>0</v>
      </c>
      <c r="CT68" s="5">
        <f t="shared" si="61"/>
        <v>0</v>
      </c>
      <c r="CU68" s="5">
        <f t="shared" si="62"/>
        <v>0</v>
      </c>
      <c r="CV68" s="5">
        <f t="shared" si="63"/>
        <v>0</v>
      </c>
      <c r="CW68" s="5">
        <f t="shared" si="64"/>
        <v>0</v>
      </c>
      <c r="CX68" s="5">
        <f t="shared" si="65"/>
        <v>0</v>
      </c>
      <c r="CY68" s="5">
        <f>((S68*BZ68)/100)</f>
        <v>0</v>
      </c>
      <c r="CZ68" s="5">
        <f>((S68*CA68)/100)</f>
        <v>0</v>
      </c>
      <c r="DA68" s="5"/>
      <c r="DB68" s="5"/>
      <c r="DC68" s="5" t="s">
        <v>3</v>
      </c>
      <c r="DD68" s="5" t="s">
        <v>3</v>
      </c>
      <c r="DE68" s="5" t="s">
        <v>3</v>
      </c>
      <c r="DF68" s="5" t="s">
        <v>3</v>
      </c>
      <c r="DG68" s="5" t="s">
        <v>3</v>
      </c>
      <c r="DH68" s="5" t="s">
        <v>3</v>
      </c>
      <c r="DI68" s="5" t="s">
        <v>3</v>
      </c>
      <c r="DJ68" s="5" t="s">
        <v>3</v>
      </c>
      <c r="DK68" s="5" t="s">
        <v>3</v>
      </c>
      <c r="DL68" s="5" t="s">
        <v>3</v>
      </c>
      <c r="DM68" s="5" t="s">
        <v>3</v>
      </c>
      <c r="DN68" s="5">
        <v>0</v>
      </c>
      <c r="DO68" s="5">
        <v>0</v>
      </c>
      <c r="DP68" s="5">
        <v>1</v>
      </c>
      <c r="DQ68" s="5">
        <v>1</v>
      </c>
      <c r="DR68" s="5"/>
      <c r="DS68" s="5"/>
      <c r="DT68" s="5"/>
      <c r="DU68" s="5">
        <v>1009</v>
      </c>
      <c r="DV68" s="5" t="s">
        <v>85</v>
      </c>
      <c r="DW68" s="5" t="s">
        <v>85</v>
      </c>
      <c r="DX68" s="5">
        <v>1000</v>
      </c>
      <c r="DY68" s="5"/>
      <c r="DZ68" s="5" t="s">
        <v>3</v>
      </c>
      <c r="EA68" s="5" t="s">
        <v>3</v>
      </c>
      <c r="EB68" s="5" t="s">
        <v>3</v>
      </c>
      <c r="EC68" s="5" t="s">
        <v>3</v>
      </c>
      <c r="ED68" s="5"/>
      <c r="EE68" s="5">
        <v>49571358</v>
      </c>
      <c r="EF68" s="5">
        <v>60</v>
      </c>
      <c r="EG68" s="5" t="s">
        <v>79</v>
      </c>
      <c r="EH68" s="5">
        <v>0</v>
      </c>
      <c r="EI68" s="5" t="s">
        <v>3</v>
      </c>
      <c r="EJ68" s="5">
        <v>1</v>
      </c>
      <c r="EK68" s="5">
        <v>438</v>
      </c>
      <c r="EL68" s="5" t="s">
        <v>80</v>
      </c>
      <c r="EM68" s="5" t="s">
        <v>81</v>
      </c>
      <c r="EN68" s="5"/>
      <c r="EO68" s="5" t="s">
        <v>3</v>
      </c>
      <c r="EP68" s="5"/>
      <c r="EQ68" s="5">
        <v>0</v>
      </c>
      <c r="ER68" s="5">
        <v>0</v>
      </c>
      <c r="ES68" s="5">
        <v>0</v>
      </c>
      <c r="ET68" s="5">
        <v>0</v>
      </c>
      <c r="EU68" s="5">
        <v>0</v>
      </c>
      <c r="EV68" s="5">
        <v>0</v>
      </c>
      <c r="EW68" s="5">
        <v>0</v>
      </c>
      <c r="EX68" s="5">
        <v>0</v>
      </c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>
        <v>0</v>
      </c>
      <c r="FR68" s="5">
        <f t="shared" si="66"/>
        <v>0</v>
      </c>
      <c r="FS68" s="5">
        <v>0</v>
      </c>
      <c r="FT68" s="5"/>
      <c r="FU68" s="5"/>
      <c r="FV68" s="5"/>
      <c r="FW68" s="5"/>
      <c r="FX68" s="5">
        <v>80</v>
      </c>
      <c r="FY68" s="5">
        <v>55</v>
      </c>
      <c r="FZ68" s="5"/>
      <c r="GA68" s="5" t="s">
        <v>3</v>
      </c>
      <c r="GB68" s="5"/>
      <c r="GC68" s="5"/>
      <c r="GD68" s="5">
        <v>0</v>
      </c>
      <c r="GE68" s="5"/>
      <c r="GF68" s="5">
        <v>1489638031</v>
      </c>
      <c r="GG68" s="5">
        <v>2</v>
      </c>
      <c r="GH68" s="5">
        <v>1</v>
      </c>
      <c r="GI68" s="5">
        <v>-2</v>
      </c>
      <c r="GJ68" s="5">
        <v>0</v>
      </c>
      <c r="GK68" s="5">
        <f>ROUND(R68*(R12)/100,2)</f>
        <v>0</v>
      </c>
      <c r="GL68" s="5">
        <f t="shared" si="67"/>
        <v>0</v>
      </c>
      <c r="GM68" s="5">
        <f t="shared" si="68"/>
        <v>0</v>
      </c>
      <c r="GN68" s="5">
        <f t="shared" si="69"/>
        <v>0</v>
      </c>
      <c r="GO68" s="5">
        <f t="shared" si="70"/>
        <v>0</v>
      </c>
      <c r="GP68" s="5">
        <f t="shared" si="71"/>
        <v>0</v>
      </c>
      <c r="GQ68" s="5"/>
      <c r="GR68" s="5">
        <v>0</v>
      </c>
      <c r="GS68" s="5">
        <v>3</v>
      </c>
      <c r="GT68" s="5">
        <v>0</v>
      </c>
      <c r="GU68" s="5" t="s">
        <v>3</v>
      </c>
      <c r="GV68" s="5">
        <f t="shared" si="72"/>
        <v>0</v>
      </c>
      <c r="GW68" s="5">
        <v>1</v>
      </c>
      <c r="GX68" s="5">
        <f t="shared" si="73"/>
        <v>0</v>
      </c>
      <c r="GY68" s="5"/>
      <c r="GZ68" s="5"/>
      <c r="HA68" s="5">
        <v>0</v>
      </c>
      <c r="HB68" s="5">
        <v>0</v>
      </c>
      <c r="HC68" s="5">
        <f t="shared" si="74"/>
        <v>0</v>
      </c>
      <c r="HD68" s="5"/>
      <c r="HE68" s="5" t="s">
        <v>3</v>
      </c>
      <c r="HF68" s="5" t="s">
        <v>3</v>
      </c>
      <c r="HG68" s="5"/>
      <c r="HH68" s="5"/>
      <c r="HI68" s="5"/>
      <c r="HJ68" s="5"/>
      <c r="HK68" s="5"/>
      <c r="HL68" s="5"/>
      <c r="HM68" s="5" t="s">
        <v>3</v>
      </c>
      <c r="HN68" s="5" t="s">
        <v>3</v>
      </c>
      <c r="HO68" s="5" t="s">
        <v>3</v>
      </c>
      <c r="HP68" s="5" t="s">
        <v>3</v>
      </c>
      <c r="HQ68" s="5" t="s">
        <v>3</v>
      </c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>
        <v>0</v>
      </c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x14ac:dyDescent="0.2">
      <c r="A69">
        <v>18</v>
      </c>
      <c r="B69">
        <v>1</v>
      </c>
      <c r="C69">
        <v>4</v>
      </c>
      <c r="E69" t="s">
        <v>82</v>
      </c>
      <c r="F69" t="s">
        <v>83</v>
      </c>
      <c r="G69" t="s">
        <v>84</v>
      </c>
      <c r="H69" t="s">
        <v>85</v>
      </c>
      <c r="I69">
        <f>I67*J69</f>
        <v>0.10108700000000001</v>
      </c>
      <c r="J69">
        <v>1.3043483870967743</v>
      </c>
      <c r="K69">
        <v>1.3043480000000001</v>
      </c>
      <c r="O69">
        <f t="shared" si="39"/>
        <v>0</v>
      </c>
      <c r="P69">
        <f t="shared" si="40"/>
        <v>0</v>
      </c>
      <c r="Q69">
        <f t="shared" si="41"/>
        <v>0</v>
      </c>
      <c r="R69">
        <f t="shared" si="42"/>
        <v>0</v>
      </c>
      <c r="S69">
        <f t="shared" si="43"/>
        <v>0</v>
      </c>
      <c r="T69">
        <f t="shared" si="44"/>
        <v>0</v>
      </c>
      <c r="U69">
        <f t="shared" si="45"/>
        <v>0</v>
      </c>
      <c r="V69">
        <f t="shared" si="46"/>
        <v>0</v>
      </c>
      <c r="W69">
        <f t="shared" si="47"/>
        <v>0</v>
      </c>
      <c r="X69">
        <f t="shared" si="48"/>
        <v>0</v>
      </c>
      <c r="Y69">
        <f t="shared" si="49"/>
        <v>0</v>
      </c>
      <c r="AA69">
        <v>50424717</v>
      </c>
      <c r="AB69">
        <f t="shared" si="50"/>
        <v>0</v>
      </c>
      <c r="AC69">
        <f t="shared" si="51"/>
        <v>0</v>
      </c>
      <c r="AD69">
        <f t="shared" si="52"/>
        <v>0</v>
      </c>
      <c r="AE69">
        <f t="shared" si="53"/>
        <v>0</v>
      </c>
      <c r="AF69">
        <f t="shared" si="53"/>
        <v>0</v>
      </c>
      <c r="AG69">
        <f t="shared" si="54"/>
        <v>0</v>
      </c>
      <c r="AH69">
        <f t="shared" si="55"/>
        <v>0</v>
      </c>
      <c r="AI69">
        <f t="shared" si="55"/>
        <v>0</v>
      </c>
      <c r="AJ69">
        <f t="shared" si="56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9.64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438</v>
      </c>
      <c r="BN69">
        <v>0</v>
      </c>
      <c r="BO69" t="s">
        <v>3</v>
      </c>
      <c r="BP69">
        <v>0</v>
      </c>
      <c r="BQ69">
        <v>60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7"/>
        <v>0</v>
      </c>
      <c r="CQ69">
        <f t="shared" si="58"/>
        <v>0</v>
      </c>
      <c r="CR69">
        <f t="shared" si="59"/>
        <v>0</v>
      </c>
      <c r="CS69">
        <f t="shared" si="60"/>
        <v>0</v>
      </c>
      <c r="CT69">
        <f t="shared" si="61"/>
        <v>0</v>
      </c>
      <c r="CU69">
        <f t="shared" si="62"/>
        <v>0</v>
      </c>
      <c r="CV69">
        <f t="shared" si="63"/>
        <v>0</v>
      </c>
      <c r="CW69">
        <f t="shared" si="64"/>
        <v>0</v>
      </c>
      <c r="CX69">
        <f t="shared" si="65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80</v>
      </c>
      <c r="DO69">
        <v>55</v>
      </c>
      <c r="DP69">
        <v>1</v>
      </c>
      <c r="DQ69">
        <v>1</v>
      </c>
      <c r="DU69">
        <v>1009</v>
      </c>
      <c r="DV69" t="s">
        <v>85</v>
      </c>
      <c r="DW69" t="s">
        <v>85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49571358</v>
      </c>
      <c r="EF69">
        <v>60</v>
      </c>
      <c r="EG69" t="s">
        <v>79</v>
      </c>
      <c r="EH69">
        <v>0</v>
      </c>
      <c r="EI69" t="s">
        <v>3</v>
      </c>
      <c r="EJ69">
        <v>1</v>
      </c>
      <c r="EK69">
        <v>438</v>
      </c>
      <c r="EL69" t="s">
        <v>80</v>
      </c>
      <c r="EM69" t="s">
        <v>81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66"/>
        <v>0</v>
      </c>
      <c r="FS69">
        <v>0</v>
      </c>
      <c r="FX69">
        <v>80</v>
      </c>
      <c r="FY69">
        <v>55</v>
      </c>
      <c r="GA69" t="s">
        <v>3</v>
      </c>
      <c r="GD69">
        <v>0</v>
      </c>
      <c r="GF69">
        <v>1489638031</v>
      </c>
      <c r="GG69">
        <v>2</v>
      </c>
      <c r="GH69">
        <v>1</v>
      </c>
      <c r="GI69">
        <v>5</v>
      </c>
      <c r="GJ69">
        <v>0</v>
      </c>
      <c r="GK69">
        <f>ROUND(R69*(S12)/100,2)</f>
        <v>0</v>
      </c>
      <c r="GL69">
        <f t="shared" si="67"/>
        <v>0</v>
      </c>
      <c r="GM69">
        <f t="shared" si="68"/>
        <v>0</v>
      </c>
      <c r="GN69">
        <f t="shared" si="69"/>
        <v>0</v>
      </c>
      <c r="GO69">
        <f t="shared" si="70"/>
        <v>0</v>
      </c>
      <c r="GP69">
        <f t="shared" si="71"/>
        <v>0</v>
      </c>
      <c r="GR69">
        <v>0</v>
      </c>
      <c r="GS69">
        <v>3</v>
      </c>
      <c r="GT69">
        <v>0</v>
      </c>
      <c r="GU69" t="s">
        <v>3</v>
      </c>
      <c r="GV69">
        <f t="shared" si="72"/>
        <v>0</v>
      </c>
      <c r="GW69">
        <v>1</v>
      </c>
      <c r="GX69">
        <f t="shared" si="73"/>
        <v>0</v>
      </c>
      <c r="HA69">
        <v>0</v>
      </c>
      <c r="HB69">
        <v>0</v>
      </c>
      <c r="HC69">
        <f t="shared" si="7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5">
        <v>17</v>
      </c>
      <c r="B70" s="5">
        <v>1</v>
      </c>
      <c r="C70" s="5">
        <f>ROW(SmtRes!A7)</f>
        <v>7</v>
      </c>
      <c r="D70" s="5">
        <f>ROW(EtalonRes!A4)</f>
        <v>4</v>
      </c>
      <c r="E70" s="5" t="s">
        <v>86</v>
      </c>
      <c r="F70" s="5" t="s">
        <v>87</v>
      </c>
      <c r="G70" s="5" t="s">
        <v>88</v>
      </c>
      <c r="H70" s="5" t="s">
        <v>89</v>
      </c>
      <c r="I70" s="5">
        <f>ROUND(6/100,9)</f>
        <v>0.06</v>
      </c>
      <c r="J70" s="5">
        <v>0</v>
      </c>
      <c r="K70" s="5">
        <f>ROUND(6/100,9)</f>
        <v>0.06</v>
      </c>
      <c r="L70" s="5"/>
      <c r="M70" s="5"/>
      <c r="N70" s="5"/>
      <c r="O70" s="5">
        <f t="shared" si="39"/>
        <v>2.63</v>
      </c>
      <c r="P70" s="5">
        <f t="shared" si="40"/>
        <v>0</v>
      </c>
      <c r="Q70" s="5">
        <f t="shared" si="41"/>
        <v>0</v>
      </c>
      <c r="R70" s="5">
        <f t="shared" si="42"/>
        <v>0</v>
      </c>
      <c r="S70" s="5">
        <f t="shared" si="43"/>
        <v>2.63</v>
      </c>
      <c r="T70" s="5">
        <f t="shared" si="44"/>
        <v>0</v>
      </c>
      <c r="U70" s="5">
        <f t="shared" si="45"/>
        <v>0.25259999999999999</v>
      </c>
      <c r="V70" s="5">
        <f t="shared" si="46"/>
        <v>0</v>
      </c>
      <c r="W70" s="5">
        <f t="shared" si="47"/>
        <v>0</v>
      </c>
      <c r="X70" s="5">
        <f t="shared" si="48"/>
        <v>2.1</v>
      </c>
      <c r="Y70" s="5">
        <f t="shared" si="49"/>
        <v>1.45</v>
      </c>
      <c r="Z70" s="5"/>
      <c r="AA70" s="5">
        <v>50424716</v>
      </c>
      <c r="AB70" s="5">
        <f t="shared" si="50"/>
        <v>43.83</v>
      </c>
      <c r="AC70" s="5">
        <f t="shared" si="51"/>
        <v>0</v>
      </c>
      <c r="AD70" s="5">
        <f t="shared" si="52"/>
        <v>0</v>
      </c>
      <c r="AE70" s="5">
        <f t="shared" si="53"/>
        <v>0</v>
      </c>
      <c r="AF70" s="5">
        <f t="shared" si="53"/>
        <v>43.83</v>
      </c>
      <c r="AG70" s="5">
        <f t="shared" si="54"/>
        <v>0</v>
      </c>
      <c r="AH70" s="5">
        <f t="shared" si="55"/>
        <v>4.21</v>
      </c>
      <c r="AI70" s="5">
        <f t="shared" si="55"/>
        <v>0</v>
      </c>
      <c r="AJ70" s="5">
        <f t="shared" si="56"/>
        <v>0</v>
      </c>
      <c r="AK70" s="5">
        <v>43.83</v>
      </c>
      <c r="AL70" s="5">
        <v>0</v>
      </c>
      <c r="AM70" s="5">
        <v>0</v>
      </c>
      <c r="AN70" s="5">
        <v>0</v>
      </c>
      <c r="AO70" s="5">
        <v>43.83</v>
      </c>
      <c r="AP70" s="5">
        <v>0</v>
      </c>
      <c r="AQ70" s="5">
        <v>4.21</v>
      </c>
      <c r="AR70" s="5">
        <v>0</v>
      </c>
      <c r="AS70" s="5">
        <v>0</v>
      </c>
      <c r="AT70" s="5">
        <v>80</v>
      </c>
      <c r="AU70" s="5">
        <v>55</v>
      </c>
      <c r="AV70" s="5">
        <v>1</v>
      </c>
      <c r="AW70" s="5">
        <v>1</v>
      </c>
      <c r="AX70" s="5"/>
      <c r="AY70" s="5"/>
      <c r="AZ70" s="5">
        <v>1</v>
      </c>
      <c r="BA70" s="5">
        <v>1</v>
      </c>
      <c r="BB70" s="5">
        <v>1</v>
      </c>
      <c r="BC70" s="5">
        <v>1</v>
      </c>
      <c r="BD70" s="5" t="s">
        <v>3</v>
      </c>
      <c r="BE70" s="5" t="s">
        <v>3</v>
      </c>
      <c r="BF70" s="5" t="s">
        <v>3</v>
      </c>
      <c r="BG70" s="5" t="s">
        <v>3</v>
      </c>
      <c r="BH70" s="5">
        <v>0</v>
      </c>
      <c r="BI70" s="5">
        <v>1</v>
      </c>
      <c r="BJ70" s="5" t="s">
        <v>90</v>
      </c>
      <c r="BK70" s="5"/>
      <c r="BL70" s="5"/>
      <c r="BM70" s="5">
        <v>431</v>
      </c>
      <c r="BN70" s="5">
        <v>0</v>
      </c>
      <c r="BO70" s="5" t="s">
        <v>3</v>
      </c>
      <c r="BP70" s="5">
        <v>0</v>
      </c>
      <c r="BQ70" s="5">
        <v>60</v>
      </c>
      <c r="BR70" s="5">
        <v>0</v>
      </c>
      <c r="BS70" s="5">
        <v>1</v>
      </c>
      <c r="BT70" s="5">
        <v>1</v>
      </c>
      <c r="BU70" s="5">
        <v>1</v>
      </c>
      <c r="BV70" s="5">
        <v>1</v>
      </c>
      <c r="BW70" s="5">
        <v>1</v>
      </c>
      <c r="BX70" s="5">
        <v>1</v>
      </c>
      <c r="BY70" s="5" t="s">
        <v>3</v>
      </c>
      <c r="BZ70" s="5">
        <v>80</v>
      </c>
      <c r="CA70" s="5">
        <v>55</v>
      </c>
      <c r="CB70" s="5" t="s">
        <v>3</v>
      </c>
      <c r="CC70" s="5"/>
      <c r="CD70" s="5"/>
      <c r="CE70" s="5">
        <v>30</v>
      </c>
      <c r="CF70" s="5">
        <v>0</v>
      </c>
      <c r="CG70" s="5">
        <v>0</v>
      </c>
      <c r="CH70" s="5"/>
      <c r="CI70" s="5"/>
      <c r="CJ70" s="5"/>
      <c r="CK70" s="5"/>
      <c r="CL70" s="5"/>
      <c r="CM70" s="5">
        <v>0</v>
      </c>
      <c r="CN70" s="5" t="s">
        <v>3</v>
      </c>
      <c r="CO70" s="5">
        <v>0</v>
      </c>
      <c r="CP70" s="5">
        <f t="shared" si="57"/>
        <v>2.63</v>
      </c>
      <c r="CQ70" s="5">
        <f t="shared" si="58"/>
        <v>0</v>
      </c>
      <c r="CR70" s="5">
        <f t="shared" si="59"/>
        <v>0</v>
      </c>
      <c r="CS70" s="5">
        <f t="shared" si="60"/>
        <v>0</v>
      </c>
      <c r="CT70" s="5">
        <f t="shared" si="61"/>
        <v>43.83</v>
      </c>
      <c r="CU70" s="5">
        <f t="shared" si="62"/>
        <v>0</v>
      </c>
      <c r="CV70" s="5">
        <f t="shared" si="63"/>
        <v>4.21</v>
      </c>
      <c r="CW70" s="5">
        <f t="shared" si="64"/>
        <v>0</v>
      </c>
      <c r="CX70" s="5">
        <f t="shared" si="65"/>
        <v>0</v>
      </c>
      <c r="CY70" s="5">
        <f>((S70*BZ70)/100)</f>
        <v>2.1039999999999996</v>
      </c>
      <c r="CZ70" s="5">
        <f>((S70*CA70)/100)</f>
        <v>1.4465000000000001</v>
      </c>
      <c r="DA70" s="5"/>
      <c r="DB70" s="5"/>
      <c r="DC70" s="5" t="s">
        <v>3</v>
      </c>
      <c r="DD70" s="5" t="s">
        <v>3</v>
      </c>
      <c r="DE70" s="5" t="s">
        <v>3</v>
      </c>
      <c r="DF70" s="5" t="s">
        <v>3</v>
      </c>
      <c r="DG70" s="5" t="s">
        <v>3</v>
      </c>
      <c r="DH70" s="5" t="s">
        <v>3</v>
      </c>
      <c r="DI70" s="5" t="s">
        <v>3</v>
      </c>
      <c r="DJ70" s="5" t="s">
        <v>3</v>
      </c>
      <c r="DK70" s="5" t="s">
        <v>3</v>
      </c>
      <c r="DL70" s="5" t="s">
        <v>3</v>
      </c>
      <c r="DM70" s="5" t="s">
        <v>3</v>
      </c>
      <c r="DN70" s="5">
        <v>0</v>
      </c>
      <c r="DO70" s="5">
        <v>0</v>
      </c>
      <c r="DP70" s="5">
        <v>1</v>
      </c>
      <c r="DQ70" s="5">
        <v>1</v>
      </c>
      <c r="DR70" s="5"/>
      <c r="DS70" s="5"/>
      <c r="DT70" s="5"/>
      <c r="DU70" s="5">
        <v>1003</v>
      </c>
      <c r="DV70" s="5" t="s">
        <v>89</v>
      </c>
      <c r="DW70" s="5" t="s">
        <v>89</v>
      </c>
      <c r="DX70" s="5">
        <v>100</v>
      </c>
      <c r="DY70" s="5"/>
      <c r="DZ70" s="5" t="s">
        <v>3</v>
      </c>
      <c r="EA70" s="5" t="s">
        <v>3</v>
      </c>
      <c r="EB70" s="5" t="s">
        <v>3</v>
      </c>
      <c r="EC70" s="5" t="s">
        <v>3</v>
      </c>
      <c r="ED70" s="5"/>
      <c r="EE70" s="5">
        <v>49571351</v>
      </c>
      <c r="EF70" s="5">
        <v>60</v>
      </c>
      <c r="EG70" s="5" t="s">
        <v>79</v>
      </c>
      <c r="EH70" s="5">
        <v>0</v>
      </c>
      <c r="EI70" s="5" t="s">
        <v>3</v>
      </c>
      <c r="EJ70" s="5">
        <v>1</v>
      </c>
      <c r="EK70" s="5">
        <v>431</v>
      </c>
      <c r="EL70" s="5" t="s">
        <v>91</v>
      </c>
      <c r="EM70" s="5" t="s">
        <v>92</v>
      </c>
      <c r="EN70" s="5"/>
      <c r="EO70" s="5" t="s">
        <v>3</v>
      </c>
      <c r="EP70" s="5"/>
      <c r="EQ70" s="5">
        <v>0</v>
      </c>
      <c r="ER70" s="5">
        <v>43.83</v>
      </c>
      <c r="ES70" s="5">
        <v>0</v>
      </c>
      <c r="ET70" s="5">
        <v>0</v>
      </c>
      <c r="EU70" s="5">
        <v>0</v>
      </c>
      <c r="EV70" s="5">
        <v>43.83</v>
      </c>
      <c r="EW70" s="5">
        <v>4.21</v>
      </c>
      <c r="EX70" s="5">
        <v>0</v>
      </c>
      <c r="EY70" s="5">
        <v>0</v>
      </c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>
        <v>0</v>
      </c>
      <c r="FR70" s="5">
        <f t="shared" si="66"/>
        <v>0</v>
      </c>
      <c r="FS70" s="5">
        <v>0</v>
      </c>
      <c r="FT70" s="5"/>
      <c r="FU70" s="5"/>
      <c r="FV70" s="5"/>
      <c r="FW70" s="5"/>
      <c r="FX70" s="5">
        <v>80</v>
      </c>
      <c r="FY70" s="5">
        <v>55</v>
      </c>
      <c r="FZ70" s="5"/>
      <c r="GA70" s="5" t="s">
        <v>3</v>
      </c>
      <c r="GB70" s="5"/>
      <c r="GC70" s="5"/>
      <c r="GD70" s="5">
        <v>0</v>
      </c>
      <c r="GE70" s="5"/>
      <c r="GF70" s="5">
        <v>717485560</v>
      </c>
      <c r="GG70" s="5">
        <v>2</v>
      </c>
      <c r="GH70" s="5">
        <v>1</v>
      </c>
      <c r="GI70" s="5">
        <v>-2</v>
      </c>
      <c r="GJ70" s="5">
        <v>0</v>
      </c>
      <c r="GK70" s="5">
        <f>ROUND(R70*(R12)/100,2)</f>
        <v>0</v>
      </c>
      <c r="GL70" s="5">
        <f t="shared" si="67"/>
        <v>0</v>
      </c>
      <c r="GM70" s="5">
        <f t="shared" si="68"/>
        <v>6.18</v>
      </c>
      <c r="GN70" s="5">
        <f t="shared" si="69"/>
        <v>6.18</v>
      </c>
      <c r="GO70" s="5">
        <f t="shared" si="70"/>
        <v>0</v>
      </c>
      <c r="GP70" s="5">
        <f t="shared" si="71"/>
        <v>0</v>
      </c>
      <c r="GQ70" s="5"/>
      <c r="GR70" s="5">
        <v>0</v>
      </c>
      <c r="GS70" s="5">
        <v>3</v>
      </c>
      <c r="GT70" s="5">
        <v>0</v>
      </c>
      <c r="GU70" s="5" t="s">
        <v>3</v>
      </c>
      <c r="GV70" s="5">
        <f t="shared" si="72"/>
        <v>0</v>
      </c>
      <c r="GW70" s="5">
        <v>1</v>
      </c>
      <c r="GX70" s="5">
        <f t="shared" si="73"/>
        <v>0</v>
      </c>
      <c r="GY70" s="5"/>
      <c r="GZ70" s="5"/>
      <c r="HA70" s="5">
        <v>0</v>
      </c>
      <c r="HB70" s="5">
        <v>0</v>
      </c>
      <c r="HC70" s="5">
        <f t="shared" si="74"/>
        <v>0</v>
      </c>
      <c r="HD70" s="5"/>
      <c r="HE70" s="5" t="s">
        <v>3</v>
      </c>
      <c r="HF70" s="5" t="s">
        <v>3</v>
      </c>
      <c r="HG70" s="5"/>
      <c r="HH70" s="5"/>
      <c r="HI70" s="5"/>
      <c r="HJ70" s="5"/>
      <c r="HK70" s="5"/>
      <c r="HL70" s="5"/>
      <c r="HM70" s="5" t="s">
        <v>3</v>
      </c>
      <c r="HN70" s="5" t="s">
        <v>3</v>
      </c>
      <c r="HO70" s="5" t="s">
        <v>3</v>
      </c>
      <c r="HP70" s="5" t="s">
        <v>3</v>
      </c>
      <c r="HQ70" s="5" t="s">
        <v>3</v>
      </c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>
        <v>0</v>
      </c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pans="1:255" x14ac:dyDescent="0.2">
      <c r="A71">
        <v>17</v>
      </c>
      <c r="B71">
        <v>1</v>
      </c>
      <c r="C71">
        <f>ROW(SmtRes!A10)</f>
        <v>10</v>
      </c>
      <c r="D71">
        <f>ROW(EtalonRes!A6)</f>
        <v>6</v>
      </c>
      <c r="E71" t="s">
        <v>86</v>
      </c>
      <c r="F71" t="s">
        <v>87</v>
      </c>
      <c r="G71" t="s">
        <v>88</v>
      </c>
      <c r="H71" t="s">
        <v>89</v>
      </c>
      <c r="I71">
        <f>ROUND(6/100,9)</f>
        <v>0.06</v>
      </c>
      <c r="J71">
        <v>0</v>
      </c>
      <c r="K71">
        <f>ROUND(6/100,9)</f>
        <v>0.06</v>
      </c>
      <c r="O71">
        <f t="shared" si="39"/>
        <v>89.66</v>
      </c>
      <c r="P71">
        <f t="shared" si="40"/>
        <v>0</v>
      </c>
      <c r="Q71">
        <f t="shared" si="41"/>
        <v>0</v>
      </c>
      <c r="R71">
        <f t="shared" si="42"/>
        <v>0</v>
      </c>
      <c r="S71">
        <f t="shared" si="43"/>
        <v>89.66</v>
      </c>
      <c r="T71">
        <f t="shared" si="44"/>
        <v>0</v>
      </c>
      <c r="U71">
        <f t="shared" si="45"/>
        <v>0.25259999999999999</v>
      </c>
      <c r="V71">
        <f t="shared" si="46"/>
        <v>0</v>
      </c>
      <c r="W71">
        <f t="shared" si="47"/>
        <v>0</v>
      </c>
      <c r="X71">
        <f t="shared" si="48"/>
        <v>62.76</v>
      </c>
      <c r="Y71">
        <f t="shared" si="49"/>
        <v>36.76</v>
      </c>
      <c r="AA71">
        <v>50424717</v>
      </c>
      <c r="AB71">
        <f t="shared" si="50"/>
        <v>43.83</v>
      </c>
      <c r="AC71">
        <f t="shared" si="51"/>
        <v>0</v>
      </c>
      <c r="AD71">
        <f t="shared" si="52"/>
        <v>0</v>
      </c>
      <c r="AE71">
        <f t="shared" si="53"/>
        <v>0</v>
      </c>
      <c r="AF71">
        <f t="shared" si="53"/>
        <v>43.83</v>
      </c>
      <c r="AG71">
        <f t="shared" si="54"/>
        <v>0</v>
      </c>
      <c r="AH71">
        <f t="shared" si="55"/>
        <v>4.21</v>
      </c>
      <c r="AI71">
        <f t="shared" si="55"/>
        <v>0</v>
      </c>
      <c r="AJ71">
        <f t="shared" si="56"/>
        <v>0</v>
      </c>
      <c r="AK71">
        <v>43.83</v>
      </c>
      <c r="AL71">
        <v>0</v>
      </c>
      <c r="AM71">
        <v>0</v>
      </c>
      <c r="AN71">
        <v>0</v>
      </c>
      <c r="AO71">
        <v>43.83</v>
      </c>
      <c r="AP71">
        <v>0</v>
      </c>
      <c r="AQ71">
        <v>4.21</v>
      </c>
      <c r="AR71">
        <v>0</v>
      </c>
      <c r="AS71">
        <v>0</v>
      </c>
      <c r="AT71">
        <v>70</v>
      </c>
      <c r="AU71">
        <v>41</v>
      </c>
      <c r="AV71">
        <v>1</v>
      </c>
      <c r="AW71">
        <v>1</v>
      </c>
      <c r="AZ71">
        <v>1</v>
      </c>
      <c r="BA71">
        <v>34.090000000000003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90</v>
      </c>
      <c r="BM71">
        <v>431</v>
      </c>
      <c r="BN71">
        <v>0</v>
      </c>
      <c r="BO71" t="s">
        <v>87</v>
      </c>
      <c r="BP71">
        <v>1</v>
      </c>
      <c r="BQ71">
        <v>60</v>
      </c>
      <c r="BR71">
        <v>0</v>
      </c>
      <c r="BS71">
        <v>34.090000000000003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7"/>
        <v>89.66</v>
      </c>
      <c r="CQ71">
        <f t="shared" si="58"/>
        <v>0</v>
      </c>
      <c r="CR71">
        <f t="shared" si="59"/>
        <v>0</v>
      </c>
      <c r="CS71">
        <f t="shared" si="60"/>
        <v>0</v>
      </c>
      <c r="CT71">
        <f t="shared" si="61"/>
        <v>1494.16</v>
      </c>
      <c r="CU71">
        <f t="shared" si="62"/>
        <v>0</v>
      </c>
      <c r="CV71">
        <f t="shared" si="63"/>
        <v>4.21</v>
      </c>
      <c r="CW71">
        <f t="shared" si="64"/>
        <v>0</v>
      </c>
      <c r="CX71">
        <f t="shared" si="65"/>
        <v>0</v>
      </c>
      <c r="CY71">
        <f>S71*(BZ71/100)</f>
        <v>62.761999999999993</v>
      </c>
      <c r="CZ71">
        <f>S71*(CA71/100)</f>
        <v>36.760599999999997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80</v>
      </c>
      <c r="DO71">
        <v>55</v>
      </c>
      <c r="DP71">
        <v>1</v>
      </c>
      <c r="DQ71">
        <v>1</v>
      </c>
      <c r="DU71">
        <v>1003</v>
      </c>
      <c r="DV71" t="s">
        <v>89</v>
      </c>
      <c r="DW71" t="s">
        <v>89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49571351</v>
      </c>
      <c r="EF71">
        <v>60</v>
      </c>
      <c r="EG71" t="s">
        <v>79</v>
      </c>
      <c r="EH71">
        <v>0</v>
      </c>
      <c r="EI71" t="s">
        <v>3</v>
      </c>
      <c r="EJ71">
        <v>1</v>
      </c>
      <c r="EK71">
        <v>431</v>
      </c>
      <c r="EL71" t="s">
        <v>91</v>
      </c>
      <c r="EM71" t="s">
        <v>92</v>
      </c>
      <c r="EO71" t="s">
        <v>3</v>
      </c>
      <c r="EQ71">
        <v>0</v>
      </c>
      <c r="ER71">
        <v>43.83</v>
      </c>
      <c r="ES71">
        <v>0</v>
      </c>
      <c r="ET71">
        <v>0</v>
      </c>
      <c r="EU71">
        <v>0</v>
      </c>
      <c r="EV71">
        <v>43.83</v>
      </c>
      <c r="EW71">
        <v>4.21</v>
      </c>
      <c r="EX71">
        <v>0</v>
      </c>
      <c r="EY71">
        <v>0</v>
      </c>
      <c r="FQ71">
        <v>0</v>
      </c>
      <c r="FR71">
        <f t="shared" si="66"/>
        <v>0</v>
      </c>
      <c r="FS71">
        <v>0</v>
      </c>
      <c r="FX71">
        <v>80</v>
      </c>
      <c r="FY71">
        <v>55</v>
      </c>
      <c r="GA71" t="s">
        <v>3</v>
      </c>
      <c r="GD71">
        <v>0</v>
      </c>
      <c r="GF71">
        <v>717485560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67"/>
        <v>0</v>
      </c>
      <c r="GM71">
        <f t="shared" si="68"/>
        <v>189.18</v>
      </c>
      <c r="GN71">
        <f t="shared" si="69"/>
        <v>189.18</v>
      </c>
      <c r="GO71">
        <f t="shared" si="70"/>
        <v>0</v>
      </c>
      <c r="GP71">
        <f t="shared" si="71"/>
        <v>0</v>
      </c>
      <c r="GR71">
        <v>0</v>
      </c>
      <c r="GS71">
        <v>3</v>
      </c>
      <c r="GT71">
        <v>0</v>
      </c>
      <c r="GU71" t="s">
        <v>3</v>
      </c>
      <c r="GV71">
        <f t="shared" si="72"/>
        <v>0</v>
      </c>
      <c r="GW71">
        <v>1</v>
      </c>
      <c r="GX71">
        <f t="shared" si="73"/>
        <v>0</v>
      </c>
      <c r="HA71">
        <v>0</v>
      </c>
      <c r="HB71">
        <v>0</v>
      </c>
      <c r="HC71">
        <f t="shared" si="7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5">
        <v>18</v>
      </c>
      <c r="B72" s="5">
        <v>1</v>
      </c>
      <c r="C72" s="5">
        <v>7</v>
      </c>
      <c r="D72" s="5"/>
      <c r="E72" s="5" t="s">
        <v>93</v>
      </c>
      <c r="F72" s="5" t="s">
        <v>83</v>
      </c>
      <c r="G72" s="5" t="s">
        <v>84</v>
      </c>
      <c r="H72" s="5" t="s">
        <v>85</v>
      </c>
      <c r="I72" s="5">
        <f>I70*J72</f>
        <v>2.4E-2</v>
      </c>
      <c r="J72" s="5">
        <v>0.4</v>
      </c>
      <c r="K72" s="5">
        <v>0.4</v>
      </c>
      <c r="L72" s="5"/>
      <c r="M72" s="5"/>
      <c r="N72" s="5"/>
      <c r="O72" s="5">
        <f t="shared" si="39"/>
        <v>0</v>
      </c>
      <c r="P72" s="5">
        <f t="shared" si="40"/>
        <v>0</v>
      </c>
      <c r="Q72" s="5">
        <f t="shared" si="41"/>
        <v>0</v>
      </c>
      <c r="R72" s="5">
        <f t="shared" si="42"/>
        <v>0</v>
      </c>
      <c r="S72" s="5">
        <f t="shared" si="43"/>
        <v>0</v>
      </c>
      <c r="T72" s="5">
        <f t="shared" si="44"/>
        <v>0</v>
      </c>
      <c r="U72" s="5">
        <f t="shared" si="45"/>
        <v>0</v>
      </c>
      <c r="V72" s="5">
        <f t="shared" si="46"/>
        <v>0</v>
      </c>
      <c r="W72" s="5">
        <f t="shared" si="47"/>
        <v>0</v>
      </c>
      <c r="X72" s="5">
        <f t="shared" si="48"/>
        <v>0</v>
      </c>
      <c r="Y72" s="5">
        <f t="shared" si="49"/>
        <v>0</v>
      </c>
      <c r="Z72" s="5"/>
      <c r="AA72" s="5">
        <v>50424716</v>
      </c>
      <c r="AB72" s="5">
        <f t="shared" si="50"/>
        <v>0</v>
      </c>
      <c r="AC72" s="5">
        <f t="shared" si="51"/>
        <v>0</v>
      </c>
      <c r="AD72" s="5">
        <f t="shared" si="52"/>
        <v>0</v>
      </c>
      <c r="AE72" s="5">
        <f t="shared" si="53"/>
        <v>0</v>
      </c>
      <c r="AF72" s="5">
        <f t="shared" si="53"/>
        <v>0</v>
      </c>
      <c r="AG72" s="5">
        <f t="shared" si="54"/>
        <v>0</v>
      </c>
      <c r="AH72" s="5">
        <f t="shared" si="55"/>
        <v>0</v>
      </c>
      <c r="AI72" s="5">
        <f t="shared" si="55"/>
        <v>0</v>
      </c>
      <c r="AJ72" s="5">
        <f t="shared" si="56"/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80</v>
      </c>
      <c r="AU72" s="5">
        <v>55</v>
      </c>
      <c r="AV72" s="5">
        <v>1</v>
      </c>
      <c r="AW72" s="5">
        <v>1</v>
      </c>
      <c r="AX72" s="5"/>
      <c r="AY72" s="5"/>
      <c r="AZ72" s="5">
        <v>1</v>
      </c>
      <c r="BA72" s="5">
        <v>1</v>
      </c>
      <c r="BB72" s="5">
        <v>1</v>
      </c>
      <c r="BC72" s="5">
        <v>1</v>
      </c>
      <c r="BD72" s="5" t="s">
        <v>3</v>
      </c>
      <c r="BE72" s="5" t="s">
        <v>3</v>
      </c>
      <c r="BF72" s="5" t="s">
        <v>3</v>
      </c>
      <c r="BG72" s="5" t="s">
        <v>3</v>
      </c>
      <c r="BH72" s="5">
        <v>3</v>
      </c>
      <c r="BI72" s="5">
        <v>1</v>
      </c>
      <c r="BJ72" s="5" t="s">
        <v>3</v>
      </c>
      <c r="BK72" s="5"/>
      <c r="BL72" s="5"/>
      <c r="BM72" s="5">
        <v>431</v>
      </c>
      <c r="BN72" s="5">
        <v>0</v>
      </c>
      <c r="BO72" s="5" t="s">
        <v>3</v>
      </c>
      <c r="BP72" s="5">
        <v>0</v>
      </c>
      <c r="BQ72" s="5">
        <v>60</v>
      </c>
      <c r="BR72" s="5">
        <v>0</v>
      </c>
      <c r="BS72" s="5">
        <v>1</v>
      </c>
      <c r="BT72" s="5">
        <v>1</v>
      </c>
      <c r="BU72" s="5">
        <v>1</v>
      </c>
      <c r="BV72" s="5">
        <v>1</v>
      </c>
      <c r="BW72" s="5">
        <v>1</v>
      </c>
      <c r="BX72" s="5">
        <v>1</v>
      </c>
      <c r="BY72" s="5" t="s">
        <v>3</v>
      </c>
      <c r="BZ72" s="5">
        <v>80</v>
      </c>
      <c r="CA72" s="5">
        <v>55</v>
      </c>
      <c r="CB72" s="5" t="s">
        <v>3</v>
      </c>
      <c r="CC72" s="5"/>
      <c r="CD72" s="5"/>
      <c r="CE72" s="5">
        <v>30</v>
      </c>
      <c r="CF72" s="5">
        <v>0</v>
      </c>
      <c r="CG72" s="5">
        <v>0</v>
      </c>
      <c r="CH72" s="5"/>
      <c r="CI72" s="5"/>
      <c r="CJ72" s="5"/>
      <c r="CK72" s="5"/>
      <c r="CL72" s="5"/>
      <c r="CM72" s="5">
        <v>0</v>
      </c>
      <c r="CN72" s="5" t="s">
        <v>3</v>
      </c>
      <c r="CO72" s="5">
        <v>0</v>
      </c>
      <c r="CP72" s="5">
        <f t="shared" si="57"/>
        <v>0</v>
      </c>
      <c r="CQ72" s="5">
        <f t="shared" si="58"/>
        <v>0</v>
      </c>
      <c r="CR72" s="5">
        <f t="shared" si="59"/>
        <v>0</v>
      </c>
      <c r="CS72" s="5">
        <f t="shared" si="60"/>
        <v>0</v>
      </c>
      <c r="CT72" s="5">
        <f t="shared" si="61"/>
        <v>0</v>
      </c>
      <c r="CU72" s="5">
        <f t="shared" si="62"/>
        <v>0</v>
      </c>
      <c r="CV72" s="5">
        <f t="shared" si="63"/>
        <v>0</v>
      </c>
      <c r="CW72" s="5">
        <f t="shared" si="64"/>
        <v>0</v>
      </c>
      <c r="CX72" s="5">
        <f t="shared" si="65"/>
        <v>0</v>
      </c>
      <c r="CY72" s="5">
        <f>((S72*BZ72)/100)</f>
        <v>0</v>
      </c>
      <c r="CZ72" s="5">
        <f>((S72*CA72)/100)</f>
        <v>0</v>
      </c>
      <c r="DA72" s="5"/>
      <c r="DB72" s="5"/>
      <c r="DC72" s="5" t="s">
        <v>3</v>
      </c>
      <c r="DD72" s="5" t="s">
        <v>3</v>
      </c>
      <c r="DE72" s="5" t="s">
        <v>3</v>
      </c>
      <c r="DF72" s="5" t="s">
        <v>3</v>
      </c>
      <c r="DG72" s="5" t="s">
        <v>3</v>
      </c>
      <c r="DH72" s="5" t="s">
        <v>3</v>
      </c>
      <c r="DI72" s="5" t="s">
        <v>3</v>
      </c>
      <c r="DJ72" s="5" t="s">
        <v>3</v>
      </c>
      <c r="DK72" s="5" t="s">
        <v>3</v>
      </c>
      <c r="DL72" s="5" t="s">
        <v>3</v>
      </c>
      <c r="DM72" s="5" t="s">
        <v>3</v>
      </c>
      <c r="DN72" s="5">
        <v>0</v>
      </c>
      <c r="DO72" s="5">
        <v>0</v>
      </c>
      <c r="DP72" s="5">
        <v>1</v>
      </c>
      <c r="DQ72" s="5">
        <v>1</v>
      </c>
      <c r="DR72" s="5"/>
      <c r="DS72" s="5"/>
      <c r="DT72" s="5"/>
      <c r="DU72" s="5">
        <v>1009</v>
      </c>
      <c r="DV72" s="5" t="s">
        <v>85</v>
      </c>
      <c r="DW72" s="5" t="s">
        <v>85</v>
      </c>
      <c r="DX72" s="5">
        <v>1000</v>
      </c>
      <c r="DY72" s="5"/>
      <c r="DZ72" s="5" t="s">
        <v>3</v>
      </c>
      <c r="EA72" s="5" t="s">
        <v>3</v>
      </c>
      <c r="EB72" s="5" t="s">
        <v>3</v>
      </c>
      <c r="EC72" s="5" t="s">
        <v>3</v>
      </c>
      <c r="ED72" s="5"/>
      <c r="EE72" s="5">
        <v>49571351</v>
      </c>
      <c r="EF72" s="5">
        <v>60</v>
      </c>
      <c r="EG72" s="5" t="s">
        <v>79</v>
      </c>
      <c r="EH72" s="5">
        <v>0</v>
      </c>
      <c r="EI72" s="5" t="s">
        <v>3</v>
      </c>
      <c r="EJ72" s="5">
        <v>1</v>
      </c>
      <c r="EK72" s="5">
        <v>431</v>
      </c>
      <c r="EL72" s="5" t="s">
        <v>91</v>
      </c>
      <c r="EM72" s="5" t="s">
        <v>92</v>
      </c>
      <c r="EN72" s="5"/>
      <c r="EO72" s="5" t="s">
        <v>3</v>
      </c>
      <c r="EP72" s="5"/>
      <c r="EQ72" s="5">
        <v>0</v>
      </c>
      <c r="ER72" s="5">
        <v>0</v>
      </c>
      <c r="ES72" s="5">
        <v>0</v>
      </c>
      <c r="ET72" s="5">
        <v>0</v>
      </c>
      <c r="EU72" s="5">
        <v>0</v>
      </c>
      <c r="EV72" s="5">
        <v>0</v>
      </c>
      <c r="EW72" s="5">
        <v>0</v>
      </c>
      <c r="EX72" s="5">
        <v>0</v>
      </c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>
        <v>0</v>
      </c>
      <c r="FR72" s="5">
        <f t="shared" si="66"/>
        <v>0</v>
      </c>
      <c r="FS72" s="5">
        <v>0</v>
      </c>
      <c r="FT72" s="5"/>
      <c r="FU72" s="5"/>
      <c r="FV72" s="5"/>
      <c r="FW72" s="5"/>
      <c r="FX72" s="5">
        <v>80</v>
      </c>
      <c r="FY72" s="5">
        <v>55</v>
      </c>
      <c r="FZ72" s="5"/>
      <c r="GA72" s="5" t="s">
        <v>3</v>
      </c>
      <c r="GB72" s="5"/>
      <c r="GC72" s="5"/>
      <c r="GD72" s="5">
        <v>0</v>
      </c>
      <c r="GE72" s="5"/>
      <c r="GF72" s="5">
        <v>1489638031</v>
      </c>
      <c r="GG72" s="5">
        <v>2</v>
      </c>
      <c r="GH72" s="5">
        <v>1</v>
      </c>
      <c r="GI72" s="5">
        <v>-2</v>
      </c>
      <c r="GJ72" s="5">
        <v>0</v>
      </c>
      <c r="GK72" s="5">
        <f>ROUND(R72*(R12)/100,2)</f>
        <v>0</v>
      </c>
      <c r="GL72" s="5">
        <f t="shared" si="67"/>
        <v>0</v>
      </c>
      <c r="GM72" s="5">
        <f t="shared" si="68"/>
        <v>0</v>
      </c>
      <c r="GN72" s="5">
        <f t="shared" si="69"/>
        <v>0</v>
      </c>
      <c r="GO72" s="5">
        <f t="shared" si="70"/>
        <v>0</v>
      </c>
      <c r="GP72" s="5">
        <f t="shared" si="71"/>
        <v>0</v>
      </c>
      <c r="GQ72" s="5"/>
      <c r="GR72" s="5">
        <v>0</v>
      </c>
      <c r="GS72" s="5">
        <v>3</v>
      </c>
      <c r="GT72" s="5">
        <v>0</v>
      </c>
      <c r="GU72" s="5" t="s">
        <v>3</v>
      </c>
      <c r="GV72" s="5">
        <f t="shared" si="72"/>
        <v>0</v>
      </c>
      <c r="GW72" s="5">
        <v>1</v>
      </c>
      <c r="GX72" s="5">
        <f t="shared" si="73"/>
        <v>0</v>
      </c>
      <c r="GY72" s="5"/>
      <c r="GZ72" s="5"/>
      <c r="HA72" s="5">
        <v>0</v>
      </c>
      <c r="HB72" s="5">
        <v>0</v>
      </c>
      <c r="HC72" s="5">
        <f t="shared" si="74"/>
        <v>0</v>
      </c>
      <c r="HD72" s="5"/>
      <c r="HE72" s="5" t="s">
        <v>3</v>
      </c>
      <c r="HF72" s="5" t="s">
        <v>3</v>
      </c>
      <c r="HG72" s="5"/>
      <c r="HH72" s="5"/>
      <c r="HI72" s="5"/>
      <c r="HJ72" s="5"/>
      <c r="HK72" s="5"/>
      <c r="HL72" s="5"/>
      <c r="HM72" s="5" t="s">
        <v>3</v>
      </c>
      <c r="HN72" s="5" t="s">
        <v>3</v>
      </c>
      <c r="HO72" s="5" t="s">
        <v>3</v>
      </c>
      <c r="HP72" s="5" t="s">
        <v>3</v>
      </c>
      <c r="HQ72" s="5" t="s">
        <v>3</v>
      </c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>
        <v>0</v>
      </c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pans="1:255" x14ac:dyDescent="0.2">
      <c r="A73">
        <v>18</v>
      </c>
      <c r="B73">
        <v>1</v>
      </c>
      <c r="C73">
        <v>10</v>
      </c>
      <c r="E73" t="s">
        <v>93</v>
      </c>
      <c r="F73" t="s">
        <v>83</v>
      </c>
      <c r="G73" t="s">
        <v>84</v>
      </c>
      <c r="H73" t="s">
        <v>85</v>
      </c>
      <c r="I73">
        <f>I71*J73</f>
        <v>2.4E-2</v>
      </c>
      <c r="J73">
        <v>0.4</v>
      </c>
      <c r="K73">
        <v>0.4</v>
      </c>
      <c r="O73">
        <f t="shared" si="39"/>
        <v>0</v>
      </c>
      <c r="P73">
        <f t="shared" si="40"/>
        <v>0</v>
      </c>
      <c r="Q73">
        <f t="shared" si="41"/>
        <v>0</v>
      </c>
      <c r="R73">
        <f t="shared" si="42"/>
        <v>0</v>
      </c>
      <c r="S73">
        <f t="shared" si="43"/>
        <v>0</v>
      </c>
      <c r="T73">
        <f t="shared" si="44"/>
        <v>0</v>
      </c>
      <c r="U73">
        <f t="shared" si="45"/>
        <v>0</v>
      </c>
      <c r="V73">
        <f t="shared" si="46"/>
        <v>0</v>
      </c>
      <c r="W73">
        <f t="shared" si="47"/>
        <v>0</v>
      </c>
      <c r="X73">
        <f t="shared" si="48"/>
        <v>0</v>
      </c>
      <c r="Y73">
        <f t="shared" si="49"/>
        <v>0</v>
      </c>
      <c r="AA73">
        <v>50424717</v>
      </c>
      <c r="AB73">
        <f t="shared" si="50"/>
        <v>0</v>
      </c>
      <c r="AC73">
        <f t="shared" si="51"/>
        <v>0</v>
      </c>
      <c r="AD73">
        <f t="shared" si="52"/>
        <v>0</v>
      </c>
      <c r="AE73">
        <f t="shared" si="53"/>
        <v>0</v>
      </c>
      <c r="AF73">
        <f t="shared" si="53"/>
        <v>0</v>
      </c>
      <c r="AG73">
        <f t="shared" si="54"/>
        <v>0</v>
      </c>
      <c r="AH73">
        <f t="shared" si="55"/>
        <v>0</v>
      </c>
      <c r="AI73">
        <f t="shared" si="55"/>
        <v>0</v>
      </c>
      <c r="AJ73">
        <f t="shared" si="56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9.64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431</v>
      </c>
      <c r="BN73">
        <v>0</v>
      </c>
      <c r="BO73" t="s">
        <v>3</v>
      </c>
      <c r="BP73">
        <v>0</v>
      </c>
      <c r="BQ73">
        <v>60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7"/>
        <v>0</v>
      </c>
      <c r="CQ73">
        <f t="shared" si="58"/>
        <v>0</v>
      </c>
      <c r="CR73">
        <f t="shared" si="59"/>
        <v>0</v>
      </c>
      <c r="CS73">
        <f t="shared" si="60"/>
        <v>0</v>
      </c>
      <c r="CT73">
        <f t="shared" si="61"/>
        <v>0</v>
      </c>
      <c r="CU73">
        <f t="shared" si="62"/>
        <v>0</v>
      </c>
      <c r="CV73">
        <f t="shared" si="63"/>
        <v>0</v>
      </c>
      <c r="CW73">
        <f t="shared" si="64"/>
        <v>0</v>
      </c>
      <c r="CX73">
        <f t="shared" si="65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80</v>
      </c>
      <c r="DO73">
        <v>55</v>
      </c>
      <c r="DP73">
        <v>1</v>
      </c>
      <c r="DQ73">
        <v>1</v>
      </c>
      <c r="DU73">
        <v>1009</v>
      </c>
      <c r="DV73" t="s">
        <v>85</v>
      </c>
      <c r="DW73" t="s">
        <v>85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49571351</v>
      </c>
      <c r="EF73">
        <v>60</v>
      </c>
      <c r="EG73" t="s">
        <v>79</v>
      </c>
      <c r="EH73">
        <v>0</v>
      </c>
      <c r="EI73" t="s">
        <v>3</v>
      </c>
      <c r="EJ73">
        <v>1</v>
      </c>
      <c r="EK73">
        <v>431</v>
      </c>
      <c r="EL73" t="s">
        <v>91</v>
      </c>
      <c r="EM73" t="s">
        <v>92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66"/>
        <v>0</v>
      </c>
      <c r="FS73">
        <v>0</v>
      </c>
      <c r="FX73">
        <v>80</v>
      </c>
      <c r="FY73">
        <v>55</v>
      </c>
      <c r="GA73" t="s">
        <v>3</v>
      </c>
      <c r="GD73">
        <v>0</v>
      </c>
      <c r="GF73">
        <v>1489638031</v>
      </c>
      <c r="GG73">
        <v>2</v>
      </c>
      <c r="GH73">
        <v>1</v>
      </c>
      <c r="GI73">
        <v>5</v>
      </c>
      <c r="GJ73">
        <v>0</v>
      </c>
      <c r="GK73">
        <f>ROUND(R73*(S12)/100,2)</f>
        <v>0</v>
      </c>
      <c r="GL73">
        <f t="shared" si="67"/>
        <v>0</v>
      </c>
      <c r="GM73">
        <f t="shared" si="68"/>
        <v>0</v>
      </c>
      <c r="GN73">
        <f t="shared" si="69"/>
        <v>0</v>
      </c>
      <c r="GO73">
        <f t="shared" si="70"/>
        <v>0</v>
      </c>
      <c r="GP73">
        <f t="shared" si="71"/>
        <v>0</v>
      </c>
      <c r="GR73">
        <v>0</v>
      </c>
      <c r="GS73">
        <v>3</v>
      </c>
      <c r="GT73">
        <v>0</v>
      </c>
      <c r="GU73" t="s">
        <v>3</v>
      </c>
      <c r="GV73">
        <f t="shared" si="72"/>
        <v>0</v>
      </c>
      <c r="GW73">
        <v>1</v>
      </c>
      <c r="GX73">
        <f t="shared" si="73"/>
        <v>0</v>
      </c>
      <c r="HA73">
        <v>0</v>
      </c>
      <c r="HB73">
        <v>0</v>
      </c>
      <c r="HC73">
        <f t="shared" si="7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5">
        <v>17</v>
      </c>
      <c r="B74" s="5">
        <v>1</v>
      </c>
      <c r="C74" s="5">
        <f>ROW(SmtRes!A14)</f>
        <v>14</v>
      </c>
      <c r="D74" s="5">
        <f>ROW(EtalonRes!A11)</f>
        <v>11</v>
      </c>
      <c r="E74" s="5" t="s">
        <v>94</v>
      </c>
      <c r="F74" s="5" t="s">
        <v>95</v>
      </c>
      <c r="G74" s="5" t="s">
        <v>96</v>
      </c>
      <c r="H74" s="5" t="s">
        <v>97</v>
      </c>
      <c r="I74" s="5">
        <v>1.9199999999999998E-2</v>
      </c>
      <c r="J74" s="5">
        <v>0</v>
      </c>
      <c r="K74" s="5">
        <v>1.9199999999999998E-2</v>
      </c>
      <c r="L74" s="5"/>
      <c r="M74" s="5"/>
      <c r="N74" s="5"/>
      <c r="O74" s="5">
        <f t="shared" si="39"/>
        <v>18.66</v>
      </c>
      <c r="P74" s="5">
        <f t="shared" si="40"/>
        <v>0.41</v>
      </c>
      <c r="Q74" s="5">
        <f>(ROUND((ROUND((((ET74*0.6))*AV74*I74),2)*BB74),2)+ROUND((ROUND(((AE74-((EU74*0.6)))*AV74*I74),2)*BS74),2))</f>
        <v>0.61</v>
      </c>
      <c r="R74" s="5">
        <f t="shared" si="42"/>
        <v>0</v>
      </c>
      <c r="S74" s="5">
        <f t="shared" si="43"/>
        <v>17.64</v>
      </c>
      <c r="T74" s="5">
        <f t="shared" si="44"/>
        <v>0</v>
      </c>
      <c r="U74" s="5">
        <f t="shared" si="45"/>
        <v>1.3363199999999997</v>
      </c>
      <c r="V74" s="5">
        <f t="shared" si="46"/>
        <v>0</v>
      </c>
      <c r="W74" s="5">
        <f t="shared" si="47"/>
        <v>0</v>
      </c>
      <c r="X74" s="5">
        <f t="shared" si="48"/>
        <v>14.99</v>
      </c>
      <c r="Y74" s="5">
        <f t="shared" si="49"/>
        <v>12.35</v>
      </c>
      <c r="Z74" s="5"/>
      <c r="AA74" s="5">
        <v>50424716</v>
      </c>
      <c r="AB74" s="5">
        <f t="shared" si="50"/>
        <v>971.89599999999996</v>
      </c>
      <c r="AC74" s="5">
        <f t="shared" si="51"/>
        <v>21.58</v>
      </c>
      <c r="AD74" s="5">
        <f>ROUND(((((ET74*0.6))-((EU74*0.6)))+AE74),6)</f>
        <v>31.596</v>
      </c>
      <c r="AE74" s="5">
        <f>ROUND(((EU74*0.6)),6)</f>
        <v>0</v>
      </c>
      <c r="AF74" s="5">
        <f>ROUND(((EV74*0.6)),6)</f>
        <v>918.72</v>
      </c>
      <c r="AG74" s="5">
        <f t="shared" si="54"/>
        <v>0</v>
      </c>
      <c r="AH74" s="5">
        <f>((EW74*0.6))</f>
        <v>69.599999999999994</v>
      </c>
      <c r="AI74" s="5">
        <f>((EX74*0.6))</f>
        <v>0</v>
      </c>
      <c r="AJ74" s="5">
        <f t="shared" si="56"/>
        <v>0</v>
      </c>
      <c r="AK74" s="5">
        <v>1605.44</v>
      </c>
      <c r="AL74" s="5">
        <v>21.58</v>
      </c>
      <c r="AM74" s="5">
        <v>52.66</v>
      </c>
      <c r="AN74" s="5">
        <v>0</v>
      </c>
      <c r="AO74" s="5">
        <v>1531.2</v>
      </c>
      <c r="AP74" s="5">
        <v>0</v>
      </c>
      <c r="AQ74" s="5">
        <v>116</v>
      </c>
      <c r="AR74" s="5">
        <v>0</v>
      </c>
      <c r="AS74" s="5">
        <v>0</v>
      </c>
      <c r="AT74" s="5">
        <v>85</v>
      </c>
      <c r="AU74" s="5">
        <v>70</v>
      </c>
      <c r="AV74" s="5">
        <v>1</v>
      </c>
      <c r="AW74" s="5">
        <v>1</v>
      </c>
      <c r="AX74" s="5"/>
      <c r="AY74" s="5"/>
      <c r="AZ74" s="5">
        <v>1</v>
      </c>
      <c r="BA74" s="5">
        <v>1</v>
      </c>
      <c r="BB74" s="5">
        <v>1</v>
      </c>
      <c r="BC74" s="5">
        <v>1</v>
      </c>
      <c r="BD74" s="5" t="s">
        <v>3</v>
      </c>
      <c r="BE74" s="5" t="s">
        <v>3</v>
      </c>
      <c r="BF74" s="5" t="s">
        <v>3</v>
      </c>
      <c r="BG74" s="5" t="s">
        <v>3</v>
      </c>
      <c r="BH74" s="5">
        <v>0</v>
      </c>
      <c r="BI74" s="5">
        <v>1</v>
      </c>
      <c r="BJ74" s="5" t="s">
        <v>98</v>
      </c>
      <c r="BK74" s="5"/>
      <c r="BL74" s="5"/>
      <c r="BM74" s="5">
        <v>80</v>
      </c>
      <c r="BN74" s="5">
        <v>0</v>
      </c>
      <c r="BO74" s="5" t="s">
        <v>3</v>
      </c>
      <c r="BP74" s="5">
        <v>0</v>
      </c>
      <c r="BQ74" s="5">
        <v>30</v>
      </c>
      <c r="BR74" s="5">
        <v>0</v>
      </c>
      <c r="BS74" s="5">
        <v>1</v>
      </c>
      <c r="BT74" s="5">
        <v>1</v>
      </c>
      <c r="BU74" s="5">
        <v>1</v>
      </c>
      <c r="BV74" s="5">
        <v>1</v>
      </c>
      <c r="BW74" s="5">
        <v>1</v>
      </c>
      <c r="BX74" s="5">
        <v>1</v>
      </c>
      <c r="BY74" s="5" t="s">
        <v>3</v>
      </c>
      <c r="BZ74" s="5">
        <v>85</v>
      </c>
      <c r="CA74" s="5">
        <v>70</v>
      </c>
      <c r="CB74" s="5" t="s">
        <v>3</v>
      </c>
      <c r="CC74" s="5"/>
      <c r="CD74" s="5"/>
      <c r="CE74" s="5">
        <v>30</v>
      </c>
      <c r="CF74" s="5">
        <v>0</v>
      </c>
      <c r="CG74" s="5">
        <v>0</v>
      </c>
      <c r="CH74" s="5"/>
      <c r="CI74" s="5"/>
      <c r="CJ74" s="5"/>
      <c r="CK74" s="5"/>
      <c r="CL74" s="5"/>
      <c r="CM74" s="5">
        <v>0</v>
      </c>
      <c r="CN74" s="5" t="s">
        <v>3</v>
      </c>
      <c r="CO74" s="5">
        <v>0</v>
      </c>
      <c r="CP74" s="5">
        <f t="shared" si="57"/>
        <v>18.66</v>
      </c>
      <c r="CQ74" s="5">
        <f t="shared" si="58"/>
        <v>21.58</v>
      </c>
      <c r="CR74" s="5">
        <f>(ROUND((ROUND((((ET74*0.6))*AV74*1),2)*BB74),2)+ROUND((ROUND(((AE74-((EU74*0.6)))*AV74*1),2)*BS74),2))</f>
        <v>31.6</v>
      </c>
      <c r="CS74" s="5">
        <f t="shared" si="60"/>
        <v>0</v>
      </c>
      <c r="CT74" s="5">
        <f t="shared" si="61"/>
        <v>918.72</v>
      </c>
      <c r="CU74" s="5">
        <f t="shared" si="62"/>
        <v>0</v>
      </c>
      <c r="CV74" s="5">
        <f t="shared" si="63"/>
        <v>69.599999999999994</v>
      </c>
      <c r="CW74" s="5">
        <f t="shared" si="64"/>
        <v>0</v>
      </c>
      <c r="CX74" s="5">
        <f t="shared" si="65"/>
        <v>0</v>
      </c>
      <c r="CY74" s="5">
        <f>((S74*BZ74)/100)</f>
        <v>14.994000000000002</v>
      </c>
      <c r="CZ74" s="5">
        <f>((S74*CA74)/100)</f>
        <v>12.347999999999999</v>
      </c>
      <c r="DA74" s="5"/>
      <c r="DB74" s="5"/>
      <c r="DC74" s="5" t="s">
        <v>3</v>
      </c>
      <c r="DD74" s="5" t="s">
        <v>3</v>
      </c>
      <c r="DE74" s="5" t="s">
        <v>99</v>
      </c>
      <c r="DF74" s="5" t="s">
        <v>99</v>
      </c>
      <c r="DG74" s="5" t="s">
        <v>99</v>
      </c>
      <c r="DH74" s="5" t="s">
        <v>3</v>
      </c>
      <c r="DI74" s="5" t="s">
        <v>99</v>
      </c>
      <c r="DJ74" s="5" t="s">
        <v>99</v>
      </c>
      <c r="DK74" s="5" t="s">
        <v>3</v>
      </c>
      <c r="DL74" s="5" t="s">
        <v>3</v>
      </c>
      <c r="DM74" s="5" t="s">
        <v>3</v>
      </c>
      <c r="DN74" s="5">
        <v>0</v>
      </c>
      <c r="DO74" s="5">
        <v>0</v>
      </c>
      <c r="DP74" s="5">
        <v>1</v>
      </c>
      <c r="DQ74" s="5">
        <v>1</v>
      </c>
      <c r="DR74" s="5"/>
      <c r="DS74" s="5"/>
      <c r="DT74" s="5"/>
      <c r="DU74" s="5">
        <v>1013</v>
      </c>
      <c r="DV74" s="5" t="s">
        <v>97</v>
      </c>
      <c r="DW74" s="5" t="s">
        <v>97</v>
      </c>
      <c r="DX74" s="5">
        <v>1</v>
      </c>
      <c r="DY74" s="5"/>
      <c r="DZ74" s="5" t="s">
        <v>3</v>
      </c>
      <c r="EA74" s="5" t="s">
        <v>3</v>
      </c>
      <c r="EB74" s="5" t="s">
        <v>3</v>
      </c>
      <c r="EC74" s="5" t="s">
        <v>3</v>
      </c>
      <c r="ED74" s="5"/>
      <c r="EE74" s="5">
        <v>49571000</v>
      </c>
      <c r="EF74" s="5">
        <v>30</v>
      </c>
      <c r="EG74" s="5" t="s">
        <v>100</v>
      </c>
      <c r="EH74" s="5">
        <v>0</v>
      </c>
      <c r="EI74" s="5" t="s">
        <v>3</v>
      </c>
      <c r="EJ74" s="5">
        <v>1</v>
      </c>
      <c r="EK74" s="5">
        <v>80</v>
      </c>
      <c r="EL74" s="5" t="s">
        <v>101</v>
      </c>
      <c r="EM74" s="5" t="s">
        <v>102</v>
      </c>
      <c r="EN74" s="5"/>
      <c r="EO74" s="5" t="s">
        <v>3</v>
      </c>
      <c r="EP74" s="5"/>
      <c r="EQ74" s="5">
        <v>0</v>
      </c>
      <c r="ER74" s="5">
        <v>1605.44</v>
      </c>
      <c r="ES74" s="5">
        <v>21.58</v>
      </c>
      <c r="ET74" s="5">
        <v>52.66</v>
      </c>
      <c r="EU74" s="5">
        <v>0</v>
      </c>
      <c r="EV74" s="5">
        <v>1531.2</v>
      </c>
      <c r="EW74" s="5">
        <v>116</v>
      </c>
      <c r="EX74" s="5">
        <v>0</v>
      </c>
      <c r="EY74" s="5">
        <v>0</v>
      </c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>
        <v>0</v>
      </c>
      <c r="FR74" s="5">
        <f t="shared" si="66"/>
        <v>0</v>
      </c>
      <c r="FS74" s="5">
        <v>0</v>
      </c>
      <c r="FT74" s="5"/>
      <c r="FU74" s="5"/>
      <c r="FV74" s="5"/>
      <c r="FW74" s="5"/>
      <c r="FX74" s="5">
        <v>85</v>
      </c>
      <c r="FY74" s="5">
        <v>70</v>
      </c>
      <c r="FZ74" s="5"/>
      <c r="GA74" s="5" t="s">
        <v>3</v>
      </c>
      <c r="GB74" s="5"/>
      <c r="GC74" s="5"/>
      <c r="GD74" s="5">
        <v>0</v>
      </c>
      <c r="GE74" s="5"/>
      <c r="GF74" s="5">
        <v>1275565000</v>
      </c>
      <c r="GG74" s="5">
        <v>2</v>
      </c>
      <c r="GH74" s="5">
        <v>1</v>
      </c>
      <c r="GI74" s="5">
        <v>-2</v>
      </c>
      <c r="GJ74" s="5">
        <v>0</v>
      </c>
      <c r="GK74" s="5">
        <f>ROUND(R74*(R12)/100,2)</f>
        <v>0</v>
      </c>
      <c r="GL74" s="5">
        <f t="shared" si="67"/>
        <v>0</v>
      </c>
      <c r="GM74" s="5">
        <f t="shared" si="68"/>
        <v>46</v>
      </c>
      <c r="GN74" s="5">
        <f t="shared" si="69"/>
        <v>46</v>
      </c>
      <c r="GO74" s="5">
        <f t="shared" si="70"/>
        <v>0</v>
      </c>
      <c r="GP74" s="5">
        <f t="shared" si="71"/>
        <v>0</v>
      </c>
      <c r="GQ74" s="5"/>
      <c r="GR74" s="5">
        <v>0</v>
      </c>
      <c r="GS74" s="5">
        <v>3</v>
      </c>
      <c r="GT74" s="5">
        <v>0</v>
      </c>
      <c r="GU74" s="5" t="s">
        <v>3</v>
      </c>
      <c r="GV74" s="5">
        <f t="shared" si="72"/>
        <v>0</v>
      </c>
      <c r="GW74" s="5">
        <v>1</v>
      </c>
      <c r="GX74" s="5">
        <f t="shared" si="73"/>
        <v>0</v>
      </c>
      <c r="GY74" s="5"/>
      <c r="GZ74" s="5"/>
      <c r="HA74" s="5">
        <v>0</v>
      </c>
      <c r="HB74" s="5">
        <v>0</v>
      </c>
      <c r="HC74" s="5">
        <f t="shared" si="74"/>
        <v>0</v>
      </c>
      <c r="HD74" s="5"/>
      <c r="HE74" s="5" t="s">
        <v>3</v>
      </c>
      <c r="HF74" s="5" t="s">
        <v>3</v>
      </c>
      <c r="HG74" s="5"/>
      <c r="HH74" s="5"/>
      <c r="HI74" s="5"/>
      <c r="HJ74" s="5"/>
      <c r="HK74" s="5"/>
      <c r="HL74" s="5"/>
      <c r="HM74" s="5" t="s">
        <v>3</v>
      </c>
      <c r="HN74" s="5" t="s">
        <v>3</v>
      </c>
      <c r="HO74" s="5" t="s">
        <v>3</v>
      </c>
      <c r="HP74" s="5" t="s">
        <v>3</v>
      </c>
      <c r="HQ74" s="5" t="s">
        <v>3</v>
      </c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>
        <v>0</v>
      </c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pans="1:255" x14ac:dyDescent="0.2">
      <c r="A75">
        <v>17</v>
      </c>
      <c r="B75">
        <v>1</v>
      </c>
      <c r="C75">
        <f>ROW(SmtRes!A18)</f>
        <v>18</v>
      </c>
      <c r="D75">
        <f>ROW(EtalonRes!A16)</f>
        <v>16</v>
      </c>
      <c r="E75" t="s">
        <v>94</v>
      </c>
      <c r="F75" t="s">
        <v>95</v>
      </c>
      <c r="G75" t="s">
        <v>96</v>
      </c>
      <c r="H75" t="s">
        <v>97</v>
      </c>
      <c r="I75">
        <v>1.9199999999999998E-2</v>
      </c>
      <c r="J75">
        <v>0</v>
      </c>
      <c r="K75">
        <v>1.9199999999999998E-2</v>
      </c>
      <c r="O75">
        <f t="shared" si="39"/>
        <v>615.46</v>
      </c>
      <c r="P75">
        <f t="shared" si="40"/>
        <v>8.7200000000000006</v>
      </c>
      <c r="Q75">
        <f>(ROUND((ROUND((((ET75*0.6))*AV75*I75),2)*BB75),2)+ROUND((ROUND(((AE75-((EU75*0.6)))*AV75*I75),2)*BS75),2))</f>
        <v>5.39</v>
      </c>
      <c r="R75">
        <f t="shared" si="42"/>
        <v>0</v>
      </c>
      <c r="S75">
        <f t="shared" si="43"/>
        <v>601.35</v>
      </c>
      <c r="T75">
        <f t="shared" si="44"/>
        <v>0</v>
      </c>
      <c r="U75">
        <f t="shared" si="45"/>
        <v>1.3363199999999997</v>
      </c>
      <c r="V75">
        <f t="shared" si="46"/>
        <v>0</v>
      </c>
      <c r="W75">
        <f t="shared" si="47"/>
        <v>0</v>
      </c>
      <c r="X75">
        <f t="shared" si="48"/>
        <v>420.95</v>
      </c>
      <c r="Y75">
        <f t="shared" si="49"/>
        <v>246.55</v>
      </c>
      <c r="AA75">
        <v>50424717</v>
      </c>
      <c r="AB75">
        <f t="shared" si="50"/>
        <v>971.89599999999996</v>
      </c>
      <c r="AC75">
        <f t="shared" si="51"/>
        <v>21.58</v>
      </c>
      <c r="AD75">
        <f>ROUND(((((ET75*0.6))-((EU75*0.6)))+AE75),6)</f>
        <v>31.596</v>
      </c>
      <c r="AE75">
        <f>ROUND(((EU75*0.6)),6)</f>
        <v>0</v>
      </c>
      <c r="AF75">
        <f>ROUND(((EV75*0.6)),6)</f>
        <v>918.72</v>
      </c>
      <c r="AG75">
        <f t="shared" si="54"/>
        <v>0</v>
      </c>
      <c r="AH75">
        <f>((EW75*0.6))</f>
        <v>69.599999999999994</v>
      </c>
      <c r="AI75">
        <f>((EX75*0.6))</f>
        <v>0</v>
      </c>
      <c r="AJ75">
        <f t="shared" si="56"/>
        <v>0</v>
      </c>
      <c r="AK75">
        <v>1605.44</v>
      </c>
      <c r="AL75">
        <v>21.58</v>
      </c>
      <c r="AM75">
        <v>52.66</v>
      </c>
      <c r="AN75">
        <v>0</v>
      </c>
      <c r="AO75">
        <v>1531.2</v>
      </c>
      <c r="AP75">
        <v>0</v>
      </c>
      <c r="AQ75">
        <v>116</v>
      </c>
      <c r="AR75">
        <v>0</v>
      </c>
      <c r="AS75">
        <v>0</v>
      </c>
      <c r="AT75">
        <v>70</v>
      </c>
      <c r="AU75">
        <v>41</v>
      </c>
      <c r="AV75">
        <v>1</v>
      </c>
      <c r="AW75">
        <v>1</v>
      </c>
      <c r="AZ75">
        <v>1</v>
      </c>
      <c r="BA75">
        <v>34.090000000000003</v>
      </c>
      <c r="BB75">
        <v>8.84</v>
      </c>
      <c r="BC75">
        <v>21.27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98</v>
      </c>
      <c r="BM75">
        <v>80</v>
      </c>
      <c r="BN75">
        <v>0</v>
      </c>
      <c r="BO75" t="s">
        <v>95</v>
      </c>
      <c r="BP75">
        <v>1</v>
      </c>
      <c r="BQ75">
        <v>30</v>
      </c>
      <c r="BR75">
        <v>0</v>
      </c>
      <c r="BS75">
        <v>34.090000000000003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70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7"/>
        <v>615.46</v>
      </c>
      <c r="CQ75">
        <f t="shared" si="58"/>
        <v>459.01</v>
      </c>
      <c r="CR75">
        <f>(ROUND((ROUND((((ET75*0.6))*AV75*1),2)*BB75),2)+ROUND((ROUND(((AE75-((EU75*0.6)))*AV75*1),2)*BS75),2))</f>
        <v>279.33999999999997</v>
      </c>
      <c r="CS75">
        <f t="shared" si="60"/>
        <v>0</v>
      </c>
      <c r="CT75">
        <f t="shared" si="61"/>
        <v>31319.16</v>
      </c>
      <c r="CU75">
        <f t="shared" si="62"/>
        <v>0</v>
      </c>
      <c r="CV75">
        <f t="shared" si="63"/>
        <v>69.599999999999994</v>
      </c>
      <c r="CW75">
        <f t="shared" si="64"/>
        <v>0</v>
      </c>
      <c r="CX75">
        <f t="shared" si="65"/>
        <v>0</v>
      </c>
      <c r="CY75">
        <f>S75*(BZ75/100)</f>
        <v>420.94499999999999</v>
      </c>
      <c r="CZ75">
        <f>S75*(CA75/100)</f>
        <v>246.55349999999999</v>
      </c>
      <c r="DC75" t="s">
        <v>3</v>
      </c>
      <c r="DD75" t="s">
        <v>3</v>
      </c>
      <c r="DE75" t="s">
        <v>99</v>
      </c>
      <c r="DF75" t="s">
        <v>99</v>
      </c>
      <c r="DG75" t="s">
        <v>99</v>
      </c>
      <c r="DH75" t="s">
        <v>3</v>
      </c>
      <c r="DI75" t="s">
        <v>99</v>
      </c>
      <c r="DJ75" t="s">
        <v>99</v>
      </c>
      <c r="DK75" t="s">
        <v>3</v>
      </c>
      <c r="DL75" t="s">
        <v>3</v>
      </c>
      <c r="DM75" t="s">
        <v>3</v>
      </c>
      <c r="DN75">
        <v>85</v>
      </c>
      <c r="DO75">
        <v>70</v>
      </c>
      <c r="DP75">
        <v>1</v>
      </c>
      <c r="DQ75">
        <v>1</v>
      </c>
      <c r="DU75">
        <v>1013</v>
      </c>
      <c r="DV75" t="s">
        <v>97</v>
      </c>
      <c r="DW75" t="s">
        <v>97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49571000</v>
      </c>
      <c r="EF75">
        <v>30</v>
      </c>
      <c r="EG75" t="s">
        <v>100</v>
      </c>
      <c r="EH75">
        <v>0</v>
      </c>
      <c r="EI75" t="s">
        <v>3</v>
      </c>
      <c r="EJ75">
        <v>1</v>
      </c>
      <c r="EK75">
        <v>80</v>
      </c>
      <c r="EL75" t="s">
        <v>101</v>
      </c>
      <c r="EM75" t="s">
        <v>102</v>
      </c>
      <c r="EO75" t="s">
        <v>3</v>
      </c>
      <c r="EQ75">
        <v>0</v>
      </c>
      <c r="ER75">
        <v>1605.44</v>
      </c>
      <c r="ES75">
        <v>21.58</v>
      </c>
      <c r="ET75">
        <v>52.66</v>
      </c>
      <c r="EU75">
        <v>0</v>
      </c>
      <c r="EV75">
        <v>1531.2</v>
      </c>
      <c r="EW75">
        <v>116</v>
      </c>
      <c r="EX75">
        <v>0</v>
      </c>
      <c r="EY75">
        <v>0</v>
      </c>
      <c r="FQ75">
        <v>0</v>
      </c>
      <c r="FR75">
        <f t="shared" si="66"/>
        <v>0</v>
      </c>
      <c r="FS75">
        <v>0</v>
      </c>
      <c r="FX75">
        <v>85</v>
      </c>
      <c r="FY75">
        <v>70</v>
      </c>
      <c r="GA75" t="s">
        <v>3</v>
      </c>
      <c r="GD75">
        <v>0</v>
      </c>
      <c r="GF75">
        <v>1275565000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67"/>
        <v>0</v>
      </c>
      <c r="GM75">
        <f t="shared" si="68"/>
        <v>1282.96</v>
      </c>
      <c r="GN75">
        <f t="shared" si="69"/>
        <v>1282.96</v>
      </c>
      <c r="GO75">
        <f t="shared" si="70"/>
        <v>0</v>
      </c>
      <c r="GP75">
        <f t="shared" si="71"/>
        <v>0</v>
      </c>
      <c r="GR75">
        <v>0</v>
      </c>
      <c r="GS75">
        <v>3</v>
      </c>
      <c r="GT75">
        <v>0</v>
      </c>
      <c r="GU75" t="s">
        <v>3</v>
      </c>
      <c r="GV75">
        <f t="shared" si="72"/>
        <v>0</v>
      </c>
      <c r="GW75">
        <v>1</v>
      </c>
      <c r="GX75">
        <f t="shared" si="73"/>
        <v>0</v>
      </c>
      <c r="HA75">
        <v>0</v>
      </c>
      <c r="HB75">
        <v>0</v>
      </c>
      <c r="HC75">
        <f t="shared" si="74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55" x14ac:dyDescent="0.2">
      <c r="A76" s="5">
        <v>18</v>
      </c>
      <c r="B76" s="5">
        <v>1</v>
      </c>
      <c r="C76" s="5">
        <v>14</v>
      </c>
      <c r="D76" s="5"/>
      <c r="E76" s="5" t="s">
        <v>103</v>
      </c>
      <c r="F76" s="5" t="s">
        <v>83</v>
      </c>
      <c r="G76" s="5" t="s">
        <v>84</v>
      </c>
      <c r="H76" s="5" t="s">
        <v>85</v>
      </c>
      <c r="I76" s="5">
        <f>I74*J76</f>
        <v>1.9199999999999998E-2</v>
      </c>
      <c r="J76" s="5">
        <v>1</v>
      </c>
      <c r="K76" s="5">
        <v>1</v>
      </c>
      <c r="L76" s="5"/>
      <c r="M76" s="5"/>
      <c r="N76" s="5"/>
      <c r="O76" s="5">
        <f t="shared" si="39"/>
        <v>0</v>
      </c>
      <c r="P76" s="5">
        <f t="shared" si="40"/>
        <v>0</v>
      </c>
      <c r="Q76" s="5">
        <f t="shared" ref="Q76:Q81" si="75">(ROUND((ROUND(((ET76)*AV76*I76),2)*BB76),2)+ROUND((ROUND(((AE76-(EU76))*AV76*I76),2)*BS76),2))</f>
        <v>0</v>
      </c>
      <c r="R76" s="5">
        <f t="shared" si="42"/>
        <v>0</v>
      </c>
      <c r="S76" s="5">
        <f t="shared" si="43"/>
        <v>0</v>
      </c>
      <c r="T76" s="5">
        <f t="shared" si="44"/>
        <v>0</v>
      </c>
      <c r="U76" s="5">
        <f t="shared" si="45"/>
        <v>0</v>
      </c>
      <c r="V76" s="5">
        <f t="shared" si="46"/>
        <v>0</v>
      </c>
      <c r="W76" s="5">
        <f t="shared" si="47"/>
        <v>0</v>
      </c>
      <c r="X76" s="5">
        <f t="shared" si="48"/>
        <v>0</v>
      </c>
      <c r="Y76" s="5">
        <f t="shared" si="49"/>
        <v>0</v>
      </c>
      <c r="Z76" s="5"/>
      <c r="AA76" s="5">
        <v>50424716</v>
      </c>
      <c r="AB76" s="5">
        <f t="shared" si="50"/>
        <v>0</v>
      </c>
      <c r="AC76" s="5">
        <f t="shared" si="51"/>
        <v>0</v>
      </c>
      <c r="AD76" s="5">
        <f t="shared" ref="AD76:AD81" si="76">ROUND((((ET76)-(EU76))+AE76),6)</f>
        <v>0</v>
      </c>
      <c r="AE76" s="5">
        <f t="shared" ref="AE76:AF81" si="77">ROUND((EU76),6)</f>
        <v>0</v>
      </c>
      <c r="AF76" s="5">
        <f t="shared" si="77"/>
        <v>0</v>
      </c>
      <c r="AG76" s="5">
        <f t="shared" si="54"/>
        <v>0</v>
      </c>
      <c r="AH76" s="5">
        <f t="shared" ref="AH76:AI81" si="78">(EW76)</f>
        <v>0</v>
      </c>
      <c r="AI76" s="5">
        <f t="shared" si="78"/>
        <v>0</v>
      </c>
      <c r="AJ76" s="5">
        <f t="shared" si="56"/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85</v>
      </c>
      <c r="AU76" s="5">
        <v>70</v>
      </c>
      <c r="AV76" s="5">
        <v>1</v>
      </c>
      <c r="AW76" s="5">
        <v>1</v>
      </c>
      <c r="AX76" s="5"/>
      <c r="AY76" s="5"/>
      <c r="AZ76" s="5">
        <v>1</v>
      </c>
      <c r="BA76" s="5">
        <v>1</v>
      </c>
      <c r="BB76" s="5">
        <v>1</v>
      </c>
      <c r="BC76" s="5">
        <v>1</v>
      </c>
      <c r="BD76" s="5" t="s">
        <v>3</v>
      </c>
      <c r="BE76" s="5" t="s">
        <v>3</v>
      </c>
      <c r="BF76" s="5" t="s">
        <v>3</v>
      </c>
      <c r="BG76" s="5" t="s">
        <v>3</v>
      </c>
      <c r="BH76" s="5">
        <v>3</v>
      </c>
      <c r="BI76" s="5">
        <v>1</v>
      </c>
      <c r="BJ76" s="5" t="s">
        <v>3</v>
      </c>
      <c r="BK76" s="5"/>
      <c r="BL76" s="5"/>
      <c r="BM76" s="5">
        <v>80</v>
      </c>
      <c r="BN76" s="5">
        <v>0</v>
      </c>
      <c r="BO76" s="5" t="s">
        <v>3</v>
      </c>
      <c r="BP76" s="5">
        <v>0</v>
      </c>
      <c r="BQ76" s="5">
        <v>30</v>
      </c>
      <c r="BR76" s="5">
        <v>0</v>
      </c>
      <c r="BS76" s="5">
        <v>1</v>
      </c>
      <c r="BT76" s="5">
        <v>1</v>
      </c>
      <c r="BU76" s="5">
        <v>1</v>
      </c>
      <c r="BV76" s="5">
        <v>1</v>
      </c>
      <c r="BW76" s="5">
        <v>1</v>
      </c>
      <c r="BX76" s="5">
        <v>1</v>
      </c>
      <c r="BY76" s="5" t="s">
        <v>3</v>
      </c>
      <c r="BZ76" s="5">
        <v>85</v>
      </c>
      <c r="CA76" s="5">
        <v>70</v>
      </c>
      <c r="CB76" s="5" t="s">
        <v>3</v>
      </c>
      <c r="CC76" s="5"/>
      <c r="CD76" s="5"/>
      <c r="CE76" s="5">
        <v>30</v>
      </c>
      <c r="CF76" s="5">
        <v>0</v>
      </c>
      <c r="CG76" s="5">
        <v>0</v>
      </c>
      <c r="CH76" s="5"/>
      <c r="CI76" s="5"/>
      <c r="CJ76" s="5"/>
      <c r="CK76" s="5"/>
      <c r="CL76" s="5"/>
      <c r="CM76" s="5">
        <v>0</v>
      </c>
      <c r="CN76" s="5" t="s">
        <v>3</v>
      </c>
      <c r="CO76" s="5">
        <v>0</v>
      </c>
      <c r="CP76" s="5">
        <f t="shared" si="57"/>
        <v>0</v>
      </c>
      <c r="CQ76" s="5">
        <f t="shared" si="58"/>
        <v>0</v>
      </c>
      <c r="CR76" s="5">
        <f t="shared" ref="CR76:CR81" si="79">(ROUND((ROUND(((ET76)*AV76*1),2)*BB76),2)+ROUND((ROUND(((AE76-(EU76))*AV76*1),2)*BS76),2))</f>
        <v>0</v>
      </c>
      <c r="CS76" s="5">
        <f t="shared" si="60"/>
        <v>0</v>
      </c>
      <c r="CT76" s="5">
        <f t="shared" si="61"/>
        <v>0</v>
      </c>
      <c r="CU76" s="5">
        <f t="shared" si="62"/>
        <v>0</v>
      </c>
      <c r="CV76" s="5">
        <f t="shared" si="63"/>
        <v>0</v>
      </c>
      <c r="CW76" s="5">
        <f t="shared" si="64"/>
        <v>0</v>
      </c>
      <c r="CX76" s="5">
        <f t="shared" si="65"/>
        <v>0</v>
      </c>
      <c r="CY76" s="5">
        <f>((S76*BZ76)/100)</f>
        <v>0</v>
      </c>
      <c r="CZ76" s="5">
        <f>((S76*CA76)/100)</f>
        <v>0</v>
      </c>
      <c r="DA76" s="5"/>
      <c r="DB76" s="5"/>
      <c r="DC76" s="5" t="s">
        <v>3</v>
      </c>
      <c r="DD76" s="5" t="s">
        <v>3</v>
      </c>
      <c r="DE76" s="5" t="s">
        <v>3</v>
      </c>
      <c r="DF76" s="5" t="s">
        <v>3</v>
      </c>
      <c r="DG76" s="5" t="s">
        <v>3</v>
      </c>
      <c r="DH76" s="5" t="s">
        <v>3</v>
      </c>
      <c r="DI76" s="5" t="s">
        <v>3</v>
      </c>
      <c r="DJ76" s="5" t="s">
        <v>3</v>
      </c>
      <c r="DK76" s="5" t="s">
        <v>3</v>
      </c>
      <c r="DL76" s="5" t="s">
        <v>3</v>
      </c>
      <c r="DM76" s="5" t="s">
        <v>3</v>
      </c>
      <c r="DN76" s="5">
        <v>0</v>
      </c>
      <c r="DO76" s="5">
        <v>0</v>
      </c>
      <c r="DP76" s="5">
        <v>1</v>
      </c>
      <c r="DQ76" s="5">
        <v>1</v>
      </c>
      <c r="DR76" s="5"/>
      <c r="DS76" s="5"/>
      <c r="DT76" s="5"/>
      <c r="DU76" s="5">
        <v>1009</v>
      </c>
      <c r="DV76" s="5" t="s">
        <v>85</v>
      </c>
      <c r="DW76" s="5" t="s">
        <v>85</v>
      </c>
      <c r="DX76" s="5">
        <v>1000</v>
      </c>
      <c r="DY76" s="5"/>
      <c r="DZ76" s="5" t="s">
        <v>3</v>
      </c>
      <c r="EA76" s="5" t="s">
        <v>3</v>
      </c>
      <c r="EB76" s="5" t="s">
        <v>3</v>
      </c>
      <c r="EC76" s="5" t="s">
        <v>3</v>
      </c>
      <c r="ED76" s="5"/>
      <c r="EE76" s="5">
        <v>49571000</v>
      </c>
      <c r="EF76" s="5">
        <v>30</v>
      </c>
      <c r="EG76" s="5" t="s">
        <v>100</v>
      </c>
      <c r="EH76" s="5">
        <v>0</v>
      </c>
      <c r="EI76" s="5" t="s">
        <v>3</v>
      </c>
      <c r="EJ76" s="5">
        <v>1</v>
      </c>
      <c r="EK76" s="5">
        <v>80</v>
      </c>
      <c r="EL76" s="5" t="s">
        <v>101</v>
      </c>
      <c r="EM76" s="5" t="s">
        <v>102</v>
      </c>
      <c r="EN76" s="5"/>
      <c r="EO76" s="5" t="s">
        <v>3</v>
      </c>
      <c r="EP76" s="5"/>
      <c r="EQ76" s="5">
        <v>0</v>
      </c>
      <c r="ER76" s="5">
        <v>0</v>
      </c>
      <c r="ES76" s="5">
        <v>0</v>
      </c>
      <c r="ET76" s="5">
        <v>0</v>
      </c>
      <c r="EU76" s="5">
        <v>0</v>
      </c>
      <c r="EV76" s="5">
        <v>0</v>
      </c>
      <c r="EW76" s="5">
        <v>0</v>
      </c>
      <c r="EX76" s="5">
        <v>0</v>
      </c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>
        <v>0</v>
      </c>
      <c r="FR76" s="5">
        <f t="shared" si="66"/>
        <v>0</v>
      </c>
      <c r="FS76" s="5">
        <v>0</v>
      </c>
      <c r="FT76" s="5"/>
      <c r="FU76" s="5"/>
      <c r="FV76" s="5"/>
      <c r="FW76" s="5"/>
      <c r="FX76" s="5">
        <v>85</v>
      </c>
      <c r="FY76" s="5">
        <v>70</v>
      </c>
      <c r="FZ76" s="5"/>
      <c r="GA76" s="5" t="s">
        <v>3</v>
      </c>
      <c r="GB76" s="5"/>
      <c r="GC76" s="5"/>
      <c r="GD76" s="5">
        <v>0</v>
      </c>
      <c r="GE76" s="5"/>
      <c r="GF76" s="5">
        <v>1489638031</v>
      </c>
      <c r="GG76" s="5">
        <v>2</v>
      </c>
      <c r="GH76" s="5">
        <v>1</v>
      </c>
      <c r="GI76" s="5">
        <v>-2</v>
      </c>
      <c r="GJ76" s="5">
        <v>0</v>
      </c>
      <c r="GK76" s="5">
        <f>ROUND(R76*(R12)/100,2)</f>
        <v>0</v>
      </c>
      <c r="GL76" s="5">
        <f t="shared" si="67"/>
        <v>0</v>
      </c>
      <c r="GM76" s="5">
        <f t="shared" si="68"/>
        <v>0</v>
      </c>
      <c r="GN76" s="5">
        <f t="shared" si="69"/>
        <v>0</v>
      </c>
      <c r="GO76" s="5">
        <f t="shared" si="70"/>
        <v>0</v>
      </c>
      <c r="GP76" s="5">
        <f t="shared" si="71"/>
        <v>0</v>
      </c>
      <c r="GQ76" s="5"/>
      <c r="GR76" s="5">
        <v>0</v>
      </c>
      <c r="GS76" s="5">
        <v>3</v>
      </c>
      <c r="GT76" s="5">
        <v>0</v>
      </c>
      <c r="GU76" s="5" t="s">
        <v>3</v>
      </c>
      <c r="GV76" s="5">
        <f t="shared" si="72"/>
        <v>0</v>
      </c>
      <c r="GW76" s="5">
        <v>1</v>
      </c>
      <c r="GX76" s="5">
        <f t="shared" si="73"/>
        <v>0</v>
      </c>
      <c r="GY76" s="5"/>
      <c r="GZ76" s="5"/>
      <c r="HA76" s="5">
        <v>0</v>
      </c>
      <c r="HB76" s="5">
        <v>0</v>
      </c>
      <c r="HC76" s="5">
        <f t="shared" si="74"/>
        <v>0</v>
      </c>
      <c r="HD76" s="5"/>
      <c r="HE76" s="5" t="s">
        <v>3</v>
      </c>
      <c r="HF76" s="5" t="s">
        <v>3</v>
      </c>
      <c r="HG76" s="5"/>
      <c r="HH76" s="5"/>
      <c r="HI76" s="5"/>
      <c r="HJ76" s="5"/>
      <c r="HK76" s="5"/>
      <c r="HL76" s="5"/>
      <c r="HM76" s="5" t="s">
        <v>3</v>
      </c>
      <c r="HN76" s="5" t="s">
        <v>3</v>
      </c>
      <c r="HO76" s="5" t="s">
        <v>3</v>
      </c>
      <c r="HP76" s="5" t="s">
        <v>3</v>
      </c>
      <c r="HQ76" s="5" t="s">
        <v>3</v>
      </c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>
        <v>0</v>
      </c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pans="1:255" x14ac:dyDescent="0.2">
      <c r="A77">
        <v>18</v>
      </c>
      <c r="B77">
        <v>1</v>
      </c>
      <c r="C77">
        <v>18</v>
      </c>
      <c r="E77" t="s">
        <v>103</v>
      </c>
      <c r="F77" t="s">
        <v>83</v>
      </c>
      <c r="G77" t="s">
        <v>84</v>
      </c>
      <c r="H77" t="s">
        <v>85</v>
      </c>
      <c r="I77">
        <f>I75*J77</f>
        <v>1.9199999999999998E-2</v>
      </c>
      <c r="J77">
        <v>1</v>
      </c>
      <c r="K77">
        <v>1</v>
      </c>
      <c r="O77">
        <f t="shared" si="39"/>
        <v>0</v>
      </c>
      <c r="P77">
        <f t="shared" si="40"/>
        <v>0</v>
      </c>
      <c r="Q77">
        <f t="shared" si="75"/>
        <v>0</v>
      </c>
      <c r="R77">
        <f t="shared" si="42"/>
        <v>0</v>
      </c>
      <c r="S77">
        <f t="shared" si="43"/>
        <v>0</v>
      </c>
      <c r="T77">
        <f t="shared" si="44"/>
        <v>0</v>
      </c>
      <c r="U77">
        <f t="shared" si="45"/>
        <v>0</v>
      </c>
      <c r="V77">
        <f t="shared" si="46"/>
        <v>0</v>
      </c>
      <c r="W77">
        <f t="shared" si="47"/>
        <v>0</v>
      </c>
      <c r="X77">
        <f t="shared" si="48"/>
        <v>0</v>
      </c>
      <c r="Y77">
        <f t="shared" si="49"/>
        <v>0</v>
      </c>
      <c r="AA77">
        <v>50424717</v>
      </c>
      <c r="AB77">
        <f t="shared" si="50"/>
        <v>0</v>
      </c>
      <c r="AC77">
        <f t="shared" si="51"/>
        <v>0</v>
      </c>
      <c r="AD77">
        <f t="shared" si="76"/>
        <v>0</v>
      </c>
      <c r="AE77">
        <f t="shared" si="77"/>
        <v>0</v>
      </c>
      <c r="AF77">
        <f t="shared" si="77"/>
        <v>0</v>
      </c>
      <c r="AG77">
        <f t="shared" si="54"/>
        <v>0</v>
      </c>
      <c r="AH77">
        <f t="shared" si="78"/>
        <v>0</v>
      </c>
      <c r="AI77">
        <f t="shared" si="78"/>
        <v>0</v>
      </c>
      <c r="AJ77">
        <f t="shared" si="5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9.64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80</v>
      </c>
      <c r="BN77">
        <v>0</v>
      </c>
      <c r="BO77" t="s">
        <v>3</v>
      </c>
      <c r="BP77">
        <v>0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7"/>
        <v>0</v>
      </c>
      <c r="CQ77">
        <f t="shared" si="58"/>
        <v>0</v>
      </c>
      <c r="CR77">
        <f t="shared" si="79"/>
        <v>0</v>
      </c>
      <c r="CS77">
        <f t="shared" si="60"/>
        <v>0</v>
      </c>
      <c r="CT77">
        <f t="shared" si="61"/>
        <v>0</v>
      </c>
      <c r="CU77">
        <f t="shared" si="62"/>
        <v>0</v>
      </c>
      <c r="CV77">
        <f t="shared" si="63"/>
        <v>0</v>
      </c>
      <c r="CW77">
        <f t="shared" si="64"/>
        <v>0</v>
      </c>
      <c r="CX77">
        <f t="shared" si="65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85</v>
      </c>
      <c r="DO77">
        <v>70</v>
      </c>
      <c r="DP77">
        <v>1</v>
      </c>
      <c r="DQ77">
        <v>1</v>
      </c>
      <c r="DU77">
        <v>1009</v>
      </c>
      <c r="DV77" t="s">
        <v>85</v>
      </c>
      <c r="DW77" t="s">
        <v>85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49571000</v>
      </c>
      <c r="EF77">
        <v>30</v>
      </c>
      <c r="EG77" t="s">
        <v>100</v>
      </c>
      <c r="EH77">
        <v>0</v>
      </c>
      <c r="EI77" t="s">
        <v>3</v>
      </c>
      <c r="EJ77">
        <v>1</v>
      </c>
      <c r="EK77">
        <v>80</v>
      </c>
      <c r="EL77" t="s">
        <v>101</v>
      </c>
      <c r="EM77" t="s">
        <v>102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6"/>
        <v>0</v>
      </c>
      <c r="FS77">
        <v>0</v>
      </c>
      <c r="FX77">
        <v>85</v>
      </c>
      <c r="FY77">
        <v>70</v>
      </c>
      <c r="GA77" t="s">
        <v>3</v>
      </c>
      <c r="GD77">
        <v>0</v>
      </c>
      <c r="GF77">
        <v>1489638031</v>
      </c>
      <c r="GG77">
        <v>2</v>
      </c>
      <c r="GH77">
        <v>1</v>
      </c>
      <c r="GI77">
        <v>5</v>
      </c>
      <c r="GJ77">
        <v>0</v>
      </c>
      <c r="GK77">
        <f>ROUND(R77*(S12)/100,2)</f>
        <v>0</v>
      </c>
      <c r="GL77">
        <f t="shared" si="67"/>
        <v>0</v>
      </c>
      <c r="GM77">
        <f t="shared" si="68"/>
        <v>0</v>
      </c>
      <c r="GN77">
        <f t="shared" si="69"/>
        <v>0</v>
      </c>
      <c r="GO77">
        <f t="shared" si="70"/>
        <v>0</v>
      </c>
      <c r="GP77">
        <f t="shared" si="71"/>
        <v>0</v>
      </c>
      <c r="GR77">
        <v>0</v>
      </c>
      <c r="GS77">
        <v>3</v>
      </c>
      <c r="GT77">
        <v>0</v>
      </c>
      <c r="GU77" t="s">
        <v>3</v>
      </c>
      <c r="GV77">
        <f t="shared" si="72"/>
        <v>0</v>
      </c>
      <c r="GW77">
        <v>1</v>
      </c>
      <c r="GX77">
        <f t="shared" si="73"/>
        <v>0</v>
      </c>
      <c r="HA77">
        <v>0</v>
      </c>
      <c r="HB77">
        <v>0</v>
      </c>
      <c r="HC77">
        <f t="shared" si="74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55" x14ac:dyDescent="0.2">
      <c r="A78" s="5">
        <v>17</v>
      </c>
      <c r="B78" s="5">
        <v>1</v>
      </c>
      <c r="C78" s="5">
        <f>ROW(SmtRes!A20)</f>
        <v>20</v>
      </c>
      <c r="D78" s="5">
        <f>ROW(EtalonRes!A17)</f>
        <v>17</v>
      </c>
      <c r="E78" s="5" t="s">
        <v>104</v>
      </c>
      <c r="F78" s="5" t="s">
        <v>105</v>
      </c>
      <c r="G78" s="5" t="s">
        <v>106</v>
      </c>
      <c r="H78" s="5" t="s">
        <v>77</v>
      </c>
      <c r="I78" s="5">
        <f>ROUND(2.4/100,9)</f>
        <v>2.4E-2</v>
      </c>
      <c r="J78" s="5">
        <v>0</v>
      </c>
      <c r="K78" s="5">
        <f>ROUND(2.4/100,9)</f>
        <v>2.4E-2</v>
      </c>
      <c r="L78" s="5"/>
      <c r="M78" s="5"/>
      <c r="N78" s="5"/>
      <c r="O78" s="5">
        <f t="shared" si="39"/>
        <v>42.08</v>
      </c>
      <c r="P78" s="5">
        <f t="shared" si="40"/>
        <v>0</v>
      </c>
      <c r="Q78" s="5">
        <f t="shared" si="75"/>
        <v>0</v>
      </c>
      <c r="R78" s="5">
        <f t="shared" si="42"/>
        <v>0</v>
      </c>
      <c r="S78" s="5">
        <f t="shared" si="43"/>
        <v>42.08</v>
      </c>
      <c r="T78" s="5">
        <f t="shared" si="44"/>
        <v>0</v>
      </c>
      <c r="U78" s="5">
        <f t="shared" si="45"/>
        <v>3.9693599999999996</v>
      </c>
      <c r="V78" s="5">
        <f t="shared" si="46"/>
        <v>0</v>
      </c>
      <c r="W78" s="5">
        <f t="shared" si="47"/>
        <v>0</v>
      </c>
      <c r="X78" s="5">
        <f t="shared" si="48"/>
        <v>33.659999999999997</v>
      </c>
      <c r="Y78" s="5">
        <f t="shared" si="49"/>
        <v>23.14</v>
      </c>
      <c r="Z78" s="5"/>
      <c r="AA78" s="5">
        <v>50424716</v>
      </c>
      <c r="AB78" s="5">
        <f t="shared" si="50"/>
        <v>1753.13</v>
      </c>
      <c r="AC78" s="5">
        <f t="shared" si="51"/>
        <v>0</v>
      </c>
      <c r="AD78" s="5">
        <f t="shared" si="76"/>
        <v>0</v>
      </c>
      <c r="AE78" s="5">
        <f t="shared" si="77"/>
        <v>0</v>
      </c>
      <c r="AF78" s="5">
        <f t="shared" si="77"/>
        <v>1753.13</v>
      </c>
      <c r="AG78" s="5">
        <f t="shared" si="54"/>
        <v>0</v>
      </c>
      <c r="AH78" s="5">
        <f t="shared" si="78"/>
        <v>165.39</v>
      </c>
      <c r="AI78" s="5">
        <f t="shared" si="78"/>
        <v>0</v>
      </c>
      <c r="AJ78" s="5">
        <f t="shared" si="56"/>
        <v>0</v>
      </c>
      <c r="AK78" s="5">
        <v>1753.13</v>
      </c>
      <c r="AL78" s="5">
        <v>0</v>
      </c>
      <c r="AM78" s="5">
        <v>0</v>
      </c>
      <c r="AN78" s="5">
        <v>0</v>
      </c>
      <c r="AO78" s="5">
        <v>1753.13</v>
      </c>
      <c r="AP78" s="5">
        <v>0</v>
      </c>
      <c r="AQ78" s="5">
        <v>165.39</v>
      </c>
      <c r="AR78" s="5">
        <v>0</v>
      </c>
      <c r="AS78" s="5">
        <v>0</v>
      </c>
      <c r="AT78" s="5">
        <v>80</v>
      </c>
      <c r="AU78" s="5">
        <v>55</v>
      </c>
      <c r="AV78" s="5">
        <v>1</v>
      </c>
      <c r="AW78" s="5">
        <v>1</v>
      </c>
      <c r="AX78" s="5"/>
      <c r="AY78" s="5"/>
      <c r="AZ78" s="5">
        <v>1</v>
      </c>
      <c r="BA78" s="5">
        <v>1</v>
      </c>
      <c r="BB78" s="5">
        <v>1</v>
      </c>
      <c r="BC78" s="5">
        <v>1</v>
      </c>
      <c r="BD78" s="5" t="s">
        <v>3</v>
      </c>
      <c r="BE78" s="5" t="s">
        <v>3</v>
      </c>
      <c r="BF78" s="5" t="s">
        <v>3</v>
      </c>
      <c r="BG78" s="5" t="s">
        <v>3</v>
      </c>
      <c r="BH78" s="5">
        <v>0</v>
      </c>
      <c r="BI78" s="5">
        <v>1</v>
      </c>
      <c r="BJ78" s="5" t="s">
        <v>107</v>
      </c>
      <c r="BK78" s="5"/>
      <c r="BL78" s="5"/>
      <c r="BM78" s="5">
        <v>438</v>
      </c>
      <c r="BN78" s="5">
        <v>0</v>
      </c>
      <c r="BO78" s="5" t="s">
        <v>3</v>
      </c>
      <c r="BP78" s="5">
        <v>0</v>
      </c>
      <c r="BQ78" s="5">
        <v>60</v>
      </c>
      <c r="BR78" s="5">
        <v>0</v>
      </c>
      <c r="BS78" s="5">
        <v>1</v>
      </c>
      <c r="BT78" s="5">
        <v>1</v>
      </c>
      <c r="BU78" s="5">
        <v>1</v>
      </c>
      <c r="BV78" s="5">
        <v>1</v>
      </c>
      <c r="BW78" s="5">
        <v>1</v>
      </c>
      <c r="BX78" s="5">
        <v>1</v>
      </c>
      <c r="BY78" s="5" t="s">
        <v>3</v>
      </c>
      <c r="BZ78" s="5">
        <v>80</v>
      </c>
      <c r="CA78" s="5">
        <v>55</v>
      </c>
      <c r="CB78" s="5" t="s">
        <v>3</v>
      </c>
      <c r="CC78" s="5"/>
      <c r="CD78" s="5"/>
      <c r="CE78" s="5">
        <v>30</v>
      </c>
      <c r="CF78" s="5">
        <v>0</v>
      </c>
      <c r="CG78" s="5">
        <v>0</v>
      </c>
      <c r="CH78" s="5"/>
      <c r="CI78" s="5"/>
      <c r="CJ78" s="5"/>
      <c r="CK78" s="5"/>
      <c r="CL78" s="5"/>
      <c r="CM78" s="5">
        <v>0</v>
      </c>
      <c r="CN78" s="5" t="s">
        <v>3</v>
      </c>
      <c r="CO78" s="5">
        <v>0</v>
      </c>
      <c r="CP78" s="5">
        <f t="shared" si="57"/>
        <v>42.08</v>
      </c>
      <c r="CQ78" s="5">
        <f t="shared" si="58"/>
        <v>0</v>
      </c>
      <c r="CR78" s="5">
        <f t="shared" si="79"/>
        <v>0</v>
      </c>
      <c r="CS78" s="5">
        <f t="shared" si="60"/>
        <v>0</v>
      </c>
      <c r="CT78" s="5">
        <f t="shared" si="61"/>
        <v>1753.13</v>
      </c>
      <c r="CU78" s="5">
        <f t="shared" si="62"/>
        <v>0</v>
      </c>
      <c r="CV78" s="5">
        <f t="shared" si="63"/>
        <v>165.39</v>
      </c>
      <c r="CW78" s="5">
        <f t="shared" si="64"/>
        <v>0</v>
      </c>
      <c r="CX78" s="5">
        <f t="shared" si="65"/>
        <v>0</v>
      </c>
      <c r="CY78" s="5">
        <f>((S78*BZ78)/100)</f>
        <v>33.663999999999994</v>
      </c>
      <c r="CZ78" s="5">
        <f>((S78*CA78)/100)</f>
        <v>23.144000000000002</v>
      </c>
      <c r="DA78" s="5"/>
      <c r="DB78" s="5"/>
      <c r="DC78" s="5" t="s">
        <v>3</v>
      </c>
      <c r="DD78" s="5" t="s">
        <v>3</v>
      </c>
      <c r="DE78" s="5" t="s">
        <v>3</v>
      </c>
      <c r="DF78" s="5" t="s">
        <v>3</v>
      </c>
      <c r="DG78" s="5" t="s">
        <v>3</v>
      </c>
      <c r="DH78" s="5" t="s">
        <v>3</v>
      </c>
      <c r="DI78" s="5" t="s">
        <v>3</v>
      </c>
      <c r="DJ78" s="5" t="s">
        <v>3</v>
      </c>
      <c r="DK78" s="5" t="s">
        <v>3</v>
      </c>
      <c r="DL78" s="5" t="s">
        <v>3</v>
      </c>
      <c r="DM78" s="5" t="s">
        <v>3</v>
      </c>
      <c r="DN78" s="5">
        <v>0</v>
      </c>
      <c r="DO78" s="5">
        <v>0</v>
      </c>
      <c r="DP78" s="5">
        <v>1</v>
      </c>
      <c r="DQ78" s="5">
        <v>1</v>
      </c>
      <c r="DR78" s="5"/>
      <c r="DS78" s="5"/>
      <c r="DT78" s="5"/>
      <c r="DU78" s="5">
        <v>1005</v>
      </c>
      <c r="DV78" s="5" t="s">
        <v>77</v>
      </c>
      <c r="DW78" s="5" t="s">
        <v>77</v>
      </c>
      <c r="DX78" s="5">
        <v>100</v>
      </c>
      <c r="DY78" s="5"/>
      <c r="DZ78" s="5" t="s">
        <v>3</v>
      </c>
      <c r="EA78" s="5" t="s">
        <v>3</v>
      </c>
      <c r="EB78" s="5" t="s">
        <v>3</v>
      </c>
      <c r="EC78" s="5" t="s">
        <v>3</v>
      </c>
      <c r="ED78" s="5"/>
      <c r="EE78" s="5">
        <v>49571358</v>
      </c>
      <c r="EF78" s="5">
        <v>60</v>
      </c>
      <c r="EG78" s="5" t="s">
        <v>79</v>
      </c>
      <c r="EH78" s="5">
        <v>0</v>
      </c>
      <c r="EI78" s="5" t="s">
        <v>3</v>
      </c>
      <c r="EJ78" s="5">
        <v>1</v>
      </c>
      <c r="EK78" s="5">
        <v>438</v>
      </c>
      <c r="EL78" s="5" t="s">
        <v>80</v>
      </c>
      <c r="EM78" s="5" t="s">
        <v>81</v>
      </c>
      <c r="EN78" s="5"/>
      <c r="EO78" s="5" t="s">
        <v>3</v>
      </c>
      <c r="EP78" s="5"/>
      <c r="EQ78" s="5">
        <v>0</v>
      </c>
      <c r="ER78" s="5">
        <v>1753.13</v>
      </c>
      <c r="ES78" s="5">
        <v>0</v>
      </c>
      <c r="ET78" s="5">
        <v>0</v>
      </c>
      <c r="EU78" s="5">
        <v>0</v>
      </c>
      <c r="EV78" s="5">
        <v>1753.13</v>
      </c>
      <c r="EW78" s="5">
        <v>165.39</v>
      </c>
      <c r="EX78" s="5">
        <v>0</v>
      </c>
      <c r="EY78" s="5">
        <v>0</v>
      </c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>
        <v>0</v>
      </c>
      <c r="FR78" s="5">
        <f t="shared" si="66"/>
        <v>0</v>
      </c>
      <c r="FS78" s="5">
        <v>0</v>
      </c>
      <c r="FT78" s="5"/>
      <c r="FU78" s="5"/>
      <c r="FV78" s="5"/>
      <c r="FW78" s="5"/>
      <c r="FX78" s="5">
        <v>80</v>
      </c>
      <c r="FY78" s="5">
        <v>55</v>
      </c>
      <c r="FZ78" s="5"/>
      <c r="GA78" s="5" t="s">
        <v>3</v>
      </c>
      <c r="GB78" s="5"/>
      <c r="GC78" s="5"/>
      <c r="GD78" s="5">
        <v>0</v>
      </c>
      <c r="GE78" s="5"/>
      <c r="GF78" s="5">
        <v>1945388362</v>
      </c>
      <c r="GG78" s="5">
        <v>2</v>
      </c>
      <c r="GH78" s="5">
        <v>1</v>
      </c>
      <c r="GI78" s="5">
        <v>-2</v>
      </c>
      <c r="GJ78" s="5">
        <v>0</v>
      </c>
      <c r="GK78" s="5">
        <f>ROUND(R78*(R12)/100,2)</f>
        <v>0</v>
      </c>
      <c r="GL78" s="5">
        <f t="shared" si="67"/>
        <v>0</v>
      </c>
      <c r="GM78" s="5">
        <f t="shared" si="68"/>
        <v>98.88</v>
      </c>
      <c r="GN78" s="5">
        <f t="shared" si="69"/>
        <v>98.88</v>
      </c>
      <c r="GO78" s="5">
        <f t="shared" si="70"/>
        <v>0</v>
      </c>
      <c r="GP78" s="5">
        <f t="shared" si="71"/>
        <v>0</v>
      </c>
      <c r="GQ78" s="5"/>
      <c r="GR78" s="5">
        <v>0</v>
      </c>
      <c r="GS78" s="5">
        <v>3</v>
      </c>
      <c r="GT78" s="5">
        <v>0</v>
      </c>
      <c r="GU78" s="5" t="s">
        <v>3</v>
      </c>
      <c r="GV78" s="5">
        <f t="shared" si="72"/>
        <v>0</v>
      </c>
      <c r="GW78" s="5">
        <v>1</v>
      </c>
      <c r="GX78" s="5">
        <f t="shared" si="73"/>
        <v>0</v>
      </c>
      <c r="GY78" s="5"/>
      <c r="GZ78" s="5"/>
      <c r="HA78" s="5">
        <v>0</v>
      </c>
      <c r="HB78" s="5">
        <v>0</v>
      </c>
      <c r="HC78" s="5">
        <f t="shared" si="74"/>
        <v>0</v>
      </c>
      <c r="HD78" s="5"/>
      <c r="HE78" s="5" t="s">
        <v>3</v>
      </c>
      <c r="HF78" s="5" t="s">
        <v>3</v>
      </c>
      <c r="HG78" s="5"/>
      <c r="HH78" s="5"/>
      <c r="HI78" s="5"/>
      <c r="HJ78" s="5"/>
      <c r="HK78" s="5"/>
      <c r="HL78" s="5"/>
      <c r="HM78" s="5" t="s">
        <v>3</v>
      </c>
      <c r="HN78" s="5" t="s">
        <v>3</v>
      </c>
      <c r="HO78" s="5" t="s">
        <v>3</v>
      </c>
      <c r="HP78" s="5" t="s">
        <v>3</v>
      </c>
      <c r="HQ78" s="5" t="s">
        <v>3</v>
      </c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>
        <v>0</v>
      </c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pans="1:255" x14ac:dyDescent="0.2">
      <c r="A79">
        <v>17</v>
      </c>
      <c r="B79">
        <v>1</v>
      </c>
      <c r="C79">
        <f>ROW(SmtRes!A22)</f>
        <v>22</v>
      </c>
      <c r="D79">
        <f>ROW(EtalonRes!A18)</f>
        <v>18</v>
      </c>
      <c r="E79" t="s">
        <v>104</v>
      </c>
      <c r="F79" t="s">
        <v>105</v>
      </c>
      <c r="G79" t="s">
        <v>106</v>
      </c>
      <c r="H79" t="s">
        <v>77</v>
      </c>
      <c r="I79">
        <f>ROUND(2.4/100,9)</f>
        <v>2.4E-2</v>
      </c>
      <c r="J79">
        <v>0</v>
      </c>
      <c r="K79">
        <f>ROUND(2.4/100,9)</f>
        <v>2.4E-2</v>
      </c>
      <c r="O79">
        <f t="shared" si="39"/>
        <v>1434.51</v>
      </c>
      <c r="P79">
        <f t="shared" si="40"/>
        <v>0</v>
      </c>
      <c r="Q79">
        <f t="shared" si="75"/>
        <v>0</v>
      </c>
      <c r="R79">
        <f t="shared" si="42"/>
        <v>0</v>
      </c>
      <c r="S79">
        <f t="shared" si="43"/>
        <v>1434.51</v>
      </c>
      <c r="T79">
        <f t="shared" si="44"/>
        <v>0</v>
      </c>
      <c r="U79">
        <f t="shared" si="45"/>
        <v>3.9693599999999996</v>
      </c>
      <c r="V79">
        <f t="shared" si="46"/>
        <v>0</v>
      </c>
      <c r="W79">
        <f t="shared" si="47"/>
        <v>0</v>
      </c>
      <c r="X79">
        <f t="shared" si="48"/>
        <v>1004.16</v>
      </c>
      <c r="Y79">
        <f t="shared" si="49"/>
        <v>588.15</v>
      </c>
      <c r="AA79">
        <v>50424717</v>
      </c>
      <c r="AB79">
        <f t="shared" si="50"/>
        <v>1753.13</v>
      </c>
      <c r="AC79">
        <f t="shared" si="51"/>
        <v>0</v>
      </c>
      <c r="AD79">
        <f t="shared" si="76"/>
        <v>0</v>
      </c>
      <c r="AE79">
        <f t="shared" si="77"/>
        <v>0</v>
      </c>
      <c r="AF79">
        <f t="shared" si="77"/>
        <v>1753.13</v>
      </c>
      <c r="AG79">
        <f t="shared" si="54"/>
        <v>0</v>
      </c>
      <c r="AH79">
        <f t="shared" si="78"/>
        <v>165.39</v>
      </c>
      <c r="AI79">
        <f t="shared" si="78"/>
        <v>0</v>
      </c>
      <c r="AJ79">
        <f t="shared" si="56"/>
        <v>0</v>
      </c>
      <c r="AK79">
        <v>1753.13</v>
      </c>
      <c r="AL79">
        <v>0</v>
      </c>
      <c r="AM79">
        <v>0</v>
      </c>
      <c r="AN79">
        <v>0</v>
      </c>
      <c r="AO79">
        <v>1753.13</v>
      </c>
      <c r="AP79">
        <v>0</v>
      </c>
      <c r="AQ79">
        <v>165.39</v>
      </c>
      <c r="AR79">
        <v>0</v>
      </c>
      <c r="AS79">
        <v>0</v>
      </c>
      <c r="AT79">
        <v>70</v>
      </c>
      <c r="AU79">
        <v>41</v>
      </c>
      <c r="AV79">
        <v>1</v>
      </c>
      <c r="AW79">
        <v>1</v>
      </c>
      <c r="AZ79">
        <v>1</v>
      </c>
      <c r="BA79">
        <v>34.090000000000003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107</v>
      </c>
      <c r="BM79">
        <v>438</v>
      </c>
      <c r="BN79">
        <v>0</v>
      </c>
      <c r="BO79" t="s">
        <v>105</v>
      </c>
      <c r="BP79">
        <v>1</v>
      </c>
      <c r="BQ79">
        <v>60</v>
      </c>
      <c r="BR79">
        <v>0</v>
      </c>
      <c r="BS79">
        <v>34.090000000000003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70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7"/>
        <v>1434.51</v>
      </c>
      <c r="CQ79">
        <f t="shared" si="58"/>
        <v>0</v>
      </c>
      <c r="CR79">
        <f t="shared" si="79"/>
        <v>0</v>
      </c>
      <c r="CS79">
        <f t="shared" si="60"/>
        <v>0</v>
      </c>
      <c r="CT79">
        <f t="shared" si="61"/>
        <v>59764.2</v>
      </c>
      <c r="CU79">
        <f t="shared" si="62"/>
        <v>0</v>
      </c>
      <c r="CV79">
        <f t="shared" si="63"/>
        <v>165.39</v>
      </c>
      <c r="CW79">
        <f t="shared" si="64"/>
        <v>0</v>
      </c>
      <c r="CX79">
        <f t="shared" si="65"/>
        <v>0</v>
      </c>
      <c r="CY79">
        <f>S79*(BZ79/100)</f>
        <v>1004.1569999999999</v>
      </c>
      <c r="CZ79">
        <f>S79*(CA79/100)</f>
        <v>588.14909999999998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80</v>
      </c>
      <c r="DO79">
        <v>55</v>
      </c>
      <c r="DP79">
        <v>1</v>
      </c>
      <c r="DQ79">
        <v>1</v>
      </c>
      <c r="DU79">
        <v>1005</v>
      </c>
      <c r="DV79" t="s">
        <v>77</v>
      </c>
      <c r="DW79" t="s">
        <v>77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49571358</v>
      </c>
      <c r="EF79">
        <v>60</v>
      </c>
      <c r="EG79" t="s">
        <v>79</v>
      </c>
      <c r="EH79">
        <v>0</v>
      </c>
      <c r="EI79" t="s">
        <v>3</v>
      </c>
      <c r="EJ79">
        <v>1</v>
      </c>
      <c r="EK79">
        <v>438</v>
      </c>
      <c r="EL79" t="s">
        <v>80</v>
      </c>
      <c r="EM79" t="s">
        <v>81</v>
      </c>
      <c r="EO79" t="s">
        <v>3</v>
      </c>
      <c r="EQ79">
        <v>0</v>
      </c>
      <c r="ER79">
        <v>1753.13</v>
      </c>
      <c r="ES79">
        <v>0</v>
      </c>
      <c r="ET79">
        <v>0</v>
      </c>
      <c r="EU79">
        <v>0</v>
      </c>
      <c r="EV79">
        <v>1753.13</v>
      </c>
      <c r="EW79">
        <v>165.39</v>
      </c>
      <c r="EX79">
        <v>0</v>
      </c>
      <c r="EY79">
        <v>0</v>
      </c>
      <c r="FQ79">
        <v>0</v>
      </c>
      <c r="FR79">
        <f t="shared" si="66"/>
        <v>0</v>
      </c>
      <c r="FS79">
        <v>0</v>
      </c>
      <c r="FX79">
        <v>80</v>
      </c>
      <c r="FY79">
        <v>55</v>
      </c>
      <c r="GA79" t="s">
        <v>3</v>
      </c>
      <c r="GD79">
        <v>0</v>
      </c>
      <c r="GF79">
        <v>1945388362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67"/>
        <v>0</v>
      </c>
      <c r="GM79">
        <f t="shared" si="68"/>
        <v>3026.82</v>
      </c>
      <c r="GN79">
        <f t="shared" si="69"/>
        <v>3026.82</v>
      </c>
      <c r="GO79">
        <f t="shared" si="70"/>
        <v>0</v>
      </c>
      <c r="GP79">
        <f t="shared" si="71"/>
        <v>0</v>
      </c>
      <c r="GR79">
        <v>0</v>
      </c>
      <c r="GS79">
        <v>3</v>
      </c>
      <c r="GT79">
        <v>0</v>
      </c>
      <c r="GU79" t="s">
        <v>3</v>
      </c>
      <c r="GV79">
        <f t="shared" si="72"/>
        <v>0</v>
      </c>
      <c r="GW79">
        <v>1</v>
      </c>
      <c r="GX79">
        <f t="shared" si="73"/>
        <v>0</v>
      </c>
      <c r="HA79">
        <v>0</v>
      </c>
      <c r="HB79">
        <v>0</v>
      </c>
      <c r="HC79">
        <f t="shared" si="74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55" x14ac:dyDescent="0.2">
      <c r="A80" s="5">
        <v>18</v>
      </c>
      <c r="B80" s="5">
        <v>1</v>
      </c>
      <c r="C80" s="5">
        <v>20</v>
      </c>
      <c r="D80" s="5"/>
      <c r="E80" s="5" t="s">
        <v>108</v>
      </c>
      <c r="F80" s="5" t="s">
        <v>83</v>
      </c>
      <c r="G80" s="5" t="s">
        <v>84</v>
      </c>
      <c r="H80" s="5" t="s">
        <v>85</v>
      </c>
      <c r="I80" s="5">
        <f>I78*J80</f>
        <v>2.4202000000000001E-2</v>
      </c>
      <c r="J80" s="5">
        <v>1.0084166666666667</v>
      </c>
      <c r="K80" s="5">
        <v>1.0084029999999999</v>
      </c>
      <c r="L80" s="5"/>
      <c r="M80" s="5"/>
      <c r="N80" s="5"/>
      <c r="O80" s="5">
        <f t="shared" si="39"/>
        <v>0</v>
      </c>
      <c r="P80" s="5">
        <f t="shared" si="40"/>
        <v>0</v>
      </c>
      <c r="Q80" s="5">
        <f t="shared" si="75"/>
        <v>0</v>
      </c>
      <c r="R80" s="5">
        <f t="shared" si="42"/>
        <v>0</v>
      </c>
      <c r="S80" s="5">
        <f t="shared" si="43"/>
        <v>0</v>
      </c>
      <c r="T80" s="5">
        <f t="shared" si="44"/>
        <v>0</v>
      </c>
      <c r="U80" s="5">
        <f t="shared" si="45"/>
        <v>0</v>
      </c>
      <c r="V80" s="5">
        <f t="shared" si="46"/>
        <v>0</v>
      </c>
      <c r="W80" s="5">
        <f t="shared" si="47"/>
        <v>0</v>
      </c>
      <c r="X80" s="5">
        <f t="shared" si="48"/>
        <v>0</v>
      </c>
      <c r="Y80" s="5">
        <f t="shared" si="49"/>
        <v>0</v>
      </c>
      <c r="Z80" s="5"/>
      <c r="AA80" s="5">
        <v>50424716</v>
      </c>
      <c r="AB80" s="5">
        <f t="shared" si="50"/>
        <v>0</v>
      </c>
      <c r="AC80" s="5">
        <f t="shared" si="51"/>
        <v>0</v>
      </c>
      <c r="AD80" s="5">
        <f t="shared" si="76"/>
        <v>0</v>
      </c>
      <c r="AE80" s="5">
        <f t="shared" si="77"/>
        <v>0</v>
      </c>
      <c r="AF80" s="5">
        <f t="shared" si="77"/>
        <v>0</v>
      </c>
      <c r="AG80" s="5">
        <f t="shared" si="54"/>
        <v>0</v>
      </c>
      <c r="AH80" s="5">
        <f t="shared" si="78"/>
        <v>0</v>
      </c>
      <c r="AI80" s="5">
        <f t="shared" si="78"/>
        <v>0</v>
      </c>
      <c r="AJ80" s="5">
        <f t="shared" si="56"/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80</v>
      </c>
      <c r="AU80" s="5">
        <v>55</v>
      </c>
      <c r="AV80" s="5">
        <v>1</v>
      </c>
      <c r="AW80" s="5">
        <v>1</v>
      </c>
      <c r="AX80" s="5"/>
      <c r="AY80" s="5"/>
      <c r="AZ80" s="5">
        <v>1</v>
      </c>
      <c r="BA80" s="5">
        <v>1</v>
      </c>
      <c r="BB80" s="5">
        <v>1</v>
      </c>
      <c r="BC80" s="5">
        <v>1</v>
      </c>
      <c r="BD80" s="5" t="s">
        <v>3</v>
      </c>
      <c r="BE80" s="5" t="s">
        <v>3</v>
      </c>
      <c r="BF80" s="5" t="s">
        <v>3</v>
      </c>
      <c r="BG80" s="5" t="s">
        <v>3</v>
      </c>
      <c r="BH80" s="5">
        <v>3</v>
      </c>
      <c r="BI80" s="5">
        <v>1</v>
      </c>
      <c r="BJ80" s="5" t="s">
        <v>3</v>
      </c>
      <c r="BK80" s="5"/>
      <c r="BL80" s="5"/>
      <c r="BM80" s="5">
        <v>438</v>
      </c>
      <c r="BN80" s="5">
        <v>0</v>
      </c>
      <c r="BO80" s="5" t="s">
        <v>3</v>
      </c>
      <c r="BP80" s="5">
        <v>0</v>
      </c>
      <c r="BQ80" s="5">
        <v>60</v>
      </c>
      <c r="BR80" s="5">
        <v>0</v>
      </c>
      <c r="BS80" s="5">
        <v>1</v>
      </c>
      <c r="BT80" s="5">
        <v>1</v>
      </c>
      <c r="BU80" s="5">
        <v>1</v>
      </c>
      <c r="BV80" s="5">
        <v>1</v>
      </c>
      <c r="BW80" s="5">
        <v>1</v>
      </c>
      <c r="BX80" s="5">
        <v>1</v>
      </c>
      <c r="BY80" s="5" t="s">
        <v>3</v>
      </c>
      <c r="BZ80" s="5">
        <v>80</v>
      </c>
      <c r="CA80" s="5">
        <v>55</v>
      </c>
      <c r="CB80" s="5" t="s">
        <v>3</v>
      </c>
      <c r="CC80" s="5"/>
      <c r="CD80" s="5"/>
      <c r="CE80" s="5">
        <v>30</v>
      </c>
      <c r="CF80" s="5">
        <v>0</v>
      </c>
      <c r="CG80" s="5">
        <v>0</v>
      </c>
      <c r="CH80" s="5"/>
      <c r="CI80" s="5"/>
      <c r="CJ80" s="5"/>
      <c r="CK80" s="5"/>
      <c r="CL80" s="5"/>
      <c r="CM80" s="5">
        <v>0</v>
      </c>
      <c r="CN80" s="5" t="s">
        <v>3</v>
      </c>
      <c r="CO80" s="5">
        <v>0</v>
      </c>
      <c r="CP80" s="5">
        <f t="shared" si="57"/>
        <v>0</v>
      </c>
      <c r="CQ80" s="5">
        <f t="shared" si="58"/>
        <v>0</v>
      </c>
      <c r="CR80" s="5">
        <f t="shared" si="79"/>
        <v>0</v>
      </c>
      <c r="CS80" s="5">
        <f t="shared" si="60"/>
        <v>0</v>
      </c>
      <c r="CT80" s="5">
        <f t="shared" si="61"/>
        <v>0</v>
      </c>
      <c r="CU80" s="5">
        <f t="shared" si="62"/>
        <v>0</v>
      </c>
      <c r="CV80" s="5">
        <f t="shared" si="63"/>
        <v>0</v>
      </c>
      <c r="CW80" s="5">
        <f t="shared" si="64"/>
        <v>0</v>
      </c>
      <c r="CX80" s="5">
        <f t="shared" si="65"/>
        <v>0</v>
      </c>
      <c r="CY80" s="5">
        <f>((S80*BZ80)/100)</f>
        <v>0</v>
      </c>
      <c r="CZ80" s="5">
        <f>((S80*CA80)/100)</f>
        <v>0</v>
      </c>
      <c r="DA80" s="5"/>
      <c r="DB80" s="5"/>
      <c r="DC80" s="5" t="s">
        <v>3</v>
      </c>
      <c r="DD80" s="5" t="s">
        <v>3</v>
      </c>
      <c r="DE80" s="5" t="s">
        <v>3</v>
      </c>
      <c r="DF80" s="5" t="s">
        <v>3</v>
      </c>
      <c r="DG80" s="5" t="s">
        <v>3</v>
      </c>
      <c r="DH80" s="5" t="s">
        <v>3</v>
      </c>
      <c r="DI80" s="5" t="s">
        <v>3</v>
      </c>
      <c r="DJ80" s="5" t="s">
        <v>3</v>
      </c>
      <c r="DK80" s="5" t="s">
        <v>3</v>
      </c>
      <c r="DL80" s="5" t="s">
        <v>3</v>
      </c>
      <c r="DM80" s="5" t="s">
        <v>3</v>
      </c>
      <c r="DN80" s="5">
        <v>0</v>
      </c>
      <c r="DO80" s="5">
        <v>0</v>
      </c>
      <c r="DP80" s="5">
        <v>1</v>
      </c>
      <c r="DQ80" s="5">
        <v>1</v>
      </c>
      <c r="DR80" s="5"/>
      <c r="DS80" s="5"/>
      <c r="DT80" s="5"/>
      <c r="DU80" s="5">
        <v>1009</v>
      </c>
      <c r="DV80" s="5" t="s">
        <v>85</v>
      </c>
      <c r="DW80" s="5" t="s">
        <v>85</v>
      </c>
      <c r="DX80" s="5">
        <v>1000</v>
      </c>
      <c r="DY80" s="5"/>
      <c r="DZ80" s="5" t="s">
        <v>3</v>
      </c>
      <c r="EA80" s="5" t="s">
        <v>3</v>
      </c>
      <c r="EB80" s="5" t="s">
        <v>3</v>
      </c>
      <c r="EC80" s="5" t="s">
        <v>3</v>
      </c>
      <c r="ED80" s="5"/>
      <c r="EE80" s="5">
        <v>49571358</v>
      </c>
      <c r="EF80" s="5">
        <v>60</v>
      </c>
      <c r="EG80" s="5" t="s">
        <v>79</v>
      </c>
      <c r="EH80" s="5">
        <v>0</v>
      </c>
      <c r="EI80" s="5" t="s">
        <v>3</v>
      </c>
      <c r="EJ80" s="5">
        <v>1</v>
      </c>
      <c r="EK80" s="5">
        <v>438</v>
      </c>
      <c r="EL80" s="5" t="s">
        <v>80</v>
      </c>
      <c r="EM80" s="5" t="s">
        <v>81</v>
      </c>
      <c r="EN80" s="5"/>
      <c r="EO80" s="5" t="s">
        <v>3</v>
      </c>
      <c r="EP80" s="5"/>
      <c r="EQ80" s="5">
        <v>0</v>
      </c>
      <c r="ER80" s="5">
        <v>0</v>
      </c>
      <c r="ES80" s="5">
        <v>0</v>
      </c>
      <c r="ET80" s="5">
        <v>0</v>
      </c>
      <c r="EU80" s="5">
        <v>0</v>
      </c>
      <c r="EV80" s="5">
        <v>0</v>
      </c>
      <c r="EW80" s="5">
        <v>0</v>
      </c>
      <c r="EX80" s="5">
        <v>0</v>
      </c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>
        <v>0</v>
      </c>
      <c r="FR80" s="5">
        <f t="shared" si="66"/>
        <v>0</v>
      </c>
      <c r="FS80" s="5">
        <v>0</v>
      </c>
      <c r="FT80" s="5"/>
      <c r="FU80" s="5"/>
      <c r="FV80" s="5"/>
      <c r="FW80" s="5"/>
      <c r="FX80" s="5">
        <v>80</v>
      </c>
      <c r="FY80" s="5">
        <v>55</v>
      </c>
      <c r="FZ80" s="5"/>
      <c r="GA80" s="5" t="s">
        <v>3</v>
      </c>
      <c r="GB80" s="5"/>
      <c r="GC80" s="5"/>
      <c r="GD80" s="5">
        <v>0</v>
      </c>
      <c r="GE80" s="5"/>
      <c r="GF80" s="5">
        <v>1489638031</v>
      </c>
      <c r="GG80" s="5">
        <v>2</v>
      </c>
      <c r="GH80" s="5">
        <v>1</v>
      </c>
      <c r="GI80" s="5">
        <v>-2</v>
      </c>
      <c r="GJ80" s="5">
        <v>0</v>
      </c>
      <c r="GK80" s="5">
        <f>ROUND(R80*(R12)/100,2)</f>
        <v>0</v>
      </c>
      <c r="GL80" s="5">
        <f t="shared" si="67"/>
        <v>0</v>
      </c>
      <c r="GM80" s="5">
        <f t="shared" si="68"/>
        <v>0</v>
      </c>
      <c r="GN80" s="5">
        <f t="shared" si="69"/>
        <v>0</v>
      </c>
      <c r="GO80" s="5">
        <f t="shared" si="70"/>
        <v>0</v>
      </c>
      <c r="GP80" s="5">
        <f t="shared" si="71"/>
        <v>0</v>
      </c>
      <c r="GQ80" s="5"/>
      <c r="GR80" s="5">
        <v>0</v>
      </c>
      <c r="GS80" s="5">
        <v>3</v>
      </c>
      <c r="GT80" s="5">
        <v>0</v>
      </c>
      <c r="GU80" s="5" t="s">
        <v>3</v>
      </c>
      <c r="GV80" s="5">
        <f t="shared" si="72"/>
        <v>0</v>
      </c>
      <c r="GW80" s="5">
        <v>1</v>
      </c>
      <c r="GX80" s="5">
        <f t="shared" si="73"/>
        <v>0</v>
      </c>
      <c r="GY80" s="5"/>
      <c r="GZ80" s="5"/>
      <c r="HA80" s="5">
        <v>0</v>
      </c>
      <c r="HB80" s="5">
        <v>0</v>
      </c>
      <c r="HC80" s="5">
        <f t="shared" si="74"/>
        <v>0</v>
      </c>
      <c r="HD80" s="5"/>
      <c r="HE80" s="5" t="s">
        <v>3</v>
      </c>
      <c r="HF80" s="5" t="s">
        <v>3</v>
      </c>
      <c r="HG80" s="5"/>
      <c r="HH80" s="5"/>
      <c r="HI80" s="5"/>
      <c r="HJ80" s="5"/>
      <c r="HK80" s="5"/>
      <c r="HL80" s="5"/>
      <c r="HM80" s="5" t="s">
        <v>3</v>
      </c>
      <c r="HN80" s="5" t="s">
        <v>3</v>
      </c>
      <c r="HO80" s="5" t="s">
        <v>3</v>
      </c>
      <c r="HP80" s="5" t="s">
        <v>3</v>
      </c>
      <c r="HQ80" s="5" t="s">
        <v>3</v>
      </c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>
        <v>0</v>
      </c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pans="1:245" x14ac:dyDescent="0.2">
      <c r="A81">
        <v>18</v>
      </c>
      <c r="B81">
        <v>1</v>
      </c>
      <c r="C81">
        <v>22</v>
      </c>
      <c r="E81" t="s">
        <v>108</v>
      </c>
      <c r="F81" t="s">
        <v>83</v>
      </c>
      <c r="G81" t="s">
        <v>84</v>
      </c>
      <c r="H81" t="s">
        <v>85</v>
      </c>
      <c r="I81">
        <f>I79*J81</f>
        <v>2.4202000000000001E-2</v>
      </c>
      <c r="J81">
        <v>1.0084166666666667</v>
      </c>
      <c r="K81">
        <v>1.0084029999999999</v>
      </c>
      <c r="O81">
        <f t="shared" si="39"/>
        <v>0</v>
      </c>
      <c r="P81">
        <f t="shared" si="40"/>
        <v>0</v>
      </c>
      <c r="Q81">
        <f t="shared" si="75"/>
        <v>0</v>
      </c>
      <c r="R81">
        <f t="shared" si="42"/>
        <v>0</v>
      </c>
      <c r="S81">
        <f t="shared" si="43"/>
        <v>0</v>
      </c>
      <c r="T81">
        <f t="shared" si="44"/>
        <v>0</v>
      </c>
      <c r="U81">
        <f t="shared" si="45"/>
        <v>0</v>
      </c>
      <c r="V81">
        <f t="shared" si="46"/>
        <v>0</v>
      </c>
      <c r="W81">
        <f t="shared" si="47"/>
        <v>0</v>
      </c>
      <c r="X81">
        <f t="shared" si="48"/>
        <v>0</v>
      </c>
      <c r="Y81">
        <f t="shared" si="49"/>
        <v>0</v>
      </c>
      <c r="AA81">
        <v>50424717</v>
      </c>
      <c r="AB81">
        <f t="shared" si="50"/>
        <v>0</v>
      </c>
      <c r="AC81">
        <f t="shared" si="51"/>
        <v>0</v>
      </c>
      <c r="AD81">
        <f t="shared" si="76"/>
        <v>0</v>
      </c>
      <c r="AE81">
        <f t="shared" si="77"/>
        <v>0</v>
      </c>
      <c r="AF81">
        <f t="shared" si="77"/>
        <v>0</v>
      </c>
      <c r="AG81">
        <f t="shared" si="54"/>
        <v>0</v>
      </c>
      <c r="AH81">
        <f t="shared" si="78"/>
        <v>0</v>
      </c>
      <c r="AI81">
        <f t="shared" si="78"/>
        <v>0</v>
      </c>
      <c r="AJ81">
        <f t="shared" si="5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9.64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438</v>
      </c>
      <c r="BN81">
        <v>0</v>
      </c>
      <c r="BO81" t="s">
        <v>3</v>
      </c>
      <c r="BP81">
        <v>0</v>
      </c>
      <c r="BQ81">
        <v>60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7"/>
        <v>0</v>
      </c>
      <c r="CQ81">
        <f t="shared" si="58"/>
        <v>0</v>
      </c>
      <c r="CR81">
        <f t="shared" si="79"/>
        <v>0</v>
      </c>
      <c r="CS81">
        <f t="shared" si="60"/>
        <v>0</v>
      </c>
      <c r="CT81">
        <f t="shared" si="61"/>
        <v>0</v>
      </c>
      <c r="CU81">
        <f t="shared" si="62"/>
        <v>0</v>
      </c>
      <c r="CV81">
        <f t="shared" si="63"/>
        <v>0</v>
      </c>
      <c r="CW81">
        <f t="shared" si="64"/>
        <v>0</v>
      </c>
      <c r="CX81">
        <f t="shared" si="65"/>
        <v>0</v>
      </c>
      <c r="CY81">
        <f>S81*(BZ81/100)</f>
        <v>0</v>
      </c>
      <c r="CZ81">
        <f>S81*(CA81/100)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80</v>
      </c>
      <c r="DO81">
        <v>55</v>
      </c>
      <c r="DP81">
        <v>1</v>
      </c>
      <c r="DQ81">
        <v>1</v>
      </c>
      <c r="DU81">
        <v>1009</v>
      </c>
      <c r="DV81" t="s">
        <v>85</v>
      </c>
      <c r="DW81" t="s">
        <v>85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49571358</v>
      </c>
      <c r="EF81">
        <v>60</v>
      </c>
      <c r="EG81" t="s">
        <v>79</v>
      </c>
      <c r="EH81">
        <v>0</v>
      </c>
      <c r="EI81" t="s">
        <v>3</v>
      </c>
      <c r="EJ81">
        <v>1</v>
      </c>
      <c r="EK81">
        <v>438</v>
      </c>
      <c r="EL81" t="s">
        <v>80</v>
      </c>
      <c r="EM81" t="s">
        <v>81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6"/>
        <v>0</v>
      </c>
      <c r="FS81">
        <v>0</v>
      </c>
      <c r="FX81">
        <v>80</v>
      </c>
      <c r="FY81">
        <v>55</v>
      </c>
      <c r="GA81" t="s">
        <v>3</v>
      </c>
      <c r="GD81">
        <v>0</v>
      </c>
      <c r="GF81">
        <v>1489638031</v>
      </c>
      <c r="GG81">
        <v>2</v>
      </c>
      <c r="GH81">
        <v>1</v>
      </c>
      <c r="GI81">
        <v>5</v>
      </c>
      <c r="GJ81">
        <v>0</v>
      </c>
      <c r="GK81">
        <f>ROUND(R81*(S12)/100,2)</f>
        <v>0</v>
      </c>
      <c r="GL81">
        <f t="shared" si="67"/>
        <v>0</v>
      </c>
      <c r="GM81">
        <f t="shared" si="68"/>
        <v>0</v>
      </c>
      <c r="GN81">
        <f t="shared" si="69"/>
        <v>0</v>
      </c>
      <c r="GO81">
        <f t="shared" si="70"/>
        <v>0</v>
      </c>
      <c r="GP81">
        <f t="shared" si="71"/>
        <v>0</v>
      </c>
      <c r="GR81">
        <v>0</v>
      </c>
      <c r="GS81">
        <v>3</v>
      </c>
      <c r="GT81">
        <v>0</v>
      </c>
      <c r="GU81" t="s">
        <v>3</v>
      </c>
      <c r="GV81">
        <f t="shared" si="72"/>
        <v>0</v>
      </c>
      <c r="GW81">
        <v>1</v>
      </c>
      <c r="GX81">
        <f t="shared" si="73"/>
        <v>0</v>
      </c>
      <c r="HA81">
        <v>0</v>
      </c>
      <c r="HB81">
        <v>0</v>
      </c>
      <c r="HC81">
        <f t="shared" si="74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3" spans="1:245" x14ac:dyDescent="0.2">
      <c r="A83" s="2">
        <v>51</v>
      </c>
      <c r="B83" s="2">
        <f>B62</f>
        <v>1</v>
      </c>
      <c r="C83" s="2">
        <f>A62</f>
        <v>5</v>
      </c>
      <c r="D83" s="2">
        <f>ROW(A62)</f>
        <v>62</v>
      </c>
      <c r="E83" s="2"/>
      <c r="F83" s="2" t="str">
        <f>IF(F62&lt;&gt;"",F62,"")</f>
        <v>Новый подраздел</v>
      </c>
      <c r="G83" s="2" t="str">
        <f>IF(G62&lt;&gt;"",G62,"")</f>
        <v>Демонтаж дверных блоков. окон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80">ROUND(AB83,2)</f>
        <v>138.25</v>
      </c>
      <c r="P83" s="2">
        <f t="shared" si="80"/>
        <v>0.41</v>
      </c>
      <c r="Q83" s="2">
        <f t="shared" si="80"/>
        <v>0.61</v>
      </c>
      <c r="R83" s="2">
        <f t="shared" si="80"/>
        <v>0</v>
      </c>
      <c r="S83" s="2">
        <f t="shared" si="80"/>
        <v>137.22999999999999</v>
      </c>
      <c r="T83" s="2">
        <f t="shared" si="80"/>
        <v>0</v>
      </c>
      <c r="U83" s="2">
        <f>AH83</f>
        <v>12.622405000000001</v>
      </c>
      <c r="V83" s="2">
        <f>AI83</f>
        <v>0</v>
      </c>
      <c r="W83" s="2">
        <f>ROUND(AJ83,2)</f>
        <v>0</v>
      </c>
      <c r="X83" s="2">
        <f>ROUND(AK83,2)</f>
        <v>110.65</v>
      </c>
      <c r="Y83" s="2">
        <f>ROUND(AL83,2)</f>
        <v>78.12</v>
      </c>
      <c r="Z83" s="2"/>
      <c r="AA83" s="2"/>
      <c r="AB83" s="2">
        <f>ROUND(SUMIF(AA66:AA81,"=50424716",O66:O81),2)</f>
        <v>138.25</v>
      </c>
      <c r="AC83" s="2">
        <f>ROUND(SUMIF(AA66:AA81,"=50424716",P66:P81),2)</f>
        <v>0.41</v>
      </c>
      <c r="AD83" s="2">
        <f>ROUND(SUMIF(AA66:AA81,"=50424716",Q66:Q81),2)</f>
        <v>0.61</v>
      </c>
      <c r="AE83" s="2">
        <f>ROUND(SUMIF(AA66:AA81,"=50424716",R66:R81),2)</f>
        <v>0</v>
      </c>
      <c r="AF83" s="2">
        <f>ROUND(SUMIF(AA66:AA81,"=50424716",S66:S81),2)</f>
        <v>137.22999999999999</v>
      </c>
      <c r="AG83" s="2">
        <f>ROUND(SUMIF(AA66:AA81,"=50424716",T66:T81),2)</f>
        <v>0</v>
      </c>
      <c r="AH83" s="2">
        <f>SUMIF(AA66:AA81,"=50424716",U66:U81)</f>
        <v>12.622405000000001</v>
      </c>
      <c r="AI83" s="2">
        <f>SUMIF(AA66:AA81,"=50424716",V66:V81)</f>
        <v>0</v>
      </c>
      <c r="AJ83" s="2">
        <f>ROUND(SUMIF(AA66:AA81,"=50424716",W66:W81),2)</f>
        <v>0</v>
      </c>
      <c r="AK83" s="2">
        <f>ROUND(SUMIF(AA66:AA81,"=50424716",X66:X81),2)</f>
        <v>110.65</v>
      </c>
      <c r="AL83" s="2">
        <f>ROUND(SUMIF(AA66:AA81,"=50424716",Y66:Y81),2)</f>
        <v>78.12</v>
      </c>
      <c r="AM83" s="2"/>
      <c r="AN83" s="2"/>
      <c r="AO83" s="2">
        <f t="shared" ref="AO83:BD83" si="81">ROUND(BX83,2)</f>
        <v>0</v>
      </c>
      <c r="AP83" s="2">
        <f t="shared" si="81"/>
        <v>0</v>
      </c>
      <c r="AQ83" s="2">
        <f t="shared" si="81"/>
        <v>0</v>
      </c>
      <c r="AR83" s="2">
        <f t="shared" si="81"/>
        <v>327.02</v>
      </c>
      <c r="AS83" s="2">
        <f t="shared" si="81"/>
        <v>327.02</v>
      </c>
      <c r="AT83" s="2">
        <f t="shared" si="81"/>
        <v>0</v>
      </c>
      <c r="AU83" s="2">
        <f t="shared" si="81"/>
        <v>0</v>
      </c>
      <c r="AV83" s="2">
        <f t="shared" si="81"/>
        <v>0.41</v>
      </c>
      <c r="AW83" s="2">
        <f t="shared" si="81"/>
        <v>0.41</v>
      </c>
      <c r="AX83" s="2">
        <f t="shared" si="81"/>
        <v>0</v>
      </c>
      <c r="AY83" s="2">
        <f t="shared" si="81"/>
        <v>0.41</v>
      </c>
      <c r="AZ83" s="2">
        <f t="shared" si="81"/>
        <v>0</v>
      </c>
      <c r="BA83" s="2">
        <f t="shared" si="81"/>
        <v>0</v>
      </c>
      <c r="BB83" s="2">
        <f t="shared" si="81"/>
        <v>0</v>
      </c>
      <c r="BC83" s="2">
        <f t="shared" si="81"/>
        <v>0</v>
      </c>
      <c r="BD83" s="2">
        <f t="shared" si="81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ROUND(SUMIF(AA66:AA81,"=50424716",FQ66:FQ81),2)</f>
        <v>0</v>
      </c>
      <c r="BY83" s="2">
        <f>ROUND(SUMIF(AA66:AA81,"=50424716",FR66:FR81),2)</f>
        <v>0</v>
      </c>
      <c r="BZ83" s="2">
        <f>ROUND(SUMIF(AA66:AA81,"=50424716",GL66:GL81),2)</f>
        <v>0</v>
      </c>
      <c r="CA83" s="2">
        <f>ROUND(SUMIF(AA66:AA81,"=50424716",GM66:GM81),2)</f>
        <v>327.02</v>
      </c>
      <c r="CB83" s="2">
        <f>ROUND(SUMIF(AA66:AA81,"=50424716",GN66:GN81),2)</f>
        <v>327.02</v>
      </c>
      <c r="CC83" s="2">
        <f>ROUND(SUMIF(AA66:AA81,"=50424716",GO66:GO81),2)</f>
        <v>0</v>
      </c>
      <c r="CD83" s="2">
        <f>ROUND(SUMIF(AA66:AA81,"=50424716",GP66:GP81),2)</f>
        <v>0</v>
      </c>
      <c r="CE83" s="2">
        <f>AC83-BX83</f>
        <v>0.41</v>
      </c>
      <c r="CF83" s="2">
        <f>AC83-BY83</f>
        <v>0.41</v>
      </c>
      <c r="CG83" s="2">
        <f>BX83-BZ83</f>
        <v>0</v>
      </c>
      <c r="CH83" s="2">
        <f>AC83-BX83-BY83+BZ83</f>
        <v>0.41</v>
      </c>
      <c r="CI83" s="2">
        <f>BY83-BZ83</f>
        <v>0</v>
      </c>
      <c r="CJ83" s="2">
        <f>ROUND(SUMIF(AA66:AA81,"=50424716",GX66:GX81),2)</f>
        <v>0</v>
      </c>
      <c r="CK83" s="2">
        <f>ROUND(SUMIF(AA66:AA81,"=50424716",GY66:GY81),2)</f>
        <v>0</v>
      </c>
      <c r="CL83" s="2">
        <f>ROUND(SUMIF(AA66:AA81,"=50424716",GZ66:GZ81),2)</f>
        <v>0</v>
      </c>
      <c r="CM83" s="2">
        <f>ROUND(SUMIF(AA66:AA81,"=50424716",HD66:HD81),2)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>
        <f t="shared" ref="DG83:DL83" si="82">ROUND(DT83,2)</f>
        <v>4692.29</v>
      </c>
      <c r="DH83" s="3">
        <f t="shared" si="82"/>
        <v>8.7200000000000006</v>
      </c>
      <c r="DI83" s="3">
        <f t="shared" si="82"/>
        <v>5.39</v>
      </c>
      <c r="DJ83" s="3">
        <f t="shared" si="82"/>
        <v>0</v>
      </c>
      <c r="DK83" s="3">
        <f t="shared" si="82"/>
        <v>4678.18</v>
      </c>
      <c r="DL83" s="3">
        <f t="shared" si="82"/>
        <v>0</v>
      </c>
      <c r="DM83" s="3">
        <f>DZ83</f>
        <v>12.622405000000001</v>
      </c>
      <c r="DN83" s="3">
        <f>EA83</f>
        <v>0</v>
      </c>
      <c r="DO83" s="3">
        <f>ROUND(EB83,2)</f>
        <v>0</v>
      </c>
      <c r="DP83" s="3">
        <f>ROUND(EC83,2)</f>
        <v>3274.73</v>
      </c>
      <c r="DQ83" s="3">
        <f>ROUND(ED83,2)</f>
        <v>1918.05</v>
      </c>
      <c r="DR83" s="3"/>
      <c r="DS83" s="3"/>
      <c r="DT83" s="3">
        <f>ROUND(SUMIF(AA66:AA81,"=50424717",O66:O81),2)</f>
        <v>4692.29</v>
      </c>
      <c r="DU83" s="3">
        <f>ROUND(SUMIF(AA66:AA81,"=50424717",P66:P81),2)</f>
        <v>8.7200000000000006</v>
      </c>
      <c r="DV83" s="3">
        <f>ROUND(SUMIF(AA66:AA81,"=50424717",Q66:Q81),2)</f>
        <v>5.39</v>
      </c>
      <c r="DW83" s="3">
        <f>ROUND(SUMIF(AA66:AA81,"=50424717",R66:R81),2)</f>
        <v>0</v>
      </c>
      <c r="DX83" s="3">
        <f>ROUND(SUMIF(AA66:AA81,"=50424717",S66:S81),2)</f>
        <v>4678.18</v>
      </c>
      <c r="DY83" s="3">
        <f>ROUND(SUMIF(AA66:AA81,"=50424717",T66:T81),2)</f>
        <v>0</v>
      </c>
      <c r="DZ83" s="3">
        <f>SUMIF(AA66:AA81,"=50424717",U66:U81)</f>
        <v>12.622405000000001</v>
      </c>
      <c r="EA83" s="3">
        <f>SUMIF(AA66:AA81,"=50424717",V66:V81)</f>
        <v>0</v>
      </c>
      <c r="EB83" s="3">
        <f>ROUND(SUMIF(AA66:AA81,"=50424717",W66:W81),2)</f>
        <v>0</v>
      </c>
      <c r="EC83" s="3">
        <f>ROUND(SUMIF(AA66:AA81,"=50424717",X66:X81),2)</f>
        <v>3274.73</v>
      </c>
      <c r="ED83" s="3">
        <f>ROUND(SUMIF(AA66:AA81,"=50424717",Y66:Y81),2)</f>
        <v>1918.05</v>
      </c>
      <c r="EE83" s="3"/>
      <c r="EF83" s="3"/>
      <c r="EG83" s="3">
        <f t="shared" ref="EG83:EV83" si="83">ROUND(FP83,2)</f>
        <v>0</v>
      </c>
      <c r="EH83" s="3">
        <f t="shared" si="83"/>
        <v>0</v>
      </c>
      <c r="EI83" s="3">
        <f t="shared" si="83"/>
        <v>0</v>
      </c>
      <c r="EJ83" s="3">
        <f t="shared" si="83"/>
        <v>9885.07</v>
      </c>
      <c r="EK83" s="3">
        <f t="shared" si="83"/>
        <v>9885.07</v>
      </c>
      <c r="EL83" s="3">
        <f t="shared" si="83"/>
        <v>0</v>
      </c>
      <c r="EM83" s="3">
        <f t="shared" si="83"/>
        <v>0</v>
      </c>
      <c r="EN83" s="3">
        <f t="shared" si="83"/>
        <v>8.7200000000000006</v>
      </c>
      <c r="EO83" s="3">
        <f t="shared" si="83"/>
        <v>8.7200000000000006</v>
      </c>
      <c r="EP83" s="3">
        <f t="shared" si="83"/>
        <v>0</v>
      </c>
      <c r="EQ83" s="3">
        <f t="shared" si="83"/>
        <v>8.7200000000000006</v>
      </c>
      <c r="ER83" s="3">
        <f t="shared" si="83"/>
        <v>0</v>
      </c>
      <c r="ES83" s="3">
        <f t="shared" si="83"/>
        <v>0</v>
      </c>
      <c r="ET83" s="3">
        <f t="shared" si="83"/>
        <v>0</v>
      </c>
      <c r="EU83" s="3">
        <f t="shared" si="83"/>
        <v>0</v>
      </c>
      <c r="EV83" s="3">
        <f t="shared" si="83"/>
        <v>0</v>
      </c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>
        <f>ROUND(SUMIF(AA66:AA81,"=50424717",FQ66:FQ81),2)</f>
        <v>0</v>
      </c>
      <c r="FQ83" s="3">
        <f>ROUND(SUMIF(AA66:AA81,"=50424717",FR66:FR81),2)</f>
        <v>0</v>
      </c>
      <c r="FR83" s="3">
        <f>ROUND(SUMIF(AA66:AA81,"=50424717",GL66:GL81),2)</f>
        <v>0</v>
      </c>
      <c r="FS83" s="3">
        <f>ROUND(SUMIF(AA66:AA81,"=50424717",GM66:GM81),2)</f>
        <v>9885.07</v>
      </c>
      <c r="FT83" s="3">
        <f>ROUND(SUMIF(AA66:AA81,"=50424717",GN66:GN81),2)</f>
        <v>9885.07</v>
      </c>
      <c r="FU83" s="3">
        <f>ROUND(SUMIF(AA66:AA81,"=50424717",GO66:GO81),2)</f>
        <v>0</v>
      </c>
      <c r="FV83" s="3">
        <f>ROUND(SUMIF(AA66:AA81,"=50424717",GP66:GP81),2)</f>
        <v>0</v>
      </c>
      <c r="FW83" s="3">
        <f>DU83-FP83</f>
        <v>8.7200000000000006</v>
      </c>
      <c r="FX83" s="3">
        <f>DU83-FQ83</f>
        <v>8.7200000000000006</v>
      </c>
      <c r="FY83" s="3">
        <f>FP83-FR83</f>
        <v>0</v>
      </c>
      <c r="FZ83" s="3">
        <f>DU83-FP83-FQ83+FR83</f>
        <v>8.7200000000000006</v>
      </c>
      <c r="GA83" s="3">
        <f>FQ83-FR83</f>
        <v>0</v>
      </c>
      <c r="GB83" s="3">
        <f>ROUND(SUMIF(AA66:AA81,"=50424717",GX66:GX81),2)</f>
        <v>0</v>
      </c>
      <c r="GC83" s="3">
        <f>ROUND(SUMIF(AA66:AA81,"=50424717",GY66:GY81),2)</f>
        <v>0</v>
      </c>
      <c r="GD83" s="3">
        <f>ROUND(SUMIF(AA66:AA81,"=50424717",GZ66:GZ81),2)</f>
        <v>0</v>
      </c>
      <c r="GE83" s="3">
        <f>ROUND(SUMIF(AA66:AA81,"=50424717",HD66:HD81),2)</f>
        <v>0</v>
      </c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138.25</v>
      </c>
      <c r="G85" s="4" t="s">
        <v>17</v>
      </c>
      <c r="H85" s="4" t="s">
        <v>18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>
        <f>ROUND(Source!DG83,O85)</f>
        <v>4692.29</v>
      </c>
      <c r="Q85" s="4"/>
      <c r="R85" s="4"/>
      <c r="S85" s="4"/>
      <c r="T85" s="4"/>
      <c r="U85" s="4"/>
      <c r="V85" s="4"/>
      <c r="W85" s="4">
        <v>138.25</v>
      </c>
      <c r="X85" s="4">
        <v>1</v>
      </c>
      <c r="Y85" s="4">
        <v>138.25</v>
      </c>
      <c r="Z85" s="4">
        <v>4692.29</v>
      </c>
      <c r="AA85" s="4">
        <v>1</v>
      </c>
      <c r="AB85" s="4">
        <v>4692.29</v>
      </c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0.41</v>
      </c>
      <c r="G86" s="4" t="s">
        <v>19</v>
      </c>
      <c r="H86" s="4" t="s">
        <v>20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>
        <f>ROUND(Source!DH83,O86)</f>
        <v>8.7200000000000006</v>
      </c>
      <c r="Q86" s="4"/>
      <c r="R86" s="4"/>
      <c r="S86" s="4"/>
      <c r="T86" s="4"/>
      <c r="U86" s="4"/>
      <c r="V86" s="4"/>
      <c r="W86" s="4">
        <v>0.41</v>
      </c>
      <c r="X86" s="4">
        <v>1</v>
      </c>
      <c r="Y86" s="4">
        <v>0.41</v>
      </c>
      <c r="Z86" s="4">
        <v>8.7200000000000006</v>
      </c>
      <c r="AA86" s="4">
        <v>1</v>
      </c>
      <c r="AB86" s="4">
        <v>8.7200000000000006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21</v>
      </c>
      <c r="H87" s="4" t="s">
        <v>22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>
        <f>ROUND(Source!EG83,O87)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0.41</v>
      </c>
      <c r="G88" s="4" t="s">
        <v>23</v>
      </c>
      <c r="H88" s="4" t="s">
        <v>24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>
        <f>ROUND(Source!EN83,O88)</f>
        <v>8.7200000000000006</v>
      </c>
      <c r="Q88" s="4"/>
      <c r="R88" s="4"/>
      <c r="S88" s="4"/>
      <c r="T88" s="4"/>
      <c r="U88" s="4"/>
      <c r="V88" s="4"/>
      <c r="W88" s="4">
        <v>0.41</v>
      </c>
      <c r="X88" s="4">
        <v>1</v>
      </c>
      <c r="Y88" s="4">
        <v>0.41</v>
      </c>
      <c r="Z88" s="4">
        <v>8.7200000000000006</v>
      </c>
      <c r="AA88" s="4">
        <v>1</v>
      </c>
      <c r="AB88" s="4">
        <v>8.7200000000000006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0.41</v>
      </c>
      <c r="G89" s="4" t="s">
        <v>25</v>
      </c>
      <c r="H89" s="4" t="s">
        <v>26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>
        <f>ROUND(Source!EO83,O89)</f>
        <v>8.7200000000000006</v>
      </c>
      <c r="Q89" s="4"/>
      <c r="R89" s="4"/>
      <c r="S89" s="4"/>
      <c r="T89" s="4"/>
      <c r="U89" s="4"/>
      <c r="V89" s="4"/>
      <c r="W89" s="4">
        <v>0.41</v>
      </c>
      <c r="X89" s="4">
        <v>1</v>
      </c>
      <c r="Y89" s="4">
        <v>0.41</v>
      </c>
      <c r="Z89" s="4">
        <v>8.7200000000000006</v>
      </c>
      <c r="AA89" s="4">
        <v>1</v>
      </c>
      <c r="AB89" s="4">
        <v>8.7200000000000006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27</v>
      </c>
      <c r="H90" s="4" t="s">
        <v>28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>
        <f>ROUND(Source!EP83,O90)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0.41</v>
      </c>
      <c r="G91" s="4" t="s">
        <v>29</v>
      </c>
      <c r="H91" s="4" t="s">
        <v>30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>
        <f>ROUND(Source!EQ83,O91)</f>
        <v>8.7200000000000006</v>
      </c>
      <c r="Q91" s="4"/>
      <c r="R91" s="4"/>
      <c r="S91" s="4"/>
      <c r="T91" s="4"/>
      <c r="U91" s="4"/>
      <c r="V91" s="4"/>
      <c r="W91" s="4">
        <v>0.41</v>
      </c>
      <c r="X91" s="4">
        <v>1</v>
      </c>
      <c r="Y91" s="4">
        <v>0.41</v>
      </c>
      <c r="Z91" s="4">
        <v>8.7200000000000006</v>
      </c>
      <c r="AA91" s="4">
        <v>1</v>
      </c>
      <c r="AB91" s="4">
        <v>8.7200000000000006</v>
      </c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31</v>
      </c>
      <c r="H92" s="4" t="s">
        <v>32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>
        <f>ROUND(Source!EH83,O92)</f>
        <v>0</v>
      </c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>
        <v>0</v>
      </c>
      <c r="AA92" s="4">
        <v>1</v>
      </c>
      <c r="AB92" s="4">
        <v>0</v>
      </c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33</v>
      </c>
      <c r="H93" s="4" t="s">
        <v>34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>
        <f>ROUND(Source!EI83,O93)</f>
        <v>0</v>
      </c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>
        <v>0</v>
      </c>
      <c r="AA93" s="4">
        <v>1</v>
      </c>
      <c r="AB93" s="4">
        <v>0</v>
      </c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35</v>
      </c>
      <c r="H94" s="4" t="s">
        <v>36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>
        <f>ROUND(Source!ER83,O94)</f>
        <v>0</v>
      </c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>
        <v>0</v>
      </c>
      <c r="AA94" s="4">
        <v>1</v>
      </c>
      <c r="AB94" s="4">
        <v>0</v>
      </c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0.61</v>
      </c>
      <c r="G95" s="4" t="s">
        <v>37</v>
      </c>
      <c r="H95" s="4" t="s">
        <v>38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>
        <f>ROUND(Source!DI83,O95)</f>
        <v>5.39</v>
      </c>
      <c r="Q95" s="4"/>
      <c r="R95" s="4"/>
      <c r="S95" s="4"/>
      <c r="T95" s="4"/>
      <c r="U95" s="4"/>
      <c r="V95" s="4"/>
      <c r="W95" s="4">
        <v>0.61</v>
      </c>
      <c r="X95" s="4">
        <v>1</v>
      </c>
      <c r="Y95" s="4">
        <v>0.61</v>
      </c>
      <c r="Z95" s="4">
        <v>5.39</v>
      </c>
      <c r="AA95" s="4">
        <v>1</v>
      </c>
      <c r="AB95" s="4">
        <v>5.39</v>
      </c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39</v>
      </c>
      <c r="H96" s="4" t="s">
        <v>40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>
        <f>ROUND(Source!ET83,O96)</f>
        <v>0</v>
      </c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>
        <v>0</v>
      </c>
      <c r="AA96" s="4">
        <v>1</v>
      </c>
      <c r="AB96" s="4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41</v>
      </c>
      <c r="H97" s="4" t="s">
        <v>42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>
        <f>ROUND(Source!DJ83,O97)</f>
        <v>0</v>
      </c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>
        <v>0</v>
      </c>
      <c r="AA97" s="4">
        <v>1</v>
      </c>
      <c r="AB97" s="4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137.22999999999999</v>
      </c>
      <c r="G98" s="4" t="s">
        <v>43</v>
      </c>
      <c r="H98" s="4" t="s">
        <v>44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>
        <f>ROUND(Source!DK83,O98)</f>
        <v>4678.18</v>
      </c>
      <c r="Q98" s="4"/>
      <c r="R98" s="4"/>
      <c r="S98" s="4"/>
      <c r="T98" s="4"/>
      <c r="U98" s="4"/>
      <c r="V98" s="4"/>
      <c r="W98" s="4">
        <v>137.22999999999999</v>
      </c>
      <c r="X98" s="4">
        <v>1</v>
      </c>
      <c r="Y98" s="4">
        <v>137.22999999999999</v>
      </c>
      <c r="Z98" s="4">
        <v>4678.18</v>
      </c>
      <c r="AA98" s="4">
        <v>1</v>
      </c>
      <c r="AB98" s="4">
        <v>4678.18</v>
      </c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45</v>
      </c>
      <c r="H99" s="4" t="s">
        <v>46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>
        <f>ROUND(Source!EU83,O99)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327.02</v>
      </c>
      <c r="G100" s="4" t="s">
        <v>47</v>
      </c>
      <c r="H100" s="4" t="s">
        <v>48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>
        <f>ROUND(Source!EK83,O100)</f>
        <v>9885.07</v>
      </c>
      <c r="Q100" s="4"/>
      <c r="R100" s="4"/>
      <c r="S100" s="4"/>
      <c r="T100" s="4"/>
      <c r="U100" s="4"/>
      <c r="V100" s="4"/>
      <c r="W100" s="4">
        <v>327.02</v>
      </c>
      <c r="X100" s="4">
        <v>1</v>
      </c>
      <c r="Y100" s="4">
        <v>327.02</v>
      </c>
      <c r="Z100" s="4">
        <v>9885.07</v>
      </c>
      <c r="AA100" s="4">
        <v>1</v>
      </c>
      <c r="AB100" s="4">
        <v>9885.07</v>
      </c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49</v>
      </c>
      <c r="H101" s="4" t="s">
        <v>50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>
        <f>ROUND(Source!EL83,O101)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51</v>
      </c>
      <c r="H102" s="4" t="s">
        <v>52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>
        <f>ROUND(Source!EM83,O102)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53</v>
      </c>
      <c r="H103" s="4" t="s">
        <v>54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>
        <f>ROUND(Source!ES83,O103)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55</v>
      </c>
      <c r="H104" s="4" t="s">
        <v>56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>
        <f>ROUND(Source!DL83,O104)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12.622405000000001</v>
      </c>
      <c r="G105" s="4" t="s">
        <v>57</v>
      </c>
      <c r="H105" s="4" t="s">
        <v>58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>
        <f>Source!DM83</f>
        <v>12.622405000000001</v>
      </c>
      <c r="Q105" s="4"/>
      <c r="R105" s="4"/>
      <c r="S105" s="4"/>
      <c r="T105" s="4"/>
      <c r="U105" s="4"/>
      <c r="V105" s="4"/>
      <c r="W105" s="4">
        <v>12.622405000000001</v>
      </c>
      <c r="X105" s="4">
        <v>1</v>
      </c>
      <c r="Y105" s="4">
        <v>12.622405000000001</v>
      </c>
      <c r="Z105" s="4">
        <v>12.622405000000001</v>
      </c>
      <c r="AA105" s="4">
        <v>1</v>
      </c>
      <c r="AB105" s="4">
        <v>12.622405000000001</v>
      </c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59</v>
      </c>
      <c r="H106" s="4" t="s">
        <v>60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>
        <f>Source!DN83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61</v>
      </c>
      <c r="H107" s="4" t="s">
        <v>62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>
        <f>ROUND(Source!DO83,O107)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63</v>
      </c>
      <c r="H108" s="4" t="s">
        <v>64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>
        <f>ROUND(Source!EV83,O108)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110.65</v>
      </c>
      <c r="G109" s="4" t="s">
        <v>65</v>
      </c>
      <c r="H109" s="4" t="s">
        <v>66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>
        <f>ROUND(Source!DP83,O109)</f>
        <v>3274.73</v>
      </c>
      <c r="Q109" s="4"/>
      <c r="R109" s="4"/>
      <c r="S109" s="4"/>
      <c r="T109" s="4"/>
      <c r="U109" s="4"/>
      <c r="V109" s="4"/>
      <c r="W109" s="4">
        <v>110.65</v>
      </c>
      <c r="X109" s="4">
        <v>1</v>
      </c>
      <c r="Y109" s="4">
        <v>110.65</v>
      </c>
      <c r="Z109" s="4">
        <v>3274.73</v>
      </c>
      <c r="AA109" s="4">
        <v>1</v>
      </c>
      <c r="AB109" s="4">
        <v>3274.73</v>
      </c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78.12</v>
      </c>
      <c r="G110" s="4" t="s">
        <v>67</v>
      </c>
      <c r="H110" s="4" t="s">
        <v>68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>
        <f>ROUND(Source!DQ83,O110)</f>
        <v>1918.05</v>
      </c>
      <c r="Q110" s="4"/>
      <c r="R110" s="4"/>
      <c r="S110" s="4"/>
      <c r="T110" s="4"/>
      <c r="U110" s="4"/>
      <c r="V110" s="4"/>
      <c r="W110" s="4">
        <v>78.12</v>
      </c>
      <c r="X110" s="4">
        <v>1</v>
      </c>
      <c r="Y110" s="4">
        <v>78.12</v>
      </c>
      <c r="Z110" s="4">
        <v>1918.05</v>
      </c>
      <c r="AA110" s="4">
        <v>1</v>
      </c>
      <c r="AB110" s="4">
        <v>1918.05</v>
      </c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327.02</v>
      </c>
      <c r="G111" s="4" t="s">
        <v>69</v>
      </c>
      <c r="H111" s="4" t="s">
        <v>70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>
        <f>ROUND(Source!EJ83,O111)</f>
        <v>9885.07</v>
      </c>
      <c r="Q111" s="4"/>
      <c r="R111" s="4"/>
      <c r="S111" s="4"/>
      <c r="T111" s="4"/>
      <c r="U111" s="4"/>
      <c r="V111" s="4"/>
      <c r="W111" s="4">
        <v>327.02</v>
      </c>
      <c r="X111" s="4">
        <v>1</v>
      </c>
      <c r="Y111" s="4">
        <v>327.02</v>
      </c>
      <c r="Z111" s="4">
        <v>9885.07</v>
      </c>
      <c r="AA111" s="4">
        <v>1</v>
      </c>
      <c r="AB111" s="4">
        <v>9885.07</v>
      </c>
    </row>
    <row r="113" spans="1:255" x14ac:dyDescent="0.2">
      <c r="A113" s="1">
        <v>5</v>
      </c>
      <c r="B113" s="1">
        <v>1</v>
      </c>
      <c r="C113" s="1"/>
      <c r="D113" s="1">
        <f>ROW(A140)</f>
        <v>140</v>
      </c>
      <c r="E113" s="1"/>
      <c r="F113" s="1" t="s">
        <v>72</v>
      </c>
      <c r="G113" s="1" t="s">
        <v>109</v>
      </c>
      <c r="H113" s="1" t="s">
        <v>3</v>
      </c>
      <c r="I113" s="1">
        <v>0</v>
      </c>
      <c r="J113" s="1"/>
      <c r="K113" s="1">
        <v>0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>
        <v>0</v>
      </c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55" x14ac:dyDescent="0.2">
      <c r="A115" s="2">
        <v>52</v>
      </c>
      <c r="B115" s="2">
        <f t="shared" ref="B115:G115" si="84">B140</f>
        <v>1</v>
      </c>
      <c r="C115" s="2">
        <f t="shared" si="84"/>
        <v>5</v>
      </c>
      <c r="D115" s="2">
        <f t="shared" si="84"/>
        <v>113</v>
      </c>
      <c r="E115" s="2">
        <f t="shared" si="84"/>
        <v>0</v>
      </c>
      <c r="F115" s="2" t="str">
        <f t="shared" si="84"/>
        <v>Новый подраздел</v>
      </c>
      <c r="G115" s="2" t="str">
        <f t="shared" si="84"/>
        <v>Демонтаж кровли</v>
      </c>
      <c r="H115" s="2"/>
      <c r="I115" s="2"/>
      <c r="J115" s="2"/>
      <c r="K115" s="2"/>
      <c r="L115" s="2"/>
      <c r="M115" s="2"/>
      <c r="N115" s="2"/>
      <c r="O115" s="2">
        <f t="shared" ref="O115:AT115" si="85">O140</f>
        <v>2321.84</v>
      </c>
      <c r="P115" s="2">
        <f t="shared" si="85"/>
        <v>6.85</v>
      </c>
      <c r="Q115" s="2">
        <f t="shared" si="85"/>
        <v>469.13</v>
      </c>
      <c r="R115" s="2">
        <f t="shared" si="85"/>
        <v>157.09</v>
      </c>
      <c r="S115" s="2">
        <f t="shared" si="85"/>
        <v>1845.86</v>
      </c>
      <c r="T115" s="2">
        <f t="shared" si="85"/>
        <v>0</v>
      </c>
      <c r="U115" s="2">
        <f t="shared" si="85"/>
        <v>172.15568580000001</v>
      </c>
      <c r="V115" s="2">
        <f t="shared" si="85"/>
        <v>0</v>
      </c>
      <c r="W115" s="2">
        <f t="shared" si="85"/>
        <v>0</v>
      </c>
      <c r="X115" s="2">
        <f t="shared" si="85"/>
        <v>1497.15</v>
      </c>
      <c r="Y115" s="2">
        <f t="shared" si="85"/>
        <v>1076.6199999999999</v>
      </c>
      <c r="Z115" s="2">
        <f t="shared" si="85"/>
        <v>0</v>
      </c>
      <c r="AA115" s="2">
        <f t="shared" si="85"/>
        <v>0</v>
      </c>
      <c r="AB115" s="2">
        <f t="shared" si="85"/>
        <v>2321.84</v>
      </c>
      <c r="AC115" s="2">
        <f t="shared" si="85"/>
        <v>6.85</v>
      </c>
      <c r="AD115" s="2">
        <f t="shared" si="85"/>
        <v>469.13</v>
      </c>
      <c r="AE115" s="2">
        <f t="shared" si="85"/>
        <v>157.09</v>
      </c>
      <c r="AF115" s="2">
        <f t="shared" si="85"/>
        <v>1845.86</v>
      </c>
      <c r="AG115" s="2">
        <f t="shared" si="85"/>
        <v>0</v>
      </c>
      <c r="AH115" s="2">
        <f t="shared" si="85"/>
        <v>172.15568580000001</v>
      </c>
      <c r="AI115" s="2">
        <f t="shared" si="85"/>
        <v>0</v>
      </c>
      <c r="AJ115" s="2">
        <f t="shared" si="85"/>
        <v>0</v>
      </c>
      <c r="AK115" s="2">
        <f t="shared" si="85"/>
        <v>1497.15</v>
      </c>
      <c r="AL115" s="2">
        <f t="shared" si="85"/>
        <v>1076.6199999999999</v>
      </c>
      <c r="AM115" s="2">
        <f t="shared" si="85"/>
        <v>0</v>
      </c>
      <c r="AN115" s="2">
        <f t="shared" si="85"/>
        <v>0</v>
      </c>
      <c r="AO115" s="2">
        <f t="shared" si="85"/>
        <v>0</v>
      </c>
      <c r="AP115" s="2">
        <f t="shared" si="85"/>
        <v>0</v>
      </c>
      <c r="AQ115" s="2">
        <f t="shared" si="85"/>
        <v>0</v>
      </c>
      <c r="AR115" s="2">
        <f t="shared" si="85"/>
        <v>5170.5200000000004</v>
      </c>
      <c r="AS115" s="2">
        <f t="shared" si="85"/>
        <v>5170.5200000000004</v>
      </c>
      <c r="AT115" s="2">
        <f t="shared" si="85"/>
        <v>0</v>
      </c>
      <c r="AU115" s="2">
        <f t="shared" ref="AU115:BZ115" si="86">AU140</f>
        <v>0</v>
      </c>
      <c r="AV115" s="2">
        <f t="shared" si="86"/>
        <v>6.85</v>
      </c>
      <c r="AW115" s="2">
        <f t="shared" si="86"/>
        <v>6.85</v>
      </c>
      <c r="AX115" s="2">
        <f t="shared" si="86"/>
        <v>0</v>
      </c>
      <c r="AY115" s="2">
        <f t="shared" si="86"/>
        <v>6.85</v>
      </c>
      <c r="AZ115" s="2">
        <f t="shared" si="86"/>
        <v>0</v>
      </c>
      <c r="BA115" s="2">
        <f t="shared" si="86"/>
        <v>0</v>
      </c>
      <c r="BB115" s="2">
        <f t="shared" si="86"/>
        <v>0</v>
      </c>
      <c r="BC115" s="2">
        <f t="shared" si="86"/>
        <v>0</v>
      </c>
      <c r="BD115" s="2">
        <f t="shared" si="86"/>
        <v>0</v>
      </c>
      <c r="BE115" s="2">
        <f t="shared" si="86"/>
        <v>0</v>
      </c>
      <c r="BF115" s="2">
        <f t="shared" si="86"/>
        <v>0</v>
      </c>
      <c r="BG115" s="2">
        <f t="shared" si="86"/>
        <v>0</v>
      </c>
      <c r="BH115" s="2">
        <f t="shared" si="86"/>
        <v>0</v>
      </c>
      <c r="BI115" s="2">
        <f t="shared" si="86"/>
        <v>0</v>
      </c>
      <c r="BJ115" s="2">
        <f t="shared" si="86"/>
        <v>0</v>
      </c>
      <c r="BK115" s="2">
        <f t="shared" si="86"/>
        <v>0</v>
      </c>
      <c r="BL115" s="2">
        <f t="shared" si="86"/>
        <v>0</v>
      </c>
      <c r="BM115" s="2">
        <f t="shared" si="86"/>
        <v>0</v>
      </c>
      <c r="BN115" s="2">
        <f t="shared" si="86"/>
        <v>0</v>
      </c>
      <c r="BO115" s="2">
        <f t="shared" si="86"/>
        <v>0</v>
      </c>
      <c r="BP115" s="2">
        <f t="shared" si="86"/>
        <v>0</v>
      </c>
      <c r="BQ115" s="2">
        <f t="shared" si="86"/>
        <v>0</v>
      </c>
      <c r="BR115" s="2">
        <f t="shared" si="86"/>
        <v>0</v>
      </c>
      <c r="BS115" s="2">
        <f t="shared" si="86"/>
        <v>0</v>
      </c>
      <c r="BT115" s="2">
        <f t="shared" si="86"/>
        <v>0</v>
      </c>
      <c r="BU115" s="2">
        <f t="shared" si="86"/>
        <v>0</v>
      </c>
      <c r="BV115" s="2">
        <f t="shared" si="86"/>
        <v>0</v>
      </c>
      <c r="BW115" s="2">
        <f t="shared" si="86"/>
        <v>0</v>
      </c>
      <c r="BX115" s="2">
        <f t="shared" si="86"/>
        <v>0</v>
      </c>
      <c r="BY115" s="2">
        <f t="shared" si="86"/>
        <v>0</v>
      </c>
      <c r="BZ115" s="2">
        <f t="shared" si="86"/>
        <v>0</v>
      </c>
      <c r="CA115" s="2">
        <f t="shared" ref="CA115:DF115" si="87">CA140</f>
        <v>5170.5200000000004</v>
      </c>
      <c r="CB115" s="2">
        <f t="shared" si="87"/>
        <v>5170.5200000000004</v>
      </c>
      <c r="CC115" s="2">
        <f t="shared" si="87"/>
        <v>0</v>
      </c>
      <c r="CD115" s="2">
        <f t="shared" si="87"/>
        <v>0</v>
      </c>
      <c r="CE115" s="2">
        <f t="shared" si="87"/>
        <v>6.85</v>
      </c>
      <c r="CF115" s="2">
        <f t="shared" si="87"/>
        <v>6.85</v>
      </c>
      <c r="CG115" s="2">
        <f t="shared" si="87"/>
        <v>0</v>
      </c>
      <c r="CH115" s="2">
        <f t="shared" si="87"/>
        <v>6.85</v>
      </c>
      <c r="CI115" s="2">
        <f t="shared" si="87"/>
        <v>0</v>
      </c>
      <c r="CJ115" s="2">
        <f t="shared" si="87"/>
        <v>0</v>
      </c>
      <c r="CK115" s="2">
        <f t="shared" si="87"/>
        <v>0</v>
      </c>
      <c r="CL115" s="2">
        <f t="shared" si="87"/>
        <v>0</v>
      </c>
      <c r="CM115" s="2">
        <f t="shared" si="87"/>
        <v>0</v>
      </c>
      <c r="CN115" s="2">
        <f t="shared" si="87"/>
        <v>0</v>
      </c>
      <c r="CO115" s="2">
        <f t="shared" si="87"/>
        <v>0</v>
      </c>
      <c r="CP115" s="2">
        <f t="shared" si="87"/>
        <v>0</v>
      </c>
      <c r="CQ115" s="2">
        <f t="shared" si="87"/>
        <v>0</v>
      </c>
      <c r="CR115" s="2">
        <f t="shared" si="87"/>
        <v>0</v>
      </c>
      <c r="CS115" s="2">
        <f t="shared" si="87"/>
        <v>0</v>
      </c>
      <c r="CT115" s="2">
        <f t="shared" si="87"/>
        <v>0</v>
      </c>
      <c r="CU115" s="2">
        <f t="shared" si="87"/>
        <v>0</v>
      </c>
      <c r="CV115" s="2">
        <f t="shared" si="87"/>
        <v>0</v>
      </c>
      <c r="CW115" s="2">
        <f t="shared" si="87"/>
        <v>0</v>
      </c>
      <c r="CX115" s="2">
        <f t="shared" si="87"/>
        <v>0</v>
      </c>
      <c r="CY115" s="2">
        <f t="shared" si="87"/>
        <v>0</v>
      </c>
      <c r="CZ115" s="2">
        <f t="shared" si="87"/>
        <v>0</v>
      </c>
      <c r="DA115" s="2">
        <f t="shared" si="87"/>
        <v>0</v>
      </c>
      <c r="DB115" s="2">
        <f t="shared" si="87"/>
        <v>0</v>
      </c>
      <c r="DC115" s="2">
        <f t="shared" si="87"/>
        <v>0</v>
      </c>
      <c r="DD115" s="2">
        <f t="shared" si="87"/>
        <v>0</v>
      </c>
      <c r="DE115" s="2">
        <f t="shared" si="87"/>
        <v>0</v>
      </c>
      <c r="DF115" s="2">
        <f t="shared" si="87"/>
        <v>0</v>
      </c>
      <c r="DG115" s="3">
        <f t="shared" ref="DG115:EL115" si="88">DG140</f>
        <v>71522.960000000006</v>
      </c>
      <c r="DH115" s="3">
        <f t="shared" si="88"/>
        <v>145.69999999999999</v>
      </c>
      <c r="DI115" s="3">
        <f t="shared" si="88"/>
        <v>8451.89</v>
      </c>
      <c r="DJ115" s="3">
        <f t="shared" si="88"/>
        <v>5355.2</v>
      </c>
      <c r="DK115" s="3">
        <f t="shared" si="88"/>
        <v>62925.37</v>
      </c>
      <c r="DL115" s="3">
        <f t="shared" si="88"/>
        <v>0</v>
      </c>
      <c r="DM115" s="3">
        <f t="shared" si="88"/>
        <v>172.15568580000001</v>
      </c>
      <c r="DN115" s="3">
        <f t="shared" si="88"/>
        <v>0</v>
      </c>
      <c r="DO115" s="3">
        <f t="shared" si="88"/>
        <v>0</v>
      </c>
      <c r="DP115" s="3">
        <f t="shared" si="88"/>
        <v>44047.76</v>
      </c>
      <c r="DQ115" s="3">
        <f t="shared" si="88"/>
        <v>25799.4</v>
      </c>
      <c r="DR115" s="3">
        <f t="shared" si="88"/>
        <v>0</v>
      </c>
      <c r="DS115" s="3">
        <f t="shared" si="88"/>
        <v>0</v>
      </c>
      <c r="DT115" s="3">
        <f t="shared" si="88"/>
        <v>71522.960000000006</v>
      </c>
      <c r="DU115" s="3">
        <f t="shared" si="88"/>
        <v>145.69999999999999</v>
      </c>
      <c r="DV115" s="3">
        <f t="shared" si="88"/>
        <v>8451.89</v>
      </c>
      <c r="DW115" s="3">
        <f t="shared" si="88"/>
        <v>5355.2</v>
      </c>
      <c r="DX115" s="3">
        <f t="shared" si="88"/>
        <v>62925.37</v>
      </c>
      <c r="DY115" s="3">
        <f t="shared" si="88"/>
        <v>0</v>
      </c>
      <c r="DZ115" s="3">
        <f t="shared" si="88"/>
        <v>172.15568580000001</v>
      </c>
      <c r="EA115" s="3">
        <f t="shared" si="88"/>
        <v>0</v>
      </c>
      <c r="EB115" s="3">
        <f t="shared" si="88"/>
        <v>0</v>
      </c>
      <c r="EC115" s="3">
        <f t="shared" si="88"/>
        <v>44047.76</v>
      </c>
      <c r="ED115" s="3">
        <f t="shared" si="88"/>
        <v>25799.4</v>
      </c>
      <c r="EE115" s="3">
        <f t="shared" si="88"/>
        <v>0</v>
      </c>
      <c r="EF115" s="3">
        <f t="shared" si="88"/>
        <v>0</v>
      </c>
      <c r="EG115" s="3">
        <f t="shared" si="88"/>
        <v>0</v>
      </c>
      <c r="EH115" s="3">
        <f t="shared" si="88"/>
        <v>0</v>
      </c>
      <c r="EI115" s="3">
        <f t="shared" si="88"/>
        <v>0</v>
      </c>
      <c r="EJ115" s="3">
        <f t="shared" si="88"/>
        <v>149938.44</v>
      </c>
      <c r="EK115" s="3">
        <f t="shared" si="88"/>
        <v>149938.44</v>
      </c>
      <c r="EL115" s="3">
        <f t="shared" si="88"/>
        <v>0</v>
      </c>
      <c r="EM115" s="3">
        <f t="shared" ref="EM115:FR115" si="89">EM140</f>
        <v>0</v>
      </c>
      <c r="EN115" s="3">
        <f t="shared" si="89"/>
        <v>145.69999999999999</v>
      </c>
      <c r="EO115" s="3">
        <f t="shared" si="89"/>
        <v>145.69999999999999</v>
      </c>
      <c r="EP115" s="3">
        <f t="shared" si="89"/>
        <v>0</v>
      </c>
      <c r="EQ115" s="3">
        <f t="shared" si="89"/>
        <v>145.69999999999999</v>
      </c>
      <c r="ER115" s="3">
        <f t="shared" si="89"/>
        <v>0</v>
      </c>
      <c r="ES115" s="3">
        <f t="shared" si="89"/>
        <v>0</v>
      </c>
      <c r="ET115" s="3">
        <f t="shared" si="89"/>
        <v>0</v>
      </c>
      <c r="EU115" s="3">
        <f t="shared" si="89"/>
        <v>0</v>
      </c>
      <c r="EV115" s="3">
        <f t="shared" si="89"/>
        <v>0</v>
      </c>
      <c r="EW115" s="3">
        <f t="shared" si="89"/>
        <v>0</v>
      </c>
      <c r="EX115" s="3">
        <f t="shared" si="89"/>
        <v>0</v>
      </c>
      <c r="EY115" s="3">
        <f t="shared" si="89"/>
        <v>0</v>
      </c>
      <c r="EZ115" s="3">
        <f t="shared" si="89"/>
        <v>0</v>
      </c>
      <c r="FA115" s="3">
        <f t="shared" si="89"/>
        <v>0</v>
      </c>
      <c r="FB115" s="3">
        <f t="shared" si="89"/>
        <v>0</v>
      </c>
      <c r="FC115" s="3">
        <f t="shared" si="89"/>
        <v>0</v>
      </c>
      <c r="FD115" s="3">
        <f t="shared" si="89"/>
        <v>0</v>
      </c>
      <c r="FE115" s="3">
        <f t="shared" si="89"/>
        <v>0</v>
      </c>
      <c r="FF115" s="3">
        <f t="shared" si="89"/>
        <v>0</v>
      </c>
      <c r="FG115" s="3">
        <f t="shared" si="89"/>
        <v>0</v>
      </c>
      <c r="FH115" s="3">
        <f t="shared" si="89"/>
        <v>0</v>
      </c>
      <c r="FI115" s="3">
        <f t="shared" si="89"/>
        <v>0</v>
      </c>
      <c r="FJ115" s="3">
        <f t="shared" si="89"/>
        <v>0</v>
      </c>
      <c r="FK115" s="3">
        <f t="shared" si="89"/>
        <v>0</v>
      </c>
      <c r="FL115" s="3">
        <f t="shared" si="89"/>
        <v>0</v>
      </c>
      <c r="FM115" s="3">
        <f t="shared" si="89"/>
        <v>0</v>
      </c>
      <c r="FN115" s="3">
        <f t="shared" si="89"/>
        <v>0</v>
      </c>
      <c r="FO115" s="3">
        <f t="shared" si="89"/>
        <v>0</v>
      </c>
      <c r="FP115" s="3">
        <f t="shared" si="89"/>
        <v>0</v>
      </c>
      <c r="FQ115" s="3">
        <f t="shared" si="89"/>
        <v>0</v>
      </c>
      <c r="FR115" s="3">
        <f t="shared" si="89"/>
        <v>0</v>
      </c>
      <c r="FS115" s="3">
        <f t="shared" ref="FS115:GX115" si="90">FS140</f>
        <v>149938.44</v>
      </c>
      <c r="FT115" s="3">
        <f t="shared" si="90"/>
        <v>149938.44</v>
      </c>
      <c r="FU115" s="3">
        <f t="shared" si="90"/>
        <v>0</v>
      </c>
      <c r="FV115" s="3">
        <f t="shared" si="90"/>
        <v>0</v>
      </c>
      <c r="FW115" s="3">
        <f t="shared" si="90"/>
        <v>145.69999999999999</v>
      </c>
      <c r="FX115" s="3">
        <f t="shared" si="90"/>
        <v>145.69999999999999</v>
      </c>
      <c r="FY115" s="3">
        <f t="shared" si="90"/>
        <v>0</v>
      </c>
      <c r="FZ115" s="3">
        <f t="shared" si="90"/>
        <v>145.69999999999999</v>
      </c>
      <c r="GA115" s="3">
        <f t="shared" si="90"/>
        <v>0</v>
      </c>
      <c r="GB115" s="3">
        <f t="shared" si="90"/>
        <v>0</v>
      </c>
      <c r="GC115" s="3">
        <f t="shared" si="90"/>
        <v>0</v>
      </c>
      <c r="GD115" s="3">
        <f t="shared" si="90"/>
        <v>0</v>
      </c>
      <c r="GE115" s="3">
        <f t="shared" si="90"/>
        <v>0</v>
      </c>
      <c r="GF115" s="3">
        <f t="shared" si="90"/>
        <v>0</v>
      </c>
      <c r="GG115" s="3">
        <f t="shared" si="90"/>
        <v>0</v>
      </c>
      <c r="GH115" s="3">
        <f t="shared" si="90"/>
        <v>0</v>
      </c>
      <c r="GI115" s="3">
        <f t="shared" si="90"/>
        <v>0</v>
      </c>
      <c r="GJ115" s="3">
        <f t="shared" si="90"/>
        <v>0</v>
      </c>
      <c r="GK115" s="3">
        <f t="shared" si="90"/>
        <v>0</v>
      </c>
      <c r="GL115" s="3">
        <f t="shared" si="90"/>
        <v>0</v>
      </c>
      <c r="GM115" s="3">
        <f t="shared" si="90"/>
        <v>0</v>
      </c>
      <c r="GN115" s="3">
        <f t="shared" si="90"/>
        <v>0</v>
      </c>
      <c r="GO115" s="3">
        <f t="shared" si="90"/>
        <v>0</v>
      </c>
      <c r="GP115" s="3">
        <f t="shared" si="90"/>
        <v>0</v>
      </c>
      <c r="GQ115" s="3">
        <f t="shared" si="90"/>
        <v>0</v>
      </c>
      <c r="GR115" s="3">
        <f t="shared" si="90"/>
        <v>0</v>
      </c>
      <c r="GS115" s="3">
        <f t="shared" si="90"/>
        <v>0</v>
      </c>
      <c r="GT115" s="3">
        <f t="shared" si="90"/>
        <v>0</v>
      </c>
      <c r="GU115" s="3">
        <f t="shared" si="90"/>
        <v>0</v>
      </c>
      <c r="GV115" s="3">
        <f t="shared" si="90"/>
        <v>0</v>
      </c>
      <c r="GW115" s="3">
        <f t="shared" si="90"/>
        <v>0</v>
      </c>
      <c r="GX115" s="3">
        <f t="shared" si="90"/>
        <v>0</v>
      </c>
    </row>
    <row r="117" spans="1:255" x14ac:dyDescent="0.2">
      <c r="A117" s="5">
        <v>17</v>
      </c>
      <c r="B117" s="5">
        <v>1</v>
      </c>
      <c r="C117" s="5">
        <f>ROW(SmtRes!A25)</f>
        <v>25</v>
      </c>
      <c r="D117" s="5">
        <f>ROW(EtalonRes!A20)</f>
        <v>20</v>
      </c>
      <c r="E117" s="5" t="s">
        <v>110</v>
      </c>
      <c r="F117" s="5" t="s">
        <v>111</v>
      </c>
      <c r="G117" s="5" t="s">
        <v>112</v>
      </c>
      <c r="H117" s="5" t="s">
        <v>77</v>
      </c>
      <c r="I117" s="5">
        <f>ROUND(47.53/100,9)</f>
        <v>0.4753</v>
      </c>
      <c r="J117" s="5">
        <v>0</v>
      </c>
      <c r="K117" s="5">
        <f>ROUND(47.53/100,9)</f>
        <v>0.4753</v>
      </c>
      <c r="L117" s="5"/>
      <c r="M117" s="5"/>
      <c r="N117" s="5"/>
      <c r="O117" s="5">
        <f t="shared" ref="O117:O138" si="91">ROUND(CP117,2)</f>
        <v>326.38</v>
      </c>
      <c r="P117" s="5">
        <f t="shared" ref="P117:P138" si="92">ROUND((ROUND((AC117*AW117*I117),2)*BC117),2)</f>
        <v>0</v>
      </c>
      <c r="Q117" s="5">
        <f t="shared" ref="Q117:Q132" si="93">(ROUND((ROUND(((ET117)*AV117*I117),2)*BB117),2)+ROUND((ROUND(((AE117-(EU117))*AV117*I117),2)*BS117),2))</f>
        <v>0</v>
      </c>
      <c r="R117" s="5">
        <f t="shared" ref="R117:R138" si="94">ROUND((ROUND((AE117*AV117*I117),2)*BS117),2)</f>
        <v>0</v>
      </c>
      <c r="S117" s="5">
        <f t="shared" ref="S117:S138" si="95">ROUND((ROUND((AF117*AV117*I117),2)*BA117),2)</f>
        <v>326.38</v>
      </c>
      <c r="T117" s="5">
        <f t="shared" ref="T117:T138" si="96">ROUND(CU117*I117,2)</f>
        <v>0</v>
      </c>
      <c r="U117" s="5">
        <f t="shared" ref="U117:U138" si="97">CV117*I117</f>
        <v>31.935406999999998</v>
      </c>
      <c r="V117" s="5">
        <f t="shared" ref="V117:V138" si="98">CW117*I117</f>
        <v>0</v>
      </c>
      <c r="W117" s="5">
        <f t="shared" ref="W117:W138" si="99">ROUND(CX117*I117,2)</f>
        <v>0</v>
      </c>
      <c r="X117" s="5">
        <f t="shared" ref="X117:X138" si="100">ROUND(CY117,2)</f>
        <v>261.10000000000002</v>
      </c>
      <c r="Y117" s="5">
        <f t="shared" ref="Y117:Y138" si="101">ROUND(CZ117,2)</f>
        <v>179.51</v>
      </c>
      <c r="Z117" s="5"/>
      <c r="AA117" s="5">
        <v>50424716</v>
      </c>
      <c r="AB117" s="5">
        <f t="shared" ref="AB117:AB138" si="102">ROUND((AC117+AD117+AF117),6)</f>
        <v>686.68</v>
      </c>
      <c r="AC117" s="5">
        <f t="shared" ref="AC117:AC138" si="103">ROUND((ES117),6)</f>
        <v>0</v>
      </c>
      <c r="AD117" s="5">
        <f t="shared" ref="AD117:AD132" si="104">ROUND((((ET117)-(EU117))+AE117),6)</f>
        <v>0</v>
      </c>
      <c r="AE117" s="5">
        <f t="shared" ref="AE117:AE132" si="105">ROUND((EU117),6)</f>
        <v>0</v>
      </c>
      <c r="AF117" s="5">
        <f t="shared" ref="AF117:AF132" si="106">ROUND((EV117),6)</f>
        <v>686.68</v>
      </c>
      <c r="AG117" s="5">
        <f t="shared" ref="AG117:AG138" si="107">ROUND((AP117),6)</f>
        <v>0</v>
      </c>
      <c r="AH117" s="5">
        <f t="shared" ref="AH117:AH132" si="108">(EW117)</f>
        <v>67.19</v>
      </c>
      <c r="AI117" s="5">
        <f t="shared" ref="AI117:AI132" si="109">(EX117)</f>
        <v>0</v>
      </c>
      <c r="AJ117" s="5">
        <f t="shared" ref="AJ117:AJ138" si="110">(AS117)</f>
        <v>0</v>
      </c>
      <c r="AK117" s="5">
        <v>686.68</v>
      </c>
      <c r="AL117" s="5">
        <v>0</v>
      </c>
      <c r="AM117" s="5">
        <v>0</v>
      </c>
      <c r="AN117" s="5">
        <v>0</v>
      </c>
      <c r="AO117" s="5">
        <v>686.68</v>
      </c>
      <c r="AP117" s="5">
        <v>0</v>
      </c>
      <c r="AQ117" s="5">
        <v>67.19</v>
      </c>
      <c r="AR117" s="5">
        <v>0</v>
      </c>
      <c r="AS117" s="5">
        <v>0</v>
      </c>
      <c r="AT117" s="5">
        <v>80</v>
      </c>
      <c r="AU117" s="5">
        <v>55</v>
      </c>
      <c r="AV117" s="5">
        <v>1</v>
      </c>
      <c r="AW117" s="5">
        <v>1</v>
      </c>
      <c r="AX117" s="5"/>
      <c r="AY117" s="5"/>
      <c r="AZ117" s="5">
        <v>1</v>
      </c>
      <c r="BA117" s="5">
        <v>1</v>
      </c>
      <c r="BB117" s="5">
        <v>1</v>
      </c>
      <c r="BC117" s="5">
        <v>1</v>
      </c>
      <c r="BD117" s="5" t="s">
        <v>3</v>
      </c>
      <c r="BE117" s="5" t="s">
        <v>3</v>
      </c>
      <c r="BF117" s="5" t="s">
        <v>3</v>
      </c>
      <c r="BG117" s="5" t="s">
        <v>3</v>
      </c>
      <c r="BH117" s="5">
        <v>0</v>
      </c>
      <c r="BI117" s="5">
        <v>1</v>
      </c>
      <c r="BJ117" s="5" t="s">
        <v>113</v>
      </c>
      <c r="BK117" s="5"/>
      <c r="BL117" s="5"/>
      <c r="BM117" s="5">
        <v>441</v>
      </c>
      <c r="BN117" s="5">
        <v>0</v>
      </c>
      <c r="BO117" s="5" t="s">
        <v>3</v>
      </c>
      <c r="BP117" s="5">
        <v>0</v>
      </c>
      <c r="BQ117" s="5">
        <v>60</v>
      </c>
      <c r="BR117" s="5">
        <v>0</v>
      </c>
      <c r="BS117" s="5">
        <v>1</v>
      </c>
      <c r="BT117" s="5">
        <v>1</v>
      </c>
      <c r="BU117" s="5">
        <v>1</v>
      </c>
      <c r="BV117" s="5">
        <v>1</v>
      </c>
      <c r="BW117" s="5">
        <v>1</v>
      </c>
      <c r="BX117" s="5">
        <v>1</v>
      </c>
      <c r="BY117" s="5" t="s">
        <v>3</v>
      </c>
      <c r="BZ117" s="5">
        <v>80</v>
      </c>
      <c r="CA117" s="5">
        <v>55</v>
      </c>
      <c r="CB117" s="5" t="s">
        <v>3</v>
      </c>
      <c r="CC117" s="5"/>
      <c r="CD117" s="5"/>
      <c r="CE117" s="5">
        <v>30</v>
      </c>
      <c r="CF117" s="5">
        <v>0</v>
      </c>
      <c r="CG117" s="5">
        <v>0</v>
      </c>
      <c r="CH117" s="5"/>
      <c r="CI117" s="5"/>
      <c r="CJ117" s="5"/>
      <c r="CK117" s="5"/>
      <c r="CL117" s="5"/>
      <c r="CM117" s="5">
        <v>0</v>
      </c>
      <c r="CN117" s="5" t="s">
        <v>3</v>
      </c>
      <c r="CO117" s="5">
        <v>0</v>
      </c>
      <c r="CP117" s="5">
        <f t="shared" ref="CP117:CP138" si="111">(P117+Q117+S117)</f>
        <v>326.38</v>
      </c>
      <c r="CQ117" s="5">
        <f t="shared" ref="CQ117:CQ138" si="112">ROUND((ROUND((AC117*AW117*1),2)*BC117),2)</f>
        <v>0</v>
      </c>
      <c r="CR117" s="5">
        <f t="shared" ref="CR117:CR132" si="113">(ROUND((ROUND(((ET117)*AV117*1),2)*BB117),2)+ROUND((ROUND(((AE117-(EU117))*AV117*1),2)*BS117),2))</f>
        <v>0</v>
      </c>
      <c r="CS117" s="5">
        <f t="shared" ref="CS117:CS138" si="114">ROUND((ROUND((AE117*AV117*1),2)*BS117),2)</f>
        <v>0</v>
      </c>
      <c r="CT117" s="5">
        <f t="shared" ref="CT117:CT138" si="115">ROUND((ROUND((AF117*AV117*1),2)*BA117),2)</f>
        <v>686.68</v>
      </c>
      <c r="CU117" s="5">
        <f t="shared" ref="CU117:CU138" si="116">AG117</f>
        <v>0</v>
      </c>
      <c r="CV117" s="5">
        <f t="shared" ref="CV117:CV138" si="117">(AH117*AV117)</f>
        <v>67.19</v>
      </c>
      <c r="CW117" s="5">
        <f t="shared" ref="CW117:CW138" si="118">AI117</f>
        <v>0</v>
      </c>
      <c r="CX117" s="5">
        <f t="shared" ref="CX117:CX138" si="119">AJ117</f>
        <v>0</v>
      </c>
      <c r="CY117" s="5">
        <f>((S117*BZ117)/100)</f>
        <v>261.10400000000004</v>
      </c>
      <c r="CZ117" s="5">
        <f>((S117*CA117)/100)</f>
        <v>179.50900000000001</v>
      </c>
      <c r="DA117" s="5"/>
      <c r="DB117" s="5"/>
      <c r="DC117" s="5" t="s">
        <v>3</v>
      </c>
      <c r="DD117" s="5" t="s">
        <v>3</v>
      </c>
      <c r="DE117" s="5" t="s">
        <v>3</v>
      </c>
      <c r="DF117" s="5" t="s">
        <v>3</v>
      </c>
      <c r="DG117" s="5" t="s">
        <v>3</v>
      </c>
      <c r="DH117" s="5" t="s">
        <v>3</v>
      </c>
      <c r="DI117" s="5" t="s">
        <v>3</v>
      </c>
      <c r="DJ117" s="5" t="s">
        <v>3</v>
      </c>
      <c r="DK117" s="5" t="s">
        <v>3</v>
      </c>
      <c r="DL117" s="5" t="s">
        <v>3</v>
      </c>
      <c r="DM117" s="5" t="s">
        <v>3</v>
      </c>
      <c r="DN117" s="5">
        <v>0</v>
      </c>
      <c r="DO117" s="5">
        <v>0</v>
      </c>
      <c r="DP117" s="5">
        <v>1</v>
      </c>
      <c r="DQ117" s="5">
        <v>1</v>
      </c>
      <c r="DR117" s="5"/>
      <c r="DS117" s="5"/>
      <c r="DT117" s="5"/>
      <c r="DU117" s="5">
        <v>1005</v>
      </c>
      <c r="DV117" s="5" t="s">
        <v>77</v>
      </c>
      <c r="DW117" s="5" t="s">
        <v>77</v>
      </c>
      <c r="DX117" s="5">
        <v>100</v>
      </c>
      <c r="DY117" s="5"/>
      <c r="DZ117" s="5" t="s">
        <v>3</v>
      </c>
      <c r="EA117" s="5" t="s">
        <v>3</v>
      </c>
      <c r="EB117" s="5" t="s">
        <v>3</v>
      </c>
      <c r="EC117" s="5" t="s">
        <v>3</v>
      </c>
      <c r="ED117" s="5"/>
      <c r="EE117" s="5">
        <v>49571361</v>
      </c>
      <c r="EF117" s="5">
        <v>60</v>
      </c>
      <c r="EG117" s="5" t="s">
        <v>79</v>
      </c>
      <c r="EH117" s="5">
        <v>0</v>
      </c>
      <c r="EI117" s="5" t="s">
        <v>3</v>
      </c>
      <c r="EJ117" s="5">
        <v>1</v>
      </c>
      <c r="EK117" s="5">
        <v>441</v>
      </c>
      <c r="EL117" s="5" t="s">
        <v>114</v>
      </c>
      <c r="EM117" s="5" t="s">
        <v>115</v>
      </c>
      <c r="EN117" s="5"/>
      <c r="EO117" s="5" t="s">
        <v>3</v>
      </c>
      <c r="EP117" s="5"/>
      <c r="EQ117" s="5">
        <v>0</v>
      </c>
      <c r="ER117" s="5">
        <v>686.68</v>
      </c>
      <c r="ES117" s="5">
        <v>0</v>
      </c>
      <c r="ET117" s="5">
        <v>0</v>
      </c>
      <c r="EU117" s="5">
        <v>0</v>
      </c>
      <c r="EV117" s="5">
        <v>686.68</v>
      </c>
      <c r="EW117" s="5">
        <v>67.19</v>
      </c>
      <c r="EX117" s="5">
        <v>0</v>
      </c>
      <c r="EY117" s="5">
        <v>0</v>
      </c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>
        <v>0</v>
      </c>
      <c r="FR117" s="5">
        <f t="shared" ref="FR117:FR138" si="120">ROUND(IF(BI117=3,GM117,0),2)</f>
        <v>0</v>
      </c>
      <c r="FS117" s="5">
        <v>0</v>
      </c>
      <c r="FT117" s="5"/>
      <c r="FU117" s="5"/>
      <c r="FV117" s="5"/>
      <c r="FW117" s="5"/>
      <c r="FX117" s="5">
        <v>80</v>
      </c>
      <c r="FY117" s="5">
        <v>55</v>
      </c>
      <c r="FZ117" s="5"/>
      <c r="GA117" s="5" t="s">
        <v>3</v>
      </c>
      <c r="GB117" s="5"/>
      <c r="GC117" s="5"/>
      <c r="GD117" s="5">
        <v>0</v>
      </c>
      <c r="GE117" s="5"/>
      <c r="GF117" s="5">
        <v>484665073</v>
      </c>
      <c r="GG117" s="5">
        <v>2</v>
      </c>
      <c r="GH117" s="5">
        <v>1</v>
      </c>
      <c r="GI117" s="5">
        <v>-2</v>
      </c>
      <c r="GJ117" s="5">
        <v>0</v>
      </c>
      <c r="GK117" s="5">
        <f>ROUND(R117*(R12)/100,2)</f>
        <v>0</v>
      </c>
      <c r="GL117" s="5">
        <f t="shared" ref="GL117:GL138" si="121">ROUND(IF(AND(BH117=3,BI117=3,FS117&lt;&gt;0),P117,0),2)</f>
        <v>0</v>
      </c>
      <c r="GM117" s="5">
        <f t="shared" ref="GM117:GM138" si="122">ROUND(O117+X117+Y117+GK117,2)+GX117</f>
        <v>766.99</v>
      </c>
      <c r="GN117" s="5">
        <f t="shared" ref="GN117:GN138" si="123">IF(OR(BI117=0,BI117=1),GM117-GX117,0)</f>
        <v>766.99</v>
      </c>
      <c r="GO117" s="5">
        <f t="shared" ref="GO117:GO138" si="124">IF(BI117=2,GM117-GX117,0)</f>
        <v>0</v>
      </c>
      <c r="GP117" s="5">
        <f t="shared" ref="GP117:GP138" si="125">IF(BI117=4,GM117-GX117,0)</f>
        <v>0</v>
      </c>
      <c r="GQ117" s="5"/>
      <c r="GR117" s="5">
        <v>0</v>
      </c>
      <c r="GS117" s="5">
        <v>3</v>
      </c>
      <c r="GT117" s="5">
        <v>0</v>
      </c>
      <c r="GU117" s="5" t="s">
        <v>3</v>
      </c>
      <c r="GV117" s="5">
        <f t="shared" ref="GV117:GV138" si="126">ROUND((GT117),6)</f>
        <v>0</v>
      </c>
      <c r="GW117" s="5">
        <v>1</v>
      </c>
      <c r="GX117" s="5">
        <f t="shared" ref="GX117:GX138" si="127">ROUND(HC117*I117,2)</f>
        <v>0</v>
      </c>
      <c r="GY117" s="5"/>
      <c r="GZ117" s="5"/>
      <c r="HA117" s="5">
        <v>0</v>
      </c>
      <c r="HB117" s="5">
        <v>0</v>
      </c>
      <c r="HC117" s="5">
        <f t="shared" ref="HC117:HC138" si="128">GV117*GW117</f>
        <v>0</v>
      </c>
      <c r="HD117" s="5"/>
      <c r="HE117" s="5" t="s">
        <v>3</v>
      </c>
      <c r="HF117" s="5" t="s">
        <v>3</v>
      </c>
      <c r="HG117" s="5"/>
      <c r="HH117" s="5"/>
      <c r="HI117" s="5"/>
      <c r="HJ117" s="5"/>
      <c r="HK117" s="5"/>
      <c r="HL117" s="5"/>
      <c r="HM117" s="5" t="s">
        <v>3</v>
      </c>
      <c r="HN117" s="5" t="s">
        <v>3</v>
      </c>
      <c r="HO117" s="5" t="s">
        <v>3</v>
      </c>
      <c r="HP117" s="5" t="s">
        <v>3</v>
      </c>
      <c r="HQ117" s="5" t="s">
        <v>3</v>
      </c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>
        <v>0</v>
      </c>
      <c r="IL117" s="5"/>
      <c r="IM117" s="5"/>
      <c r="IN117" s="5"/>
      <c r="IO117" s="5"/>
      <c r="IP117" s="5"/>
      <c r="IQ117" s="5"/>
      <c r="IR117" s="5"/>
      <c r="IS117" s="5"/>
      <c r="IT117" s="5"/>
      <c r="IU117" s="5"/>
    </row>
    <row r="118" spans="1:255" x14ac:dyDescent="0.2">
      <c r="A118">
        <v>17</v>
      </c>
      <c r="B118">
        <v>1</v>
      </c>
      <c r="C118">
        <f>ROW(SmtRes!A28)</f>
        <v>28</v>
      </c>
      <c r="D118">
        <f>ROW(EtalonRes!A22)</f>
        <v>22</v>
      </c>
      <c r="E118" t="s">
        <v>110</v>
      </c>
      <c r="F118" t="s">
        <v>111</v>
      </c>
      <c r="G118" t="s">
        <v>112</v>
      </c>
      <c r="H118" t="s">
        <v>77</v>
      </c>
      <c r="I118">
        <f>ROUND(47.53/100,9)</f>
        <v>0.4753</v>
      </c>
      <c r="J118">
        <v>0</v>
      </c>
      <c r="K118">
        <f>ROUND(47.53/100,9)</f>
        <v>0.4753</v>
      </c>
      <c r="O118">
        <f t="shared" si="91"/>
        <v>11126.29</v>
      </c>
      <c r="P118">
        <f t="shared" si="92"/>
        <v>0</v>
      </c>
      <c r="Q118">
        <f t="shared" si="93"/>
        <v>0</v>
      </c>
      <c r="R118">
        <f t="shared" si="94"/>
        <v>0</v>
      </c>
      <c r="S118">
        <f t="shared" si="95"/>
        <v>11126.29</v>
      </c>
      <c r="T118">
        <f t="shared" si="96"/>
        <v>0</v>
      </c>
      <c r="U118">
        <f t="shared" si="97"/>
        <v>31.935406999999998</v>
      </c>
      <c r="V118">
        <f t="shared" si="98"/>
        <v>0</v>
      </c>
      <c r="W118">
        <f t="shared" si="99"/>
        <v>0</v>
      </c>
      <c r="X118">
        <f t="shared" si="100"/>
        <v>7788.4</v>
      </c>
      <c r="Y118">
        <f t="shared" si="101"/>
        <v>4561.78</v>
      </c>
      <c r="AA118">
        <v>50424717</v>
      </c>
      <c r="AB118">
        <f t="shared" si="102"/>
        <v>686.68</v>
      </c>
      <c r="AC118">
        <f t="shared" si="103"/>
        <v>0</v>
      </c>
      <c r="AD118">
        <f t="shared" si="104"/>
        <v>0</v>
      </c>
      <c r="AE118">
        <f t="shared" si="105"/>
        <v>0</v>
      </c>
      <c r="AF118">
        <f t="shared" si="106"/>
        <v>686.68</v>
      </c>
      <c r="AG118">
        <f t="shared" si="107"/>
        <v>0</v>
      </c>
      <c r="AH118">
        <f t="shared" si="108"/>
        <v>67.19</v>
      </c>
      <c r="AI118">
        <f t="shared" si="109"/>
        <v>0</v>
      </c>
      <c r="AJ118">
        <f t="shared" si="110"/>
        <v>0</v>
      </c>
      <c r="AK118">
        <v>686.68</v>
      </c>
      <c r="AL118">
        <v>0</v>
      </c>
      <c r="AM118">
        <v>0</v>
      </c>
      <c r="AN118">
        <v>0</v>
      </c>
      <c r="AO118">
        <v>686.68</v>
      </c>
      <c r="AP118">
        <v>0</v>
      </c>
      <c r="AQ118">
        <v>67.19</v>
      </c>
      <c r="AR118">
        <v>0</v>
      </c>
      <c r="AS118">
        <v>0</v>
      </c>
      <c r="AT118">
        <v>70</v>
      </c>
      <c r="AU118">
        <v>41</v>
      </c>
      <c r="AV118">
        <v>1</v>
      </c>
      <c r="AW118">
        <v>1</v>
      </c>
      <c r="AZ118">
        <v>1</v>
      </c>
      <c r="BA118">
        <v>34.090000000000003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113</v>
      </c>
      <c r="BM118">
        <v>441</v>
      </c>
      <c r="BN118">
        <v>0</v>
      </c>
      <c r="BO118" t="s">
        <v>111</v>
      </c>
      <c r="BP118">
        <v>1</v>
      </c>
      <c r="BQ118">
        <v>60</v>
      </c>
      <c r="BR118">
        <v>0</v>
      </c>
      <c r="BS118">
        <v>34.090000000000003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70</v>
      </c>
      <c r="CA118">
        <v>41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11"/>
        <v>11126.29</v>
      </c>
      <c r="CQ118">
        <f t="shared" si="112"/>
        <v>0</v>
      </c>
      <c r="CR118">
        <f t="shared" si="113"/>
        <v>0</v>
      </c>
      <c r="CS118">
        <f t="shared" si="114"/>
        <v>0</v>
      </c>
      <c r="CT118">
        <f t="shared" si="115"/>
        <v>23408.92</v>
      </c>
      <c r="CU118">
        <f t="shared" si="116"/>
        <v>0</v>
      </c>
      <c r="CV118">
        <f t="shared" si="117"/>
        <v>67.19</v>
      </c>
      <c r="CW118">
        <f t="shared" si="118"/>
        <v>0</v>
      </c>
      <c r="CX118">
        <f t="shared" si="119"/>
        <v>0</v>
      </c>
      <c r="CY118">
        <f>S118*(BZ118/100)</f>
        <v>7788.4030000000002</v>
      </c>
      <c r="CZ118">
        <f>S118*(CA118/100)</f>
        <v>4561.7789000000002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80</v>
      </c>
      <c r="DO118">
        <v>55</v>
      </c>
      <c r="DP118">
        <v>1</v>
      </c>
      <c r="DQ118">
        <v>1</v>
      </c>
      <c r="DU118">
        <v>1005</v>
      </c>
      <c r="DV118" t="s">
        <v>77</v>
      </c>
      <c r="DW118" t="s">
        <v>77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49571361</v>
      </c>
      <c r="EF118">
        <v>60</v>
      </c>
      <c r="EG118" t="s">
        <v>79</v>
      </c>
      <c r="EH118">
        <v>0</v>
      </c>
      <c r="EI118" t="s">
        <v>3</v>
      </c>
      <c r="EJ118">
        <v>1</v>
      </c>
      <c r="EK118">
        <v>441</v>
      </c>
      <c r="EL118" t="s">
        <v>114</v>
      </c>
      <c r="EM118" t="s">
        <v>115</v>
      </c>
      <c r="EO118" t="s">
        <v>3</v>
      </c>
      <c r="EQ118">
        <v>0</v>
      </c>
      <c r="ER118">
        <v>686.68</v>
      </c>
      <c r="ES118">
        <v>0</v>
      </c>
      <c r="ET118">
        <v>0</v>
      </c>
      <c r="EU118">
        <v>0</v>
      </c>
      <c r="EV118">
        <v>686.68</v>
      </c>
      <c r="EW118">
        <v>67.19</v>
      </c>
      <c r="EX118">
        <v>0</v>
      </c>
      <c r="EY118">
        <v>0</v>
      </c>
      <c r="FQ118">
        <v>0</v>
      </c>
      <c r="FR118">
        <f t="shared" si="120"/>
        <v>0</v>
      </c>
      <c r="FS118">
        <v>0</v>
      </c>
      <c r="FX118">
        <v>80</v>
      </c>
      <c r="FY118">
        <v>55</v>
      </c>
      <c r="GA118" t="s">
        <v>3</v>
      </c>
      <c r="GD118">
        <v>0</v>
      </c>
      <c r="GF118">
        <v>484665073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21"/>
        <v>0</v>
      </c>
      <c r="GM118">
        <f t="shared" si="122"/>
        <v>23476.47</v>
      </c>
      <c r="GN118">
        <f t="shared" si="123"/>
        <v>23476.47</v>
      </c>
      <c r="GO118">
        <f t="shared" si="124"/>
        <v>0</v>
      </c>
      <c r="GP118">
        <f t="shared" si="125"/>
        <v>0</v>
      </c>
      <c r="GR118">
        <v>0</v>
      </c>
      <c r="GS118">
        <v>3</v>
      </c>
      <c r="GT118">
        <v>0</v>
      </c>
      <c r="GU118" t="s">
        <v>3</v>
      </c>
      <c r="GV118">
        <f t="shared" si="126"/>
        <v>0</v>
      </c>
      <c r="GW118">
        <v>1</v>
      </c>
      <c r="GX118">
        <f t="shared" si="127"/>
        <v>0</v>
      </c>
      <c r="HA118">
        <v>0</v>
      </c>
      <c r="HB118">
        <v>0</v>
      </c>
      <c r="HC118">
        <f t="shared" si="12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5">
        <v>18</v>
      </c>
      <c r="B119" s="5">
        <v>1</v>
      </c>
      <c r="C119" s="5">
        <v>25</v>
      </c>
      <c r="D119" s="5"/>
      <c r="E119" s="5" t="s">
        <v>116</v>
      </c>
      <c r="F119" s="5" t="s">
        <v>83</v>
      </c>
      <c r="G119" s="5" t="s">
        <v>84</v>
      </c>
      <c r="H119" s="5" t="s">
        <v>85</v>
      </c>
      <c r="I119" s="5">
        <f>I117*J119</f>
        <v>0.88405800000000001</v>
      </c>
      <c r="J119" s="5">
        <v>1.86</v>
      </c>
      <c r="K119" s="5">
        <v>1.86</v>
      </c>
      <c r="L119" s="5"/>
      <c r="M119" s="5"/>
      <c r="N119" s="5"/>
      <c r="O119" s="5">
        <f t="shared" si="91"/>
        <v>0</v>
      </c>
      <c r="P119" s="5">
        <f t="shared" si="92"/>
        <v>0</v>
      </c>
      <c r="Q119" s="5">
        <f t="shared" si="93"/>
        <v>0</v>
      </c>
      <c r="R119" s="5">
        <f t="shared" si="94"/>
        <v>0</v>
      </c>
      <c r="S119" s="5">
        <f t="shared" si="95"/>
        <v>0</v>
      </c>
      <c r="T119" s="5">
        <f t="shared" si="96"/>
        <v>0</v>
      </c>
      <c r="U119" s="5">
        <f t="shared" si="97"/>
        <v>0</v>
      </c>
      <c r="V119" s="5">
        <f t="shared" si="98"/>
        <v>0</v>
      </c>
      <c r="W119" s="5">
        <f t="shared" si="99"/>
        <v>0</v>
      </c>
      <c r="X119" s="5">
        <f t="shared" si="100"/>
        <v>0</v>
      </c>
      <c r="Y119" s="5">
        <f t="shared" si="101"/>
        <v>0</v>
      </c>
      <c r="Z119" s="5"/>
      <c r="AA119" s="5">
        <v>50424716</v>
      </c>
      <c r="AB119" s="5">
        <f t="shared" si="102"/>
        <v>0</v>
      </c>
      <c r="AC119" s="5">
        <f t="shared" si="103"/>
        <v>0</v>
      </c>
      <c r="AD119" s="5">
        <f t="shared" si="104"/>
        <v>0</v>
      </c>
      <c r="AE119" s="5">
        <f t="shared" si="105"/>
        <v>0</v>
      </c>
      <c r="AF119" s="5">
        <f t="shared" si="106"/>
        <v>0</v>
      </c>
      <c r="AG119" s="5">
        <f t="shared" si="107"/>
        <v>0</v>
      </c>
      <c r="AH119" s="5">
        <f t="shared" si="108"/>
        <v>0</v>
      </c>
      <c r="AI119" s="5">
        <f t="shared" si="109"/>
        <v>0</v>
      </c>
      <c r="AJ119" s="5">
        <f t="shared" si="110"/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80</v>
      </c>
      <c r="AU119" s="5">
        <v>55</v>
      </c>
      <c r="AV119" s="5">
        <v>1</v>
      </c>
      <c r="AW119" s="5">
        <v>1</v>
      </c>
      <c r="AX119" s="5"/>
      <c r="AY119" s="5"/>
      <c r="AZ119" s="5">
        <v>1</v>
      </c>
      <c r="BA119" s="5">
        <v>1</v>
      </c>
      <c r="BB119" s="5">
        <v>1</v>
      </c>
      <c r="BC119" s="5">
        <v>1</v>
      </c>
      <c r="BD119" s="5" t="s">
        <v>3</v>
      </c>
      <c r="BE119" s="5" t="s">
        <v>3</v>
      </c>
      <c r="BF119" s="5" t="s">
        <v>3</v>
      </c>
      <c r="BG119" s="5" t="s">
        <v>3</v>
      </c>
      <c r="BH119" s="5">
        <v>3</v>
      </c>
      <c r="BI119" s="5">
        <v>1</v>
      </c>
      <c r="BJ119" s="5" t="s">
        <v>3</v>
      </c>
      <c r="BK119" s="5"/>
      <c r="BL119" s="5"/>
      <c r="BM119" s="5">
        <v>441</v>
      </c>
      <c r="BN119" s="5">
        <v>0</v>
      </c>
      <c r="BO119" s="5" t="s">
        <v>3</v>
      </c>
      <c r="BP119" s="5">
        <v>0</v>
      </c>
      <c r="BQ119" s="5">
        <v>60</v>
      </c>
      <c r="BR119" s="5">
        <v>0</v>
      </c>
      <c r="BS119" s="5">
        <v>1</v>
      </c>
      <c r="BT119" s="5">
        <v>1</v>
      </c>
      <c r="BU119" s="5">
        <v>1</v>
      </c>
      <c r="BV119" s="5">
        <v>1</v>
      </c>
      <c r="BW119" s="5">
        <v>1</v>
      </c>
      <c r="BX119" s="5">
        <v>1</v>
      </c>
      <c r="BY119" s="5" t="s">
        <v>3</v>
      </c>
      <c r="BZ119" s="5">
        <v>80</v>
      </c>
      <c r="CA119" s="5">
        <v>55</v>
      </c>
      <c r="CB119" s="5" t="s">
        <v>3</v>
      </c>
      <c r="CC119" s="5"/>
      <c r="CD119" s="5"/>
      <c r="CE119" s="5">
        <v>30</v>
      </c>
      <c r="CF119" s="5">
        <v>0</v>
      </c>
      <c r="CG119" s="5">
        <v>0</v>
      </c>
      <c r="CH119" s="5"/>
      <c r="CI119" s="5"/>
      <c r="CJ119" s="5"/>
      <c r="CK119" s="5"/>
      <c r="CL119" s="5"/>
      <c r="CM119" s="5">
        <v>0</v>
      </c>
      <c r="CN119" s="5" t="s">
        <v>3</v>
      </c>
      <c r="CO119" s="5">
        <v>0</v>
      </c>
      <c r="CP119" s="5">
        <f t="shared" si="111"/>
        <v>0</v>
      </c>
      <c r="CQ119" s="5">
        <f t="shared" si="112"/>
        <v>0</v>
      </c>
      <c r="CR119" s="5">
        <f t="shared" si="113"/>
        <v>0</v>
      </c>
      <c r="CS119" s="5">
        <f t="shared" si="114"/>
        <v>0</v>
      </c>
      <c r="CT119" s="5">
        <f t="shared" si="115"/>
        <v>0</v>
      </c>
      <c r="CU119" s="5">
        <f t="shared" si="116"/>
        <v>0</v>
      </c>
      <c r="CV119" s="5">
        <f t="shared" si="117"/>
        <v>0</v>
      </c>
      <c r="CW119" s="5">
        <f t="shared" si="118"/>
        <v>0</v>
      </c>
      <c r="CX119" s="5">
        <f t="shared" si="119"/>
        <v>0</v>
      </c>
      <c r="CY119" s="5">
        <f>((S119*BZ119)/100)</f>
        <v>0</v>
      </c>
      <c r="CZ119" s="5">
        <f>((S119*CA119)/100)</f>
        <v>0</v>
      </c>
      <c r="DA119" s="5"/>
      <c r="DB119" s="5"/>
      <c r="DC119" s="5" t="s">
        <v>3</v>
      </c>
      <c r="DD119" s="5" t="s">
        <v>3</v>
      </c>
      <c r="DE119" s="5" t="s">
        <v>3</v>
      </c>
      <c r="DF119" s="5" t="s">
        <v>3</v>
      </c>
      <c r="DG119" s="5" t="s">
        <v>3</v>
      </c>
      <c r="DH119" s="5" t="s">
        <v>3</v>
      </c>
      <c r="DI119" s="5" t="s">
        <v>3</v>
      </c>
      <c r="DJ119" s="5" t="s">
        <v>3</v>
      </c>
      <c r="DK119" s="5" t="s">
        <v>3</v>
      </c>
      <c r="DL119" s="5" t="s">
        <v>3</v>
      </c>
      <c r="DM119" s="5" t="s">
        <v>3</v>
      </c>
      <c r="DN119" s="5">
        <v>0</v>
      </c>
      <c r="DO119" s="5">
        <v>0</v>
      </c>
      <c r="DP119" s="5">
        <v>1</v>
      </c>
      <c r="DQ119" s="5">
        <v>1</v>
      </c>
      <c r="DR119" s="5"/>
      <c r="DS119" s="5"/>
      <c r="DT119" s="5"/>
      <c r="DU119" s="5">
        <v>1009</v>
      </c>
      <c r="DV119" s="5" t="s">
        <v>85</v>
      </c>
      <c r="DW119" s="5" t="s">
        <v>85</v>
      </c>
      <c r="DX119" s="5">
        <v>1000</v>
      </c>
      <c r="DY119" s="5"/>
      <c r="DZ119" s="5" t="s">
        <v>3</v>
      </c>
      <c r="EA119" s="5" t="s">
        <v>3</v>
      </c>
      <c r="EB119" s="5" t="s">
        <v>3</v>
      </c>
      <c r="EC119" s="5" t="s">
        <v>3</v>
      </c>
      <c r="ED119" s="5"/>
      <c r="EE119" s="5">
        <v>49571361</v>
      </c>
      <c r="EF119" s="5">
        <v>60</v>
      </c>
      <c r="EG119" s="5" t="s">
        <v>79</v>
      </c>
      <c r="EH119" s="5">
        <v>0</v>
      </c>
      <c r="EI119" s="5" t="s">
        <v>3</v>
      </c>
      <c r="EJ119" s="5">
        <v>1</v>
      </c>
      <c r="EK119" s="5">
        <v>441</v>
      </c>
      <c r="EL119" s="5" t="s">
        <v>114</v>
      </c>
      <c r="EM119" s="5" t="s">
        <v>115</v>
      </c>
      <c r="EN119" s="5"/>
      <c r="EO119" s="5" t="s">
        <v>3</v>
      </c>
      <c r="EP119" s="5"/>
      <c r="EQ119" s="5">
        <v>0</v>
      </c>
      <c r="ER119" s="5">
        <v>0</v>
      </c>
      <c r="ES119" s="5">
        <v>0</v>
      </c>
      <c r="ET119" s="5">
        <v>0</v>
      </c>
      <c r="EU119" s="5">
        <v>0</v>
      </c>
      <c r="EV119" s="5">
        <v>0</v>
      </c>
      <c r="EW119" s="5">
        <v>0</v>
      </c>
      <c r="EX119" s="5">
        <v>0</v>
      </c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>
        <v>0</v>
      </c>
      <c r="FR119" s="5">
        <f t="shared" si="120"/>
        <v>0</v>
      </c>
      <c r="FS119" s="5">
        <v>0</v>
      </c>
      <c r="FT119" s="5"/>
      <c r="FU119" s="5"/>
      <c r="FV119" s="5"/>
      <c r="FW119" s="5"/>
      <c r="FX119" s="5">
        <v>80</v>
      </c>
      <c r="FY119" s="5">
        <v>55</v>
      </c>
      <c r="FZ119" s="5"/>
      <c r="GA119" s="5" t="s">
        <v>3</v>
      </c>
      <c r="GB119" s="5"/>
      <c r="GC119" s="5"/>
      <c r="GD119" s="5">
        <v>0</v>
      </c>
      <c r="GE119" s="5"/>
      <c r="GF119" s="5">
        <v>1489638031</v>
      </c>
      <c r="GG119" s="5">
        <v>2</v>
      </c>
      <c r="GH119" s="5">
        <v>1</v>
      </c>
      <c r="GI119" s="5">
        <v>-2</v>
      </c>
      <c r="GJ119" s="5">
        <v>0</v>
      </c>
      <c r="GK119" s="5">
        <f>ROUND(R119*(R12)/100,2)</f>
        <v>0</v>
      </c>
      <c r="GL119" s="5">
        <f t="shared" si="121"/>
        <v>0</v>
      </c>
      <c r="GM119" s="5">
        <f t="shared" si="122"/>
        <v>0</v>
      </c>
      <c r="GN119" s="5">
        <f t="shared" si="123"/>
        <v>0</v>
      </c>
      <c r="GO119" s="5">
        <f t="shared" si="124"/>
        <v>0</v>
      </c>
      <c r="GP119" s="5">
        <f t="shared" si="125"/>
        <v>0</v>
      </c>
      <c r="GQ119" s="5"/>
      <c r="GR119" s="5">
        <v>0</v>
      </c>
      <c r="GS119" s="5">
        <v>3</v>
      </c>
      <c r="GT119" s="5">
        <v>0</v>
      </c>
      <c r="GU119" s="5" t="s">
        <v>3</v>
      </c>
      <c r="GV119" s="5">
        <f t="shared" si="126"/>
        <v>0</v>
      </c>
      <c r="GW119" s="5">
        <v>1</v>
      </c>
      <c r="GX119" s="5">
        <f t="shared" si="127"/>
        <v>0</v>
      </c>
      <c r="GY119" s="5"/>
      <c r="GZ119" s="5"/>
      <c r="HA119" s="5">
        <v>0</v>
      </c>
      <c r="HB119" s="5">
        <v>0</v>
      </c>
      <c r="HC119" s="5">
        <f t="shared" si="128"/>
        <v>0</v>
      </c>
      <c r="HD119" s="5"/>
      <c r="HE119" s="5" t="s">
        <v>3</v>
      </c>
      <c r="HF119" s="5" t="s">
        <v>3</v>
      </c>
      <c r="HG119" s="5"/>
      <c r="HH119" s="5"/>
      <c r="HI119" s="5"/>
      <c r="HJ119" s="5"/>
      <c r="HK119" s="5"/>
      <c r="HL119" s="5"/>
      <c r="HM119" s="5" t="s">
        <v>3</v>
      </c>
      <c r="HN119" s="5" t="s">
        <v>3</v>
      </c>
      <c r="HO119" s="5" t="s">
        <v>3</v>
      </c>
      <c r="HP119" s="5" t="s">
        <v>3</v>
      </c>
      <c r="HQ119" s="5" t="s">
        <v>3</v>
      </c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>
        <v>0</v>
      </c>
      <c r="IL119" s="5"/>
      <c r="IM119" s="5"/>
      <c r="IN119" s="5"/>
      <c r="IO119" s="5"/>
      <c r="IP119" s="5"/>
      <c r="IQ119" s="5"/>
      <c r="IR119" s="5"/>
      <c r="IS119" s="5"/>
      <c r="IT119" s="5"/>
      <c r="IU119" s="5"/>
    </row>
    <row r="120" spans="1:255" x14ac:dyDescent="0.2">
      <c r="A120">
        <v>18</v>
      </c>
      <c r="B120">
        <v>1</v>
      </c>
      <c r="C120">
        <v>28</v>
      </c>
      <c r="E120" t="s">
        <v>116</v>
      </c>
      <c r="F120" t="s">
        <v>83</v>
      </c>
      <c r="G120" t="s">
        <v>84</v>
      </c>
      <c r="H120" t="s">
        <v>85</v>
      </c>
      <c r="I120">
        <f>I118*J120</f>
        <v>0.88405800000000001</v>
      </c>
      <c r="J120">
        <v>1.86</v>
      </c>
      <c r="K120">
        <v>1.86</v>
      </c>
      <c r="O120">
        <f t="shared" si="91"/>
        <v>0</v>
      </c>
      <c r="P120">
        <f t="shared" si="92"/>
        <v>0</v>
      </c>
      <c r="Q120">
        <f t="shared" si="93"/>
        <v>0</v>
      </c>
      <c r="R120">
        <f t="shared" si="94"/>
        <v>0</v>
      </c>
      <c r="S120">
        <f t="shared" si="95"/>
        <v>0</v>
      </c>
      <c r="T120">
        <f t="shared" si="96"/>
        <v>0</v>
      </c>
      <c r="U120">
        <f t="shared" si="97"/>
        <v>0</v>
      </c>
      <c r="V120">
        <f t="shared" si="98"/>
        <v>0</v>
      </c>
      <c r="W120">
        <f t="shared" si="99"/>
        <v>0</v>
      </c>
      <c r="X120">
        <f t="shared" si="100"/>
        <v>0</v>
      </c>
      <c r="Y120">
        <f t="shared" si="101"/>
        <v>0</v>
      </c>
      <c r="AA120">
        <v>50424717</v>
      </c>
      <c r="AB120">
        <f t="shared" si="102"/>
        <v>0</v>
      </c>
      <c r="AC120">
        <f t="shared" si="103"/>
        <v>0</v>
      </c>
      <c r="AD120">
        <f t="shared" si="104"/>
        <v>0</v>
      </c>
      <c r="AE120">
        <f t="shared" si="105"/>
        <v>0</v>
      </c>
      <c r="AF120">
        <f t="shared" si="106"/>
        <v>0</v>
      </c>
      <c r="AG120">
        <f t="shared" si="107"/>
        <v>0</v>
      </c>
      <c r="AH120">
        <f t="shared" si="108"/>
        <v>0</v>
      </c>
      <c r="AI120">
        <f t="shared" si="109"/>
        <v>0</v>
      </c>
      <c r="AJ120">
        <f t="shared" si="110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9.64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441</v>
      </c>
      <c r="BN120">
        <v>0</v>
      </c>
      <c r="BO120" t="s">
        <v>3</v>
      </c>
      <c r="BP120">
        <v>0</v>
      </c>
      <c r="BQ120">
        <v>60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11"/>
        <v>0</v>
      </c>
      <c r="CQ120">
        <f t="shared" si="112"/>
        <v>0</v>
      </c>
      <c r="CR120">
        <f t="shared" si="113"/>
        <v>0</v>
      </c>
      <c r="CS120">
        <f t="shared" si="114"/>
        <v>0</v>
      </c>
      <c r="CT120">
        <f t="shared" si="115"/>
        <v>0</v>
      </c>
      <c r="CU120">
        <f t="shared" si="116"/>
        <v>0</v>
      </c>
      <c r="CV120">
        <f t="shared" si="117"/>
        <v>0</v>
      </c>
      <c r="CW120">
        <f t="shared" si="118"/>
        <v>0</v>
      </c>
      <c r="CX120">
        <f t="shared" si="119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80</v>
      </c>
      <c r="DO120">
        <v>55</v>
      </c>
      <c r="DP120">
        <v>1</v>
      </c>
      <c r="DQ120">
        <v>1</v>
      </c>
      <c r="DU120">
        <v>1009</v>
      </c>
      <c r="DV120" t="s">
        <v>85</v>
      </c>
      <c r="DW120" t="s">
        <v>85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49571361</v>
      </c>
      <c r="EF120">
        <v>60</v>
      </c>
      <c r="EG120" t="s">
        <v>79</v>
      </c>
      <c r="EH120">
        <v>0</v>
      </c>
      <c r="EI120" t="s">
        <v>3</v>
      </c>
      <c r="EJ120">
        <v>1</v>
      </c>
      <c r="EK120">
        <v>441</v>
      </c>
      <c r="EL120" t="s">
        <v>114</v>
      </c>
      <c r="EM120" t="s">
        <v>115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20"/>
        <v>0</v>
      </c>
      <c r="FS120">
        <v>0</v>
      </c>
      <c r="FX120">
        <v>80</v>
      </c>
      <c r="FY120">
        <v>55</v>
      </c>
      <c r="GA120" t="s">
        <v>3</v>
      </c>
      <c r="GD120">
        <v>0</v>
      </c>
      <c r="GF120">
        <v>1489638031</v>
      </c>
      <c r="GG120">
        <v>2</v>
      </c>
      <c r="GH120">
        <v>1</v>
      </c>
      <c r="GI120">
        <v>5</v>
      </c>
      <c r="GJ120">
        <v>0</v>
      </c>
      <c r="GK120">
        <f>ROUND(R120*(S12)/100,2)</f>
        <v>0</v>
      </c>
      <c r="GL120">
        <f t="shared" si="121"/>
        <v>0</v>
      </c>
      <c r="GM120">
        <f t="shared" si="122"/>
        <v>0</v>
      </c>
      <c r="GN120">
        <f t="shared" si="123"/>
        <v>0</v>
      </c>
      <c r="GO120">
        <f t="shared" si="124"/>
        <v>0</v>
      </c>
      <c r="GP120">
        <f t="shared" si="125"/>
        <v>0</v>
      </c>
      <c r="GR120">
        <v>0</v>
      </c>
      <c r="GS120">
        <v>3</v>
      </c>
      <c r="GT120">
        <v>0</v>
      </c>
      <c r="GU120" t="s">
        <v>3</v>
      </c>
      <c r="GV120">
        <f t="shared" si="126"/>
        <v>0</v>
      </c>
      <c r="GW120">
        <v>1</v>
      </c>
      <c r="GX120">
        <f t="shared" si="127"/>
        <v>0</v>
      </c>
      <c r="HA120">
        <v>0</v>
      </c>
      <c r="HB120">
        <v>0</v>
      </c>
      <c r="HC120">
        <f t="shared" si="12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5">
        <v>17</v>
      </c>
      <c r="B121" s="5">
        <v>1</v>
      </c>
      <c r="C121" s="5">
        <f>ROW(SmtRes!A31)</f>
        <v>31</v>
      </c>
      <c r="D121" s="5">
        <f>ROW(EtalonRes!A24)</f>
        <v>24</v>
      </c>
      <c r="E121" s="5" t="s">
        <v>117</v>
      </c>
      <c r="F121" s="5" t="s">
        <v>118</v>
      </c>
      <c r="G121" s="5" t="s">
        <v>119</v>
      </c>
      <c r="H121" s="5" t="s">
        <v>120</v>
      </c>
      <c r="I121" s="5">
        <f>ROUND(47.53/100,9)</f>
        <v>0.4753</v>
      </c>
      <c r="J121" s="5">
        <v>0</v>
      </c>
      <c r="K121" s="5">
        <f>ROUND(47.53/100,9)</f>
        <v>0.4753</v>
      </c>
      <c r="L121" s="5"/>
      <c r="M121" s="5"/>
      <c r="N121" s="5"/>
      <c r="O121" s="5">
        <f t="shared" si="91"/>
        <v>73.64</v>
      </c>
      <c r="P121" s="5">
        <f t="shared" si="92"/>
        <v>0</v>
      </c>
      <c r="Q121" s="5">
        <f t="shared" si="93"/>
        <v>0</v>
      </c>
      <c r="R121" s="5">
        <f t="shared" si="94"/>
        <v>0</v>
      </c>
      <c r="S121" s="5">
        <f t="shared" si="95"/>
        <v>73.64</v>
      </c>
      <c r="T121" s="5">
        <f t="shared" si="96"/>
        <v>0</v>
      </c>
      <c r="U121" s="5">
        <f t="shared" si="97"/>
        <v>7.2055480000000003</v>
      </c>
      <c r="V121" s="5">
        <f t="shared" si="98"/>
        <v>0</v>
      </c>
      <c r="W121" s="5">
        <f t="shared" si="99"/>
        <v>0</v>
      </c>
      <c r="X121" s="5">
        <f t="shared" si="100"/>
        <v>58.91</v>
      </c>
      <c r="Y121" s="5">
        <f t="shared" si="101"/>
        <v>40.5</v>
      </c>
      <c r="Z121" s="5"/>
      <c r="AA121" s="5">
        <v>50424716</v>
      </c>
      <c r="AB121" s="5">
        <f t="shared" si="102"/>
        <v>154.94</v>
      </c>
      <c r="AC121" s="5">
        <f t="shared" si="103"/>
        <v>0</v>
      </c>
      <c r="AD121" s="5">
        <f t="shared" si="104"/>
        <v>0</v>
      </c>
      <c r="AE121" s="5">
        <f t="shared" si="105"/>
        <v>0</v>
      </c>
      <c r="AF121" s="5">
        <f t="shared" si="106"/>
        <v>154.94</v>
      </c>
      <c r="AG121" s="5">
        <f t="shared" si="107"/>
        <v>0</v>
      </c>
      <c r="AH121" s="5">
        <f t="shared" si="108"/>
        <v>15.16</v>
      </c>
      <c r="AI121" s="5">
        <f t="shared" si="109"/>
        <v>0</v>
      </c>
      <c r="AJ121" s="5">
        <f t="shared" si="110"/>
        <v>0</v>
      </c>
      <c r="AK121" s="5">
        <v>154.94</v>
      </c>
      <c r="AL121" s="5">
        <v>0</v>
      </c>
      <c r="AM121" s="5">
        <v>0</v>
      </c>
      <c r="AN121" s="5">
        <v>0</v>
      </c>
      <c r="AO121" s="5">
        <v>154.94</v>
      </c>
      <c r="AP121" s="5">
        <v>0</v>
      </c>
      <c r="AQ121" s="5">
        <v>15.16</v>
      </c>
      <c r="AR121" s="5">
        <v>0</v>
      </c>
      <c r="AS121" s="5">
        <v>0</v>
      </c>
      <c r="AT121" s="5">
        <v>80</v>
      </c>
      <c r="AU121" s="5">
        <v>55</v>
      </c>
      <c r="AV121" s="5">
        <v>1</v>
      </c>
      <c r="AW121" s="5">
        <v>1</v>
      </c>
      <c r="AX121" s="5"/>
      <c r="AY121" s="5"/>
      <c r="AZ121" s="5">
        <v>1</v>
      </c>
      <c r="BA121" s="5">
        <v>1</v>
      </c>
      <c r="BB121" s="5">
        <v>1</v>
      </c>
      <c r="BC121" s="5">
        <v>1</v>
      </c>
      <c r="BD121" s="5" t="s">
        <v>3</v>
      </c>
      <c r="BE121" s="5" t="s">
        <v>3</v>
      </c>
      <c r="BF121" s="5" t="s">
        <v>3</v>
      </c>
      <c r="BG121" s="5" t="s">
        <v>3</v>
      </c>
      <c r="BH121" s="5">
        <v>0</v>
      </c>
      <c r="BI121" s="5">
        <v>1</v>
      </c>
      <c r="BJ121" s="5" t="s">
        <v>121</v>
      </c>
      <c r="BK121" s="5"/>
      <c r="BL121" s="5"/>
      <c r="BM121" s="5">
        <v>441</v>
      </c>
      <c r="BN121" s="5">
        <v>0</v>
      </c>
      <c r="BO121" s="5" t="s">
        <v>3</v>
      </c>
      <c r="BP121" s="5">
        <v>0</v>
      </c>
      <c r="BQ121" s="5">
        <v>60</v>
      </c>
      <c r="BR121" s="5">
        <v>0</v>
      </c>
      <c r="BS121" s="5">
        <v>1</v>
      </c>
      <c r="BT121" s="5">
        <v>1</v>
      </c>
      <c r="BU121" s="5">
        <v>1</v>
      </c>
      <c r="BV121" s="5">
        <v>1</v>
      </c>
      <c r="BW121" s="5">
        <v>1</v>
      </c>
      <c r="BX121" s="5">
        <v>1</v>
      </c>
      <c r="BY121" s="5" t="s">
        <v>3</v>
      </c>
      <c r="BZ121" s="5">
        <v>80</v>
      </c>
      <c r="CA121" s="5">
        <v>55</v>
      </c>
      <c r="CB121" s="5" t="s">
        <v>3</v>
      </c>
      <c r="CC121" s="5"/>
      <c r="CD121" s="5"/>
      <c r="CE121" s="5">
        <v>30</v>
      </c>
      <c r="CF121" s="5">
        <v>0</v>
      </c>
      <c r="CG121" s="5">
        <v>0</v>
      </c>
      <c r="CH121" s="5"/>
      <c r="CI121" s="5"/>
      <c r="CJ121" s="5"/>
      <c r="CK121" s="5"/>
      <c r="CL121" s="5"/>
      <c r="CM121" s="5">
        <v>0</v>
      </c>
      <c r="CN121" s="5" t="s">
        <v>3</v>
      </c>
      <c r="CO121" s="5">
        <v>0</v>
      </c>
      <c r="CP121" s="5">
        <f t="shared" si="111"/>
        <v>73.64</v>
      </c>
      <c r="CQ121" s="5">
        <f t="shared" si="112"/>
        <v>0</v>
      </c>
      <c r="CR121" s="5">
        <f t="shared" si="113"/>
        <v>0</v>
      </c>
      <c r="CS121" s="5">
        <f t="shared" si="114"/>
        <v>0</v>
      </c>
      <c r="CT121" s="5">
        <f t="shared" si="115"/>
        <v>154.94</v>
      </c>
      <c r="CU121" s="5">
        <f t="shared" si="116"/>
        <v>0</v>
      </c>
      <c r="CV121" s="5">
        <f t="shared" si="117"/>
        <v>15.16</v>
      </c>
      <c r="CW121" s="5">
        <f t="shared" si="118"/>
        <v>0</v>
      </c>
      <c r="CX121" s="5">
        <f t="shared" si="119"/>
        <v>0</v>
      </c>
      <c r="CY121" s="5">
        <f>((S121*BZ121)/100)</f>
        <v>58.911999999999999</v>
      </c>
      <c r="CZ121" s="5">
        <f>((S121*CA121)/100)</f>
        <v>40.501999999999995</v>
      </c>
      <c r="DA121" s="5"/>
      <c r="DB121" s="5"/>
      <c r="DC121" s="5" t="s">
        <v>3</v>
      </c>
      <c r="DD121" s="5" t="s">
        <v>3</v>
      </c>
      <c r="DE121" s="5" t="s">
        <v>3</v>
      </c>
      <c r="DF121" s="5" t="s">
        <v>3</v>
      </c>
      <c r="DG121" s="5" t="s">
        <v>3</v>
      </c>
      <c r="DH121" s="5" t="s">
        <v>3</v>
      </c>
      <c r="DI121" s="5" t="s">
        <v>3</v>
      </c>
      <c r="DJ121" s="5" t="s">
        <v>3</v>
      </c>
      <c r="DK121" s="5" t="s">
        <v>3</v>
      </c>
      <c r="DL121" s="5" t="s">
        <v>3</v>
      </c>
      <c r="DM121" s="5" t="s">
        <v>3</v>
      </c>
      <c r="DN121" s="5">
        <v>0</v>
      </c>
      <c r="DO121" s="5">
        <v>0</v>
      </c>
      <c r="DP121" s="5">
        <v>1</v>
      </c>
      <c r="DQ121" s="5">
        <v>1</v>
      </c>
      <c r="DR121" s="5"/>
      <c r="DS121" s="5"/>
      <c r="DT121" s="5"/>
      <c r="DU121" s="5">
        <v>1013</v>
      </c>
      <c r="DV121" s="5" t="s">
        <v>120</v>
      </c>
      <c r="DW121" s="5" t="s">
        <v>120</v>
      </c>
      <c r="DX121" s="5">
        <v>1</v>
      </c>
      <c r="DY121" s="5"/>
      <c r="DZ121" s="5" t="s">
        <v>3</v>
      </c>
      <c r="EA121" s="5" t="s">
        <v>3</v>
      </c>
      <c r="EB121" s="5" t="s">
        <v>3</v>
      </c>
      <c r="EC121" s="5" t="s">
        <v>3</v>
      </c>
      <c r="ED121" s="5"/>
      <c r="EE121" s="5">
        <v>49571361</v>
      </c>
      <c r="EF121" s="5">
        <v>60</v>
      </c>
      <c r="EG121" s="5" t="s">
        <v>79</v>
      </c>
      <c r="EH121" s="5">
        <v>0</v>
      </c>
      <c r="EI121" s="5" t="s">
        <v>3</v>
      </c>
      <c r="EJ121" s="5">
        <v>1</v>
      </c>
      <c r="EK121" s="5">
        <v>441</v>
      </c>
      <c r="EL121" s="5" t="s">
        <v>114</v>
      </c>
      <c r="EM121" s="5" t="s">
        <v>115</v>
      </c>
      <c r="EN121" s="5"/>
      <c r="EO121" s="5" t="s">
        <v>3</v>
      </c>
      <c r="EP121" s="5"/>
      <c r="EQ121" s="5">
        <v>0</v>
      </c>
      <c r="ER121" s="5">
        <v>154.94</v>
      </c>
      <c r="ES121" s="5">
        <v>0</v>
      </c>
      <c r="ET121" s="5">
        <v>0</v>
      </c>
      <c r="EU121" s="5">
        <v>0</v>
      </c>
      <c r="EV121" s="5">
        <v>154.94</v>
      </c>
      <c r="EW121" s="5">
        <v>15.16</v>
      </c>
      <c r="EX121" s="5">
        <v>0</v>
      </c>
      <c r="EY121" s="5">
        <v>0</v>
      </c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>
        <v>0</v>
      </c>
      <c r="FR121" s="5">
        <f t="shared" si="120"/>
        <v>0</v>
      </c>
      <c r="FS121" s="5">
        <v>0</v>
      </c>
      <c r="FT121" s="5"/>
      <c r="FU121" s="5"/>
      <c r="FV121" s="5"/>
      <c r="FW121" s="5"/>
      <c r="FX121" s="5">
        <v>80</v>
      </c>
      <c r="FY121" s="5">
        <v>55</v>
      </c>
      <c r="FZ121" s="5"/>
      <c r="GA121" s="5" t="s">
        <v>3</v>
      </c>
      <c r="GB121" s="5"/>
      <c r="GC121" s="5"/>
      <c r="GD121" s="5">
        <v>0</v>
      </c>
      <c r="GE121" s="5"/>
      <c r="GF121" s="5">
        <v>-1636781076</v>
      </c>
      <c r="GG121" s="5">
        <v>2</v>
      </c>
      <c r="GH121" s="5">
        <v>1</v>
      </c>
      <c r="GI121" s="5">
        <v>-2</v>
      </c>
      <c r="GJ121" s="5">
        <v>0</v>
      </c>
      <c r="GK121" s="5">
        <f>ROUND(R121*(R12)/100,2)</f>
        <v>0</v>
      </c>
      <c r="GL121" s="5">
        <f t="shared" si="121"/>
        <v>0</v>
      </c>
      <c r="GM121" s="5">
        <f t="shared" si="122"/>
        <v>173.05</v>
      </c>
      <c r="GN121" s="5">
        <f t="shared" si="123"/>
        <v>173.05</v>
      </c>
      <c r="GO121" s="5">
        <f t="shared" si="124"/>
        <v>0</v>
      </c>
      <c r="GP121" s="5">
        <f t="shared" si="125"/>
        <v>0</v>
      </c>
      <c r="GQ121" s="5"/>
      <c r="GR121" s="5">
        <v>0</v>
      </c>
      <c r="GS121" s="5">
        <v>3</v>
      </c>
      <c r="GT121" s="5">
        <v>0</v>
      </c>
      <c r="GU121" s="5" t="s">
        <v>3</v>
      </c>
      <c r="GV121" s="5">
        <f t="shared" si="126"/>
        <v>0</v>
      </c>
      <c r="GW121" s="5">
        <v>1</v>
      </c>
      <c r="GX121" s="5">
        <f t="shared" si="127"/>
        <v>0</v>
      </c>
      <c r="GY121" s="5"/>
      <c r="GZ121" s="5"/>
      <c r="HA121" s="5">
        <v>0</v>
      </c>
      <c r="HB121" s="5">
        <v>0</v>
      </c>
      <c r="HC121" s="5">
        <f t="shared" si="128"/>
        <v>0</v>
      </c>
      <c r="HD121" s="5"/>
      <c r="HE121" s="5" t="s">
        <v>3</v>
      </c>
      <c r="HF121" s="5" t="s">
        <v>3</v>
      </c>
      <c r="HG121" s="5"/>
      <c r="HH121" s="5"/>
      <c r="HI121" s="5"/>
      <c r="HJ121" s="5"/>
      <c r="HK121" s="5"/>
      <c r="HL121" s="5"/>
      <c r="HM121" s="5" t="s">
        <v>3</v>
      </c>
      <c r="HN121" s="5" t="s">
        <v>3</v>
      </c>
      <c r="HO121" s="5" t="s">
        <v>3</v>
      </c>
      <c r="HP121" s="5" t="s">
        <v>3</v>
      </c>
      <c r="HQ121" s="5" t="s">
        <v>3</v>
      </c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>
        <v>0</v>
      </c>
      <c r="IL121" s="5"/>
      <c r="IM121" s="5"/>
      <c r="IN121" s="5"/>
      <c r="IO121" s="5"/>
      <c r="IP121" s="5"/>
      <c r="IQ121" s="5"/>
      <c r="IR121" s="5"/>
      <c r="IS121" s="5"/>
      <c r="IT121" s="5"/>
      <c r="IU121" s="5"/>
    </row>
    <row r="122" spans="1:255" x14ac:dyDescent="0.2">
      <c r="A122">
        <v>17</v>
      </c>
      <c r="B122">
        <v>1</v>
      </c>
      <c r="C122">
        <f>ROW(SmtRes!A34)</f>
        <v>34</v>
      </c>
      <c r="D122">
        <f>ROW(EtalonRes!A26)</f>
        <v>26</v>
      </c>
      <c r="E122" t="s">
        <v>117</v>
      </c>
      <c r="F122" t="s">
        <v>118</v>
      </c>
      <c r="G122" t="s">
        <v>119</v>
      </c>
      <c r="H122" t="s">
        <v>120</v>
      </c>
      <c r="I122">
        <f>ROUND(47.53/100,9)</f>
        <v>0.4753</v>
      </c>
      <c r="J122">
        <v>0</v>
      </c>
      <c r="K122">
        <f>ROUND(47.53/100,9)</f>
        <v>0.4753</v>
      </c>
      <c r="O122">
        <f t="shared" si="91"/>
        <v>2510.39</v>
      </c>
      <c r="P122">
        <f t="shared" si="92"/>
        <v>0</v>
      </c>
      <c r="Q122">
        <f t="shared" si="93"/>
        <v>0</v>
      </c>
      <c r="R122">
        <f t="shared" si="94"/>
        <v>0</v>
      </c>
      <c r="S122">
        <f t="shared" si="95"/>
        <v>2510.39</v>
      </c>
      <c r="T122">
        <f t="shared" si="96"/>
        <v>0</v>
      </c>
      <c r="U122">
        <f t="shared" si="97"/>
        <v>7.2055480000000003</v>
      </c>
      <c r="V122">
        <f t="shared" si="98"/>
        <v>0</v>
      </c>
      <c r="W122">
        <f t="shared" si="99"/>
        <v>0</v>
      </c>
      <c r="X122">
        <f t="shared" si="100"/>
        <v>1757.27</v>
      </c>
      <c r="Y122">
        <f t="shared" si="101"/>
        <v>1029.26</v>
      </c>
      <c r="AA122">
        <v>50424717</v>
      </c>
      <c r="AB122">
        <f t="shared" si="102"/>
        <v>154.94</v>
      </c>
      <c r="AC122">
        <f t="shared" si="103"/>
        <v>0</v>
      </c>
      <c r="AD122">
        <f t="shared" si="104"/>
        <v>0</v>
      </c>
      <c r="AE122">
        <f t="shared" si="105"/>
        <v>0</v>
      </c>
      <c r="AF122">
        <f t="shared" si="106"/>
        <v>154.94</v>
      </c>
      <c r="AG122">
        <f t="shared" si="107"/>
        <v>0</v>
      </c>
      <c r="AH122">
        <f t="shared" si="108"/>
        <v>15.16</v>
      </c>
      <c r="AI122">
        <f t="shared" si="109"/>
        <v>0</v>
      </c>
      <c r="AJ122">
        <f t="shared" si="110"/>
        <v>0</v>
      </c>
      <c r="AK122">
        <v>154.94</v>
      </c>
      <c r="AL122">
        <v>0</v>
      </c>
      <c r="AM122">
        <v>0</v>
      </c>
      <c r="AN122">
        <v>0</v>
      </c>
      <c r="AO122">
        <v>154.94</v>
      </c>
      <c r="AP122">
        <v>0</v>
      </c>
      <c r="AQ122">
        <v>15.16</v>
      </c>
      <c r="AR122">
        <v>0</v>
      </c>
      <c r="AS122">
        <v>0</v>
      </c>
      <c r="AT122">
        <v>70</v>
      </c>
      <c r="AU122">
        <v>41</v>
      </c>
      <c r="AV122">
        <v>1</v>
      </c>
      <c r="AW122">
        <v>1</v>
      </c>
      <c r="AZ122">
        <v>1</v>
      </c>
      <c r="BA122">
        <v>34.090000000000003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121</v>
      </c>
      <c r="BM122">
        <v>441</v>
      </c>
      <c r="BN122">
        <v>0</v>
      </c>
      <c r="BO122" t="s">
        <v>118</v>
      </c>
      <c r="BP122">
        <v>1</v>
      </c>
      <c r="BQ122">
        <v>60</v>
      </c>
      <c r="BR122">
        <v>0</v>
      </c>
      <c r="BS122">
        <v>34.090000000000003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70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11"/>
        <v>2510.39</v>
      </c>
      <c r="CQ122">
        <f t="shared" si="112"/>
        <v>0</v>
      </c>
      <c r="CR122">
        <f t="shared" si="113"/>
        <v>0</v>
      </c>
      <c r="CS122">
        <f t="shared" si="114"/>
        <v>0</v>
      </c>
      <c r="CT122">
        <f t="shared" si="115"/>
        <v>5281.9</v>
      </c>
      <c r="CU122">
        <f t="shared" si="116"/>
        <v>0</v>
      </c>
      <c r="CV122">
        <f t="shared" si="117"/>
        <v>15.16</v>
      </c>
      <c r="CW122">
        <f t="shared" si="118"/>
        <v>0</v>
      </c>
      <c r="CX122">
        <f t="shared" si="119"/>
        <v>0</v>
      </c>
      <c r="CY122">
        <f>S122*(BZ122/100)</f>
        <v>1757.2729999999999</v>
      </c>
      <c r="CZ122">
        <f>S122*(CA122/100)</f>
        <v>1029.2598999999998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80</v>
      </c>
      <c r="DO122">
        <v>55</v>
      </c>
      <c r="DP122">
        <v>1</v>
      </c>
      <c r="DQ122">
        <v>1</v>
      </c>
      <c r="DU122">
        <v>1013</v>
      </c>
      <c r="DV122" t="s">
        <v>120</v>
      </c>
      <c r="DW122" t="s">
        <v>120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49571361</v>
      </c>
      <c r="EF122">
        <v>60</v>
      </c>
      <c r="EG122" t="s">
        <v>79</v>
      </c>
      <c r="EH122">
        <v>0</v>
      </c>
      <c r="EI122" t="s">
        <v>3</v>
      </c>
      <c r="EJ122">
        <v>1</v>
      </c>
      <c r="EK122">
        <v>441</v>
      </c>
      <c r="EL122" t="s">
        <v>114</v>
      </c>
      <c r="EM122" t="s">
        <v>115</v>
      </c>
      <c r="EO122" t="s">
        <v>3</v>
      </c>
      <c r="EQ122">
        <v>0</v>
      </c>
      <c r="ER122">
        <v>154.94</v>
      </c>
      <c r="ES122">
        <v>0</v>
      </c>
      <c r="ET122">
        <v>0</v>
      </c>
      <c r="EU122">
        <v>0</v>
      </c>
      <c r="EV122">
        <v>154.94</v>
      </c>
      <c r="EW122">
        <v>15.16</v>
      </c>
      <c r="EX122">
        <v>0</v>
      </c>
      <c r="EY122">
        <v>0</v>
      </c>
      <c r="FQ122">
        <v>0</v>
      </c>
      <c r="FR122">
        <f t="shared" si="120"/>
        <v>0</v>
      </c>
      <c r="FS122">
        <v>0</v>
      </c>
      <c r="FX122">
        <v>80</v>
      </c>
      <c r="FY122">
        <v>55</v>
      </c>
      <c r="GA122" t="s">
        <v>3</v>
      </c>
      <c r="GD122">
        <v>0</v>
      </c>
      <c r="GF122">
        <v>-1636781076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21"/>
        <v>0</v>
      </c>
      <c r="GM122">
        <f t="shared" si="122"/>
        <v>5296.92</v>
      </c>
      <c r="GN122">
        <f t="shared" si="123"/>
        <v>5296.92</v>
      </c>
      <c r="GO122">
        <f t="shared" si="124"/>
        <v>0</v>
      </c>
      <c r="GP122">
        <f t="shared" si="125"/>
        <v>0</v>
      </c>
      <c r="GR122">
        <v>0</v>
      </c>
      <c r="GS122">
        <v>3</v>
      </c>
      <c r="GT122">
        <v>0</v>
      </c>
      <c r="GU122" t="s">
        <v>3</v>
      </c>
      <c r="GV122">
        <f t="shared" si="126"/>
        <v>0</v>
      </c>
      <c r="GW122">
        <v>1</v>
      </c>
      <c r="GX122">
        <f t="shared" si="127"/>
        <v>0</v>
      </c>
      <c r="HA122">
        <v>0</v>
      </c>
      <c r="HB122">
        <v>0</v>
      </c>
      <c r="HC122">
        <f t="shared" si="12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5">
        <v>18</v>
      </c>
      <c r="B123" s="5">
        <v>1</v>
      </c>
      <c r="C123" s="5">
        <v>31</v>
      </c>
      <c r="D123" s="5"/>
      <c r="E123" s="5" t="s">
        <v>122</v>
      </c>
      <c r="F123" s="5" t="s">
        <v>83</v>
      </c>
      <c r="G123" s="5" t="s">
        <v>84</v>
      </c>
      <c r="H123" s="5" t="s">
        <v>85</v>
      </c>
      <c r="I123" s="5">
        <f>I121*J123</f>
        <v>0.66542000000000001</v>
      </c>
      <c r="J123" s="5">
        <v>1.4000000000000001</v>
      </c>
      <c r="K123" s="5">
        <v>1.4</v>
      </c>
      <c r="L123" s="5"/>
      <c r="M123" s="5"/>
      <c r="N123" s="5"/>
      <c r="O123" s="5">
        <f t="shared" si="91"/>
        <v>0</v>
      </c>
      <c r="P123" s="5">
        <f t="shared" si="92"/>
        <v>0</v>
      </c>
      <c r="Q123" s="5">
        <f t="shared" si="93"/>
        <v>0</v>
      </c>
      <c r="R123" s="5">
        <f t="shared" si="94"/>
        <v>0</v>
      </c>
      <c r="S123" s="5">
        <f t="shared" si="95"/>
        <v>0</v>
      </c>
      <c r="T123" s="5">
        <f t="shared" si="96"/>
        <v>0</v>
      </c>
      <c r="U123" s="5">
        <f t="shared" si="97"/>
        <v>0</v>
      </c>
      <c r="V123" s="5">
        <f t="shared" si="98"/>
        <v>0</v>
      </c>
      <c r="W123" s="5">
        <f t="shared" si="99"/>
        <v>0</v>
      </c>
      <c r="X123" s="5">
        <f t="shared" si="100"/>
        <v>0</v>
      </c>
      <c r="Y123" s="5">
        <f t="shared" si="101"/>
        <v>0</v>
      </c>
      <c r="Z123" s="5"/>
      <c r="AA123" s="5">
        <v>50424716</v>
      </c>
      <c r="AB123" s="5">
        <f t="shared" si="102"/>
        <v>0</v>
      </c>
      <c r="AC123" s="5">
        <f t="shared" si="103"/>
        <v>0</v>
      </c>
      <c r="AD123" s="5">
        <f t="shared" si="104"/>
        <v>0</v>
      </c>
      <c r="AE123" s="5">
        <f t="shared" si="105"/>
        <v>0</v>
      </c>
      <c r="AF123" s="5">
        <f t="shared" si="106"/>
        <v>0</v>
      </c>
      <c r="AG123" s="5">
        <f t="shared" si="107"/>
        <v>0</v>
      </c>
      <c r="AH123" s="5">
        <f t="shared" si="108"/>
        <v>0</v>
      </c>
      <c r="AI123" s="5">
        <f t="shared" si="109"/>
        <v>0</v>
      </c>
      <c r="AJ123" s="5">
        <f t="shared" si="110"/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80</v>
      </c>
      <c r="AU123" s="5">
        <v>55</v>
      </c>
      <c r="AV123" s="5">
        <v>1</v>
      </c>
      <c r="AW123" s="5">
        <v>1</v>
      </c>
      <c r="AX123" s="5"/>
      <c r="AY123" s="5"/>
      <c r="AZ123" s="5">
        <v>1</v>
      </c>
      <c r="BA123" s="5">
        <v>1</v>
      </c>
      <c r="BB123" s="5">
        <v>1</v>
      </c>
      <c r="BC123" s="5">
        <v>1</v>
      </c>
      <c r="BD123" s="5" t="s">
        <v>3</v>
      </c>
      <c r="BE123" s="5" t="s">
        <v>3</v>
      </c>
      <c r="BF123" s="5" t="s">
        <v>3</v>
      </c>
      <c r="BG123" s="5" t="s">
        <v>3</v>
      </c>
      <c r="BH123" s="5">
        <v>3</v>
      </c>
      <c r="BI123" s="5">
        <v>1</v>
      </c>
      <c r="BJ123" s="5" t="s">
        <v>3</v>
      </c>
      <c r="BK123" s="5"/>
      <c r="BL123" s="5"/>
      <c r="BM123" s="5">
        <v>441</v>
      </c>
      <c r="BN123" s="5">
        <v>0</v>
      </c>
      <c r="BO123" s="5" t="s">
        <v>3</v>
      </c>
      <c r="BP123" s="5">
        <v>0</v>
      </c>
      <c r="BQ123" s="5">
        <v>60</v>
      </c>
      <c r="BR123" s="5">
        <v>0</v>
      </c>
      <c r="BS123" s="5">
        <v>1</v>
      </c>
      <c r="BT123" s="5">
        <v>1</v>
      </c>
      <c r="BU123" s="5">
        <v>1</v>
      </c>
      <c r="BV123" s="5">
        <v>1</v>
      </c>
      <c r="BW123" s="5">
        <v>1</v>
      </c>
      <c r="BX123" s="5">
        <v>1</v>
      </c>
      <c r="BY123" s="5" t="s">
        <v>3</v>
      </c>
      <c r="BZ123" s="5">
        <v>80</v>
      </c>
      <c r="CA123" s="5">
        <v>55</v>
      </c>
      <c r="CB123" s="5" t="s">
        <v>3</v>
      </c>
      <c r="CC123" s="5"/>
      <c r="CD123" s="5"/>
      <c r="CE123" s="5">
        <v>30</v>
      </c>
      <c r="CF123" s="5">
        <v>0</v>
      </c>
      <c r="CG123" s="5">
        <v>0</v>
      </c>
      <c r="CH123" s="5"/>
      <c r="CI123" s="5"/>
      <c r="CJ123" s="5"/>
      <c r="CK123" s="5"/>
      <c r="CL123" s="5"/>
      <c r="CM123" s="5">
        <v>0</v>
      </c>
      <c r="CN123" s="5" t="s">
        <v>3</v>
      </c>
      <c r="CO123" s="5">
        <v>0</v>
      </c>
      <c r="CP123" s="5">
        <f t="shared" si="111"/>
        <v>0</v>
      </c>
      <c r="CQ123" s="5">
        <f t="shared" si="112"/>
        <v>0</v>
      </c>
      <c r="CR123" s="5">
        <f t="shared" si="113"/>
        <v>0</v>
      </c>
      <c r="CS123" s="5">
        <f t="shared" si="114"/>
        <v>0</v>
      </c>
      <c r="CT123" s="5">
        <f t="shared" si="115"/>
        <v>0</v>
      </c>
      <c r="CU123" s="5">
        <f t="shared" si="116"/>
        <v>0</v>
      </c>
      <c r="CV123" s="5">
        <f t="shared" si="117"/>
        <v>0</v>
      </c>
      <c r="CW123" s="5">
        <f t="shared" si="118"/>
        <v>0</v>
      </c>
      <c r="CX123" s="5">
        <f t="shared" si="119"/>
        <v>0</v>
      </c>
      <c r="CY123" s="5">
        <f>((S123*BZ123)/100)</f>
        <v>0</v>
      </c>
      <c r="CZ123" s="5">
        <f>((S123*CA123)/100)</f>
        <v>0</v>
      </c>
      <c r="DA123" s="5"/>
      <c r="DB123" s="5"/>
      <c r="DC123" s="5" t="s">
        <v>3</v>
      </c>
      <c r="DD123" s="5" t="s">
        <v>3</v>
      </c>
      <c r="DE123" s="5" t="s">
        <v>3</v>
      </c>
      <c r="DF123" s="5" t="s">
        <v>3</v>
      </c>
      <c r="DG123" s="5" t="s">
        <v>3</v>
      </c>
      <c r="DH123" s="5" t="s">
        <v>3</v>
      </c>
      <c r="DI123" s="5" t="s">
        <v>3</v>
      </c>
      <c r="DJ123" s="5" t="s">
        <v>3</v>
      </c>
      <c r="DK123" s="5" t="s">
        <v>3</v>
      </c>
      <c r="DL123" s="5" t="s">
        <v>3</v>
      </c>
      <c r="DM123" s="5" t="s">
        <v>3</v>
      </c>
      <c r="DN123" s="5">
        <v>0</v>
      </c>
      <c r="DO123" s="5">
        <v>0</v>
      </c>
      <c r="DP123" s="5">
        <v>1</v>
      </c>
      <c r="DQ123" s="5">
        <v>1</v>
      </c>
      <c r="DR123" s="5"/>
      <c r="DS123" s="5"/>
      <c r="DT123" s="5"/>
      <c r="DU123" s="5">
        <v>1009</v>
      </c>
      <c r="DV123" s="5" t="s">
        <v>85</v>
      </c>
      <c r="DW123" s="5" t="s">
        <v>85</v>
      </c>
      <c r="DX123" s="5">
        <v>1000</v>
      </c>
      <c r="DY123" s="5"/>
      <c r="DZ123" s="5" t="s">
        <v>3</v>
      </c>
      <c r="EA123" s="5" t="s">
        <v>3</v>
      </c>
      <c r="EB123" s="5" t="s">
        <v>3</v>
      </c>
      <c r="EC123" s="5" t="s">
        <v>3</v>
      </c>
      <c r="ED123" s="5"/>
      <c r="EE123" s="5">
        <v>49571361</v>
      </c>
      <c r="EF123" s="5">
        <v>60</v>
      </c>
      <c r="EG123" s="5" t="s">
        <v>79</v>
      </c>
      <c r="EH123" s="5">
        <v>0</v>
      </c>
      <c r="EI123" s="5" t="s">
        <v>3</v>
      </c>
      <c r="EJ123" s="5">
        <v>1</v>
      </c>
      <c r="EK123" s="5">
        <v>441</v>
      </c>
      <c r="EL123" s="5" t="s">
        <v>114</v>
      </c>
      <c r="EM123" s="5" t="s">
        <v>115</v>
      </c>
      <c r="EN123" s="5"/>
      <c r="EO123" s="5" t="s">
        <v>3</v>
      </c>
      <c r="EP123" s="5"/>
      <c r="EQ123" s="5">
        <v>0</v>
      </c>
      <c r="ER123" s="5">
        <v>0</v>
      </c>
      <c r="ES123" s="5">
        <v>0</v>
      </c>
      <c r="ET123" s="5">
        <v>0</v>
      </c>
      <c r="EU123" s="5">
        <v>0</v>
      </c>
      <c r="EV123" s="5">
        <v>0</v>
      </c>
      <c r="EW123" s="5">
        <v>0</v>
      </c>
      <c r="EX123" s="5">
        <v>0</v>
      </c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>
        <v>0</v>
      </c>
      <c r="FR123" s="5">
        <f t="shared" si="120"/>
        <v>0</v>
      </c>
      <c r="FS123" s="5">
        <v>0</v>
      </c>
      <c r="FT123" s="5"/>
      <c r="FU123" s="5"/>
      <c r="FV123" s="5"/>
      <c r="FW123" s="5"/>
      <c r="FX123" s="5">
        <v>80</v>
      </c>
      <c r="FY123" s="5">
        <v>55</v>
      </c>
      <c r="FZ123" s="5"/>
      <c r="GA123" s="5" t="s">
        <v>3</v>
      </c>
      <c r="GB123" s="5"/>
      <c r="GC123" s="5"/>
      <c r="GD123" s="5">
        <v>0</v>
      </c>
      <c r="GE123" s="5"/>
      <c r="GF123" s="5">
        <v>1489638031</v>
      </c>
      <c r="GG123" s="5">
        <v>2</v>
      </c>
      <c r="GH123" s="5">
        <v>1</v>
      </c>
      <c r="GI123" s="5">
        <v>-2</v>
      </c>
      <c r="GJ123" s="5">
        <v>0</v>
      </c>
      <c r="GK123" s="5">
        <f>ROUND(R123*(R12)/100,2)</f>
        <v>0</v>
      </c>
      <c r="GL123" s="5">
        <f t="shared" si="121"/>
        <v>0</v>
      </c>
      <c r="GM123" s="5">
        <f t="shared" si="122"/>
        <v>0</v>
      </c>
      <c r="GN123" s="5">
        <f t="shared" si="123"/>
        <v>0</v>
      </c>
      <c r="GO123" s="5">
        <f t="shared" si="124"/>
        <v>0</v>
      </c>
      <c r="GP123" s="5">
        <f t="shared" si="125"/>
        <v>0</v>
      </c>
      <c r="GQ123" s="5"/>
      <c r="GR123" s="5">
        <v>0</v>
      </c>
      <c r="GS123" s="5">
        <v>3</v>
      </c>
      <c r="GT123" s="5">
        <v>0</v>
      </c>
      <c r="GU123" s="5" t="s">
        <v>3</v>
      </c>
      <c r="GV123" s="5">
        <f t="shared" si="126"/>
        <v>0</v>
      </c>
      <c r="GW123" s="5">
        <v>1</v>
      </c>
      <c r="GX123" s="5">
        <f t="shared" si="127"/>
        <v>0</v>
      </c>
      <c r="GY123" s="5"/>
      <c r="GZ123" s="5"/>
      <c r="HA123" s="5">
        <v>0</v>
      </c>
      <c r="HB123" s="5">
        <v>0</v>
      </c>
      <c r="HC123" s="5">
        <f t="shared" si="128"/>
        <v>0</v>
      </c>
      <c r="HD123" s="5"/>
      <c r="HE123" s="5" t="s">
        <v>3</v>
      </c>
      <c r="HF123" s="5" t="s">
        <v>3</v>
      </c>
      <c r="HG123" s="5"/>
      <c r="HH123" s="5"/>
      <c r="HI123" s="5"/>
      <c r="HJ123" s="5"/>
      <c r="HK123" s="5"/>
      <c r="HL123" s="5"/>
      <c r="HM123" s="5" t="s">
        <v>3</v>
      </c>
      <c r="HN123" s="5" t="s">
        <v>3</v>
      </c>
      <c r="HO123" s="5" t="s">
        <v>3</v>
      </c>
      <c r="HP123" s="5" t="s">
        <v>3</v>
      </c>
      <c r="HQ123" s="5" t="s">
        <v>3</v>
      </c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>
        <v>0</v>
      </c>
      <c r="IL123" s="5"/>
      <c r="IM123" s="5"/>
      <c r="IN123" s="5"/>
      <c r="IO123" s="5"/>
      <c r="IP123" s="5"/>
      <c r="IQ123" s="5"/>
      <c r="IR123" s="5"/>
      <c r="IS123" s="5"/>
      <c r="IT123" s="5"/>
      <c r="IU123" s="5"/>
    </row>
    <row r="124" spans="1:255" x14ac:dyDescent="0.2">
      <c r="A124">
        <v>18</v>
      </c>
      <c r="B124">
        <v>1</v>
      </c>
      <c r="C124">
        <v>34</v>
      </c>
      <c r="E124" t="s">
        <v>122</v>
      </c>
      <c r="F124" t="s">
        <v>83</v>
      </c>
      <c r="G124" t="s">
        <v>84</v>
      </c>
      <c r="H124" t="s">
        <v>85</v>
      </c>
      <c r="I124">
        <f>I122*J124</f>
        <v>0.66542000000000001</v>
      </c>
      <c r="J124">
        <v>1.4000000000000001</v>
      </c>
      <c r="K124">
        <v>1.4</v>
      </c>
      <c r="O124">
        <f t="shared" si="91"/>
        <v>0</v>
      </c>
      <c r="P124">
        <f t="shared" si="92"/>
        <v>0</v>
      </c>
      <c r="Q124">
        <f t="shared" si="93"/>
        <v>0</v>
      </c>
      <c r="R124">
        <f t="shared" si="94"/>
        <v>0</v>
      </c>
      <c r="S124">
        <f t="shared" si="95"/>
        <v>0</v>
      </c>
      <c r="T124">
        <f t="shared" si="96"/>
        <v>0</v>
      </c>
      <c r="U124">
        <f t="shared" si="97"/>
        <v>0</v>
      </c>
      <c r="V124">
        <f t="shared" si="98"/>
        <v>0</v>
      </c>
      <c r="W124">
        <f t="shared" si="99"/>
        <v>0</v>
      </c>
      <c r="X124">
        <f t="shared" si="100"/>
        <v>0</v>
      </c>
      <c r="Y124">
        <f t="shared" si="101"/>
        <v>0</v>
      </c>
      <c r="AA124">
        <v>50424717</v>
      </c>
      <c r="AB124">
        <f t="shared" si="102"/>
        <v>0</v>
      </c>
      <c r="AC124">
        <f t="shared" si="103"/>
        <v>0</v>
      </c>
      <c r="AD124">
        <f t="shared" si="104"/>
        <v>0</v>
      </c>
      <c r="AE124">
        <f t="shared" si="105"/>
        <v>0</v>
      </c>
      <c r="AF124">
        <f t="shared" si="106"/>
        <v>0</v>
      </c>
      <c r="AG124">
        <f t="shared" si="107"/>
        <v>0</v>
      </c>
      <c r="AH124">
        <f t="shared" si="108"/>
        <v>0</v>
      </c>
      <c r="AI124">
        <f t="shared" si="109"/>
        <v>0</v>
      </c>
      <c r="AJ124">
        <f t="shared" si="110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9.64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441</v>
      </c>
      <c r="BN124">
        <v>0</v>
      </c>
      <c r="BO124" t="s">
        <v>3</v>
      </c>
      <c r="BP124">
        <v>0</v>
      </c>
      <c r="BQ124">
        <v>60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11"/>
        <v>0</v>
      </c>
      <c r="CQ124">
        <f t="shared" si="112"/>
        <v>0</v>
      </c>
      <c r="CR124">
        <f t="shared" si="113"/>
        <v>0</v>
      </c>
      <c r="CS124">
        <f t="shared" si="114"/>
        <v>0</v>
      </c>
      <c r="CT124">
        <f t="shared" si="115"/>
        <v>0</v>
      </c>
      <c r="CU124">
        <f t="shared" si="116"/>
        <v>0</v>
      </c>
      <c r="CV124">
        <f t="shared" si="117"/>
        <v>0</v>
      </c>
      <c r="CW124">
        <f t="shared" si="118"/>
        <v>0</v>
      </c>
      <c r="CX124">
        <f t="shared" si="119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80</v>
      </c>
      <c r="DO124">
        <v>55</v>
      </c>
      <c r="DP124">
        <v>1</v>
      </c>
      <c r="DQ124">
        <v>1</v>
      </c>
      <c r="DU124">
        <v>1009</v>
      </c>
      <c r="DV124" t="s">
        <v>85</v>
      </c>
      <c r="DW124" t="s">
        <v>85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49571361</v>
      </c>
      <c r="EF124">
        <v>60</v>
      </c>
      <c r="EG124" t="s">
        <v>79</v>
      </c>
      <c r="EH124">
        <v>0</v>
      </c>
      <c r="EI124" t="s">
        <v>3</v>
      </c>
      <c r="EJ124">
        <v>1</v>
      </c>
      <c r="EK124">
        <v>441</v>
      </c>
      <c r="EL124" t="s">
        <v>114</v>
      </c>
      <c r="EM124" t="s">
        <v>115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120"/>
        <v>0</v>
      </c>
      <c r="FS124">
        <v>0</v>
      </c>
      <c r="FX124">
        <v>80</v>
      </c>
      <c r="FY124">
        <v>55</v>
      </c>
      <c r="GA124" t="s">
        <v>3</v>
      </c>
      <c r="GD124">
        <v>0</v>
      </c>
      <c r="GF124">
        <v>1489638031</v>
      </c>
      <c r="GG124">
        <v>2</v>
      </c>
      <c r="GH124">
        <v>1</v>
      </c>
      <c r="GI124">
        <v>5</v>
      </c>
      <c r="GJ124">
        <v>0</v>
      </c>
      <c r="GK124">
        <f>ROUND(R124*(S12)/100,2)</f>
        <v>0</v>
      </c>
      <c r="GL124">
        <f t="shared" si="121"/>
        <v>0</v>
      </c>
      <c r="GM124">
        <f t="shared" si="122"/>
        <v>0</v>
      </c>
      <c r="GN124">
        <f t="shared" si="123"/>
        <v>0</v>
      </c>
      <c r="GO124">
        <f t="shared" si="124"/>
        <v>0</v>
      </c>
      <c r="GP124">
        <f t="shared" si="125"/>
        <v>0</v>
      </c>
      <c r="GR124">
        <v>0</v>
      </c>
      <c r="GS124">
        <v>3</v>
      </c>
      <c r="GT124">
        <v>0</v>
      </c>
      <c r="GU124" t="s">
        <v>3</v>
      </c>
      <c r="GV124">
        <f t="shared" si="126"/>
        <v>0</v>
      </c>
      <c r="GW124">
        <v>1</v>
      </c>
      <c r="GX124">
        <f t="shared" si="127"/>
        <v>0</v>
      </c>
      <c r="HA124">
        <v>0</v>
      </c>
      <c r="HB124">
        <v>0</v>
      </c>
      <c r="HC124">
        <f t="shared" si="12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5">
        <v>17</v>
      </c>
      <c r="B125" s="5">
        <v>1</v>
      </c>
      <c r="C125" s="5">
        <f>ROW(SmtRes!A37)</f>
        <v>37</v>
      </c>
      <c r="D125" s="5">
        <f>ROW(EtalonRes!A28)</f>
        <v>28</v>
      </c>
      <c r="E125" s="5" t="s">
        <v>123</v>
      </c>
      <c r="F125" s="5" t="s">
        <v>124</v>
      </c>
      <c r="G125" s="5" t="s">
        <v>125</v>
      </c>
      <c r="H125" s="5" t="s">
        <v>120</v>
      </c>
      <c r="I125" s="5">
        <f>ROUND(47.53/100,9)</f>
        <v>0.4753</v>
      </c>
      <c r="J125" s="5">
        <v>0</v>
      </c>
      <c r="K125" s="5">
        <f>ROUND(47.53/100,9)</f>
        <v>0.4753</v>
      </c>
      <c r="L125" s="5"/>
      <c r="M125" s="5"/>
      <c r="N125" s="5"/>
      <c r="O125" s="5">
        <f t="shared" si="91"/>
        <v>140.16999999999999</v>
      </c>
      <c r="P125" s="5">
        <f t="shared" si="92"/>
        <v>0</v>
      </c>
      <c r="Q125" s="5">
        <f t="shared" si="93"/>
        <v>0</v>
      </c>
      <c r="R125" s="5">
        <f t="shared" si="94"/>
        <v>0</v>
      </c>
      <c r="S125" s="5">
        <f t="shared" si="95"/>
        <v>140.16999999999999</v>
      </c>
      <c r="T125" s="5">
        <f t="shared" si="96"/>
        <v>0</v>
      </c>
      <c r="U125" s="5">
        <f t="shared" si="97"/>
        <v>12.871124</v>
      </c>
      <c r="V125" s="5">
        <f t="shared" si="98"/>
        <v>0</v>
      </c>
      <c r="W125" s="5">
        <f t="shared" si="99"/>
        <v>0</v>
      </c>
      <c r="X125" s="5">
        <f t="shared" si="100"/>
        <v>112.14</v>
      </c>
      <c r="Y125" s="5">
        <f t="shared" si="101"/>
        <v>77.09</v>
      </c>
      <c r="Z125" s="5"/>
      <c r="AA125" s="5">
        <v>50424716</v>
      </c>
      <c r="AB125" s="5">
        <f t="shared" si="102"/>
        <v>294.89999999999998</v>
      </c>
      <c r="AC125" s="5">
        <f t="shared" si="103"/>
        <v>0</v>
      </c>
      <c r="AD125" s="5">
        <f t="shared" si="104"/>
        <v>0</v>
      </c>
      <c r="AE125" s="5">
        <f t="shared" si="105"/>
        <v>0</v>
      </c>
      <c r="AF125" s="5">
        <f t="shared" si="106"/>
        <v>294.89999999999998</v>
      </c>
      <c r="AG125" s="5">
        <f t="shared" si="107"/>
        <v>0</v>
      </c>
      <c r="AH125" s="5">
        <f t="shared" si="108"/>
        <v>27.08</v>
      </c>
      <c r="AI125" s="5">
        <f t="shared" si="109"/>
        <v>0</v>
      </c>
      <c r="AJ125" s="5">
        <f t="shared" si="110"/>
        <v>0</v>
      </c>
      <c r="AK125" s="5">
        <v>294.89999999999998</v>
      </c>
      <c r="AL125" s="5">
        <v>0</v>
      </c>
      <c r="AM125" s="5">
        <v>0</v>
      </c>
      <c r="AN125" s="5">
        <v>0</v>
      </c>
      <c r="AO125" s="5">
        <v>294.89999999999998</v>
      </c>
      <c r="AP125" s="5">
        <v>0</v>
      </c>
      <c r="AQ125" s="5">
        <v>27.08</v>
      </c>
      <c r="AR125" s="5">
        <v>0</v>
      </c>
      <c r="AS125" s="5">
        <v>0</v>
      </c>
      <c r="AT125" s="5">
        <v>80</v>
      </c>
      <c r="AU125" s="5">
        <v>55</v>
      </c>
      <c r="AV125" s="5">
        <v>1</v>
      </c>
      <c r="AW125" s="5">
        <v>1</v>
      </c>
      <c r="AX125" s="5"/>
      <c r="AY125" s="5"/>
      <c r="AZ125" s="5">
        <v>1</v>
      </c>
      <c r="BA125" s="5">
        <v>1</v>
      </c>
      <c r="BB125" s="5">
        <v>1</v>
      </c>
      <c r="BC125" s="5">
        <v>1</v>
      </c>
      <c r="BD125" s="5" t="s">
        <v>3</v>
      </c>
      <c r="BE125" s="5" t="s">
        <v>3</v>
      </c>
      <c r="BF125" s="5" t="s">
        <v>3</v>
      </c>
      <c r="BG125" s="5" t="s">
        <v>3</v>
      </c>
      <c r="BH125" s="5">
        <v>0</v>
      </c>
      <c r="BI125" s="5">
        <v>1</v>
      </c>
      <c r="BJ125" s="5" t="s">
        <v>126</v>
      </c>
      <c r="BK125" s="5"/>
      <c r="BL125" s="5"/>
      <c r="BM125" s="5">
        <v>441</v>
      </c>
      <c r="BN125" s="5">
        <v>0</v>
      </c>
      <c r="BO125" s="5" t="s">
        <v>3</v>
      </c>
      <c r="BP125" s="5">
        <v>0</v>
      </c>
      <c r="BQ125" s="5">
        <v>60</v>
      </c>
      <c r="BR125" s="5">
        <v>0</v>
      </c>
      <c r="BS125" s="5">
        <v>1</v>
      </c>
      <c r="BT125" s="5">
        <v>1</v>
      </c>
      <c r="BU125" s="5">
        <v>1</v>
      </c>
      <c r="BV125" s="5">
        <v>1</v>
      </c>
      <c r="BW125" s="5">
        <v>1</v>
      </c>
      <c r="BX125" s="5">
        <v>1</v>
      </c>
      <c r="BY125" s="5" t="s">
        <v>3</v>
      </c>
      <c r="BZ125" s="5">
        <v>80</v>
      </c>
      <c r="CA125" s="5">
        <v>55</v>
      </c>
      <c r="CB125" s="5" t="s">
        <v>3</v>
      </c>
      <c r="CC125" s="5"/>
      <c r="CD125" s="5"/>
      <c r="CE125" s="5">
        <v>30</v>
      </c>
      <c r="CF125" s="5">
        <v>0</v>
      </c>
      <c r="CG125" s="5">
        <v>0</v>
      </c>
      <c r="CH125" s="5"/>
      <c r="CI125" s="5"/>
      <c r="CJ125" s="5"/>
      <c r="CK125" s="5"/>
      <c r="CL125" s="5"/>
      <c r="CM125" s="5">
        <v>0</v>
      </c>
      <c r="CN125" s="5" t="s">
        <v>3</v>
      </c>
      <c r="CO125" s="5">
        <v>0</v>
      </c>
      <c r="CP125" s="5">
        <f t="shared" si="111"/>
        <v>140.16999999999999</v>
      </c>
      <c r="CQ125" s="5">
        <f t="shared" si="112"/>
        <v>0</v>
      </c>
      <c r="CR125" s="5">
        <f t="shared" si="113"/>
        <v>0</v>
      </c>
      <c r="CS125" s="5">
        <f t="shared" si="114"/>
        <v>0</v>
      </c>
      <c r="CT125" s="5">
        <f t="shared" si="115"/>
        <v>294.89999999999998</v>
      </c>
      <c r="CU125" s="5">
        <f t="shared" si="116"/>
        <v>0</v>
      </c>
      <c r="CV125" s="5">
        <f t="shared" si="117"/>
        <v>27.08</v>
      </c>
      <c r="CW125" s="5">
        <f t="shared" si="118"/>
        <v>0</v>
      </c>
      <c r="CX125" s="5">
        <f t="shared" si="119"/>
        <v>0</v>
      </c>
      <c r="CY125" s="5">
        <f>((S125*BZ125)/100)</f>
        <v>112.13599999999998</v>
      </c>
      <c r="CZ125" s="5">
        <f>((S125*CA125)/100)</f>
        <v>77.093499999999992</v>
      </c>
      <c r="DA125" s="5"/>
      <c r="DB125" s="5"/>
      <c r="DC125" s="5" t="s">
        <v>3</v>
      </c>
      <c r="DD125" s="5" t="s">
        <v>3</v>
      </c>
      <c r="DE125" s="5" t="s">
        <v>3</v>
      </c>
      <c r="DF125" s="5" t="s">
        <v>3</v>
      </c>
      <c r="DG125" s="5" t="s">
        <v>3</v>
      </c>
      <c r="DH125" s="5" t="s">
        <v>3</v>
      </c>
      <c r="DI125" s="5" t="s">
        <v>3</v>
      </c>
      <c r="DJ125" s="5" t="s">
        <v>3</v>
      </c>
      <c r="DK125" s="5" t="s">
        <v>3</v>
      </c>
      <c r="DL125" s="5" t="s">
        <v>3</v>
      </c>
      <c r="DM125" s="5" t="s">
        <v>3</v>
      </c>
      <c r="DN125" s="5">
        <v>0</v>
      </c>
      <c r="DO125" s="5">
        <v>0</v>
      </c>
      <c r="DP125" s="5">
        <v>1</v>
      </c>
      <c r="DQ125" s="5">
        <v>1</v>
      </c>
      <c r="DR125" s="5"/>
      <c r="DS125" s="5"/>
      <c r="DT125" s="5"/>
      <c r="DU125" s="5">
        <v>1013</v>
      </c>
      <c r="DV125" s="5" t="s">
        <v>120</v>
      </c>
      <c r="DW125" s="5" t="s">
        <v>120</v>
      </c>
      <c r="DX125" s="5">
        <v>1</v>
      </c>
      <c r="DY125" s="5"/>
      <c r="DZ125" s="5" t="s">
        <v>3</v>
      </c>
      <c r="EA125" s="5" t="s">
        <v>3</v>
      </c>
      <c r="EB125" s="5" t="s">
        <v>3</v>
      </c>
      <c r="EC125" s="5" t="s">
        <v>3</v>
      </c>
      <c r="ED125" s="5"/>
      <c r="EE125" s="5">
        <v>49571361</v>
      </c>
      <c r="EF125" s="5">
        <v>60</v>
      </c>
      <c r="EG125" s="5" t="s">
        <v>79</v>
      </c>
      <c r="EH125" s="5">
        <v>0</v>
      </c>
      <c r="EI125" s="5" t="s">
        <v>3</v>
      </c>
      <c r="EJ125" s="5">
        <v>1</v>
      </c>
      <c r="EK125" s="5">
        <v>441</v>
      </c>
      <c r="EL125" s="5" t="s">
        <v>114</v>
      </c>
      <c r="EM125" s="5" t="s">
        <v>115</v>
      </c>
      <c r="EN125" s="5"/>
      <c r="EO125" s="5" t="s">
        <v>3</v>
      </c>
      <c r="EP125" s="5"/>
      <c r="EQ125" s="5">
        <v>0</v>
      </c>
      <c r="ER125" s="5">
        <v>294.89999999999998</v>
      </c>
      <c r="ES125" s="5">
        <v>0</v>
      </c>
      <c r="ET125" s="5">
        <v>0</v>
      </c>
      <c r="EU125" s="5">
        <v>0</v>
      </c>
      <c r="EV125" s="5">
        <v>294.89999999999998</v>
      </c>
      <c r="EW125" s="5">
        <v>27.08</v>
      </c>
      <c r="EX125" s="5">
        <v>0</v>
      </c>
      <c r="EY125" s="5">
        <v>0</v>
      </c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>
        <v>0</v>
      </c>
      <c r="FR125" s="5">
        <f t="shared" si="120"/>
        <v>0</v>
      </c>
      <c r="FS125" s="5">
        <v>0</v>
      </c>
      <c r="FT125" s="5"/>
      <c r="FU125" s="5"/>
      <c r="FV125" s="5"/>
      <c r="FW125" s="5"/>
      <c r="FX125" s="5">
        <v>80</v>
      </c>
      <c r="FY125" s="5">
        <v>55</v>
      </c>
      <c r="FZ125" s="5"/>
      <c r="GA125" s="5" t="s">
        <v>3</v>
      </c>
      <c r="GB125" s="5"/>
      <c r="GC125" s="5"/>
      <c r="GD125" s="5">
        <v>0</v>
      </c>
      <c r="GE125" s="5"/>
      <c r="GF125" s="5">
        <v>1017983925</v>
      </c>
      <c r="GG125" s="5">
        <v>2</v>
      </c>
      <c r="GH125" s="5">
        <v>1</v>
      </c>
      <c r="GI125" s="5">
        <v>-2</v>
      </c>
      <c r="GJ125" s="5">
        <v>0</v>
      </c>
      <c r="GK125" s="5">
        <f>ROUND(R125*(R12)/100,2)</f>
        <v>0</v>
      </c>
      <c r="GL125" s="5">
        <f t="shared" si="121"/>
        <v>0</v>
      </c>
      <c r="GM125" s="5">
        <f t="shared" si="122"/>
        <v>329.4</v>
      </c>
      <c r="GN125" s="5">
        <f t="shared" si="123"/>
        <v>329.4</v>
      </c>
      <c r="GO125" s="5">
        <f t="shared" si="124"/>
        <v>0</v>
      </c>
      <c r="GP125" s="5">
        <f t="shared" si="125"/>
        <v>0</v>
      </c>
      <c r="GQ125" s="5"/>
      <c r="GR125" s="5">
        <v>0</v>
      </c>
      <c r="GS125" s="5">
        <v>3</v>
      </c>
      <c r="GT125" s="5">
        <v>0</v>
      </c>
      <c r="GU125" s="5" t="s">
        <v>3</v>
      </c>
      <c r="GV125" s="5">
        <f t="shared" si="126"/>
        <v>0</v>
      </c>
      <c r="GW125" s="5">
        <v>1</v>
      </c>
      <c r="GX125" s="5">
        <f t="shared" si="127"/>
        <v>0</v>
      </c>
      <c r="GY125" s="5"/>
      <c r="GZ125" s="5"/>
      <c r="HA125" s="5">
        <v>0</v>
      </c>
      <c r="HB125" s="5">
        <v>0</v>
      </c>
      <c r="HC125" s="5">
        <f t="shared" si="128"/>
        <v>0</v>
      </c>
      <c r="HD125" s="5"/>
      <c r="HE125" s="5" t="s">
        <v>3</v>
      </c>
      <c r="HF125" s="5" t="s">
        <v>3</v>
      </c>
      <c r="HG125" s="5"/>
      <c r="HH125" s="5"/>
      <c r="HI125" s="5"/>
      <c r="HJ125" s="5"/>
      <c r="HK125" s="5"/>
      <c r="HL125" s="5"/>
      <c r="HM125" s="5" t="s">
        <v>3</v>
      </c>
      <c r="HN125" s="5" t="s">
        <v>3</v>
      </c>
      <c r="HO125" s="5" t="s">
        <v>3</v>
      </c>
      <c r="HP125" s="5" t="s">
        <v>3</v>
      </c>
      <c r="HQ125" s="5" t="s">
        <v>3</v>
      </c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>
        <v>0</v>
      </c>
      <c r="IL125" s="5"/>
      <c r="IM125" s="5"/>
      <c r="IN125" s="5"/>
      <c r="IO125" s="5"/>
      <c r="IP125" s="5"/>
      <c r="IQ125" s="5"/>
      <c r="IR125" s="5"/>
      <c r="IS125" s="5"/>
      <c r="IT125" s="5"/>
      <c r="IU125" s="5"/>
    </row>
    <row r="126" spans="1:255" x14ac:dyDescent="0.2">
      <c r="A126">
        <v>17</v>
      </c>
      <c r="B126">
        <v>1</v>
      </c>
      <c r="C126">
        <f>ROW(SmtRes!A40)</f>
        <v>40</v>
      </c>
      <c r="D126">
        <f>ROW(EtalonRes!A30)</f>
        <v>30</v>
      </c>
      <c r="E126" t="s">
        <v>123</v>
      </c>
      <c r="F126" t="s">
        <v>124</v>
      </c>
      <c r="G126" t="s">
        <v>125</v>
      </c>
      <c r="H126" t="s">
        <v>120</v>
      </c>
      <c r="I126">
        <f>ROUND(47.53/100,9)</f>
        <v>0.4753</v>
      </c>
      <c r="J126">
        <v>0</v>
      </c>
      <c r="K126">
        <f>ROUND(47.53/100,9)</f>
        <v>0.4753</v>
      </c>
      <c r="O126">
        <f t="shared" si="91"/>
        <v>4778.3999999999996</v>
      </c>
      <c r="P126">
        <f t="shared" si="92"/>
        <v>0</v>
      </c>
      <c r="Q126">
        <f t="shared" si="93"/>
        <v>0</v>
      </c>
      <c r="R126">
        <f t="shared" si="94"/>
        <v>0</v>
      </c>
      <c r="S126">
        <f t="shared" si="95"/>
        <v>4778.3999999999996</v>
      </c>
      <c r="T126">
        <f t="shared" si="96"/>
        <v>0</v>
      </c>
      <c r="U126">
        <f t="shared" si="97"/>
        <v>12.871124</v>
      </c>
      <c r="V126">
        <f t="shared" si="98"/>
        <v>0</v>
      </c>
      <c r="W126">
        <f t="shared" si="99"/>
        <v>0</v>
      </c>
      <c r="X126">
        <f t="shared" si="100"/>
        <v>3344.88</v>
      </c>
      <c r="Y126">
        <f t="shared" si="101"/>
        <v>1959.14</v>
      </c>
      <c r="AA126">
        <v>50424717</v>
      </c>
      <c r="AB126">
        <f t="shared" si="102"/>
        <v>294.89999999999998</v>
      </c>
      <c r="AC126">
        <f t="shared" si="103"/>
        <v>0</v>
      </c>
      <c r="AD126">
        <f t="shared" si="104"/>
        <v>0</v>
      </c>
      <c r="AE126">
        <f t="shared" si="105"/>
        <v>0</v>
      </c>
      <c r="AF126">
        <f t="shared" si="106"/>
        <v>294.89999999999998</v>
      </c>
      <c r="AG126">
        <f t="shared" si="107"/>
        <v>0</v>
      </c>
      <c r="AH126">
        <f t="shared" si="108"/>
        <v>27.08</v>
      </c>
      <c r="AI126">
        <f t="shared" si="109"/>
        <v>0</v>
      </c>
      <c r="AJ126">
        <f t="shared" si="110"/>
        <v>0</v>
      </c>
      <c r="AK126">
        <v>294.89999999999998</v>
      </c>
      <c r="AL126">
        <v>0</v>
      </c>
      <c r="AM126">
        <v>0</v>
      </c>
      <c r="AN126">
        <v>0</v>
      </c>
      <c r="AO126">
        <v>294.89999999999998</v>
      </c>
      <c r="AP126">
        <v>0</v>
      </c>
      <c r="AQ126">
        <v>27.08</v>
      </c>
      <c r="AR126">
        <v>0</v>
      </c>
      <c r="AS126">
        <v>0</v>
      </c>
      <c r="AT126">
        <v>70</v>
      </c>
      <c r="AU126">
        <v>41</v>
      </c>
      <c r="AV126">
        <v>1</v>
      </c>
      <c r="AW126">
        <v>1</v>
      </c>
      <c r="AZ126">
        <v>1</v>
      </c>
      <c r="BA126">
        <v>34.090000000000003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126</v>
      </c>
      <c r="BM126">
        <v>441</v>
      </c>
      <c r="BN126">
        <v>0</v>
      </c>
      <c r="BO126" t="s">
        <v>124</v>
      </c>
      <c r="BP126">
        <v>1</v>
      </c>
      <c r="BQ126">
        <v>60</v>
      </c>
      <c r="BR126">
        <v>0</v>
      </c>
      <c r="BS126">
        <v>34.090000000000003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70</v>
      </c>
      <c r="CA126">
        <v>41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11"/>
        <v>4778.3999999999996</v>
      </c>
      <c r="CQ126">
        <f t="shared" si="112"/>
        <v>0</v>
      </c>
      <c r="CR126">
        <f t="shared" si="113"/>
        <v>0</v>
      </c>
      <c r="CS126">
        <f t="shared" si="114"/>
        <v>0</v>
      </c>
      <c r="CT126">
        <f t="shared" si="115"/>
        <v>10053.14</v>
      </c>
      <c r="CU126">
        <f t="shared" si="116"/>
        <v>0</v>
      </c>
      <c r="CV126">
        <f t="shared" si="117"/>
        <v>27.08</v>
      </c>
      <c r="CW126">
        <f t="shared" si="118"/>
        <v>0</v>
      </c>
      <c r="CX126">
        <f t="shared" si="119"/>
        <v>0</v>
      </c>
      <c r="CY126">
        <f>S126*(BZ126/100)</f>
        <v>3344.8799999999997</v>
      </c>
      <c r="CZ126">
        <f>S126*(CA126/100)</f>
        <v>1959.1439999999998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80</v>
      </c>
      <c r="DO126">
        <v>55</v>
      </c>
      <c r="DP126">
        <v>1</v>
      </c>
      <c r="DQ126">
        <v>1</v>
      </c>
      <c r="DU126">
        <v>1013</v>
      </c>
      <c r="DV126" t="s">
        <v>120</v>
      </c>
      <c r="DW126" t="s">
        <v>120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49571361</v>
      </c>
      <c r="EF126">
        <v>60</v>
      </c>
      <c r="EG126" t="s">
        <v>79</v>
      </c>
      <c r="EH126">
        <v>0</v>
      </c>
      <c r="EI126" t="s">
        <v>3</v>
      </c>
      <c r="EJ126">
        <v>1</v>
      </c>
      <c r="EK126">
        <v>441</v>
      </c>
      <c r="EL126" t="s">
        <v>114</v>
      </c>
      <c r="EM126" t="s">
        <v>115</v>
      </c>
      <c r="EO126" t="s">
        <v>3</v>
      </c>
      <c r="EQ126">
        <v>0</v>
      </c>
      <c r="ER126">
        <v>294.89999999999998</v>
      </c>
      <c r="ES126">
        <v>0</v>
      </c>
      <c r="ET126">
        <v>0</v>
      </c>
      <c r="EU126">
        <v>0</v>
      </c>
      <c r="EV126">
        <v>294.89999999999998</v>
      </c>
      <c r="EW126">
        <v>27.08</v>
      </c>
      <c r="EX126">
        <v>0</v>
      </c>
      <c r="EY126">
        <v>0</v>
      </c>
      <c r="FQ126">
        <v>0</v>
      </c>
      <c r="FR126">
        <f t="shared" si="120"/>
        <v>0</v>
      </c>
      <c r="FS126">
        <v>0</v>
      </c>
      <c r="FX126">
        <v>80</v>
      </c>
      <c r="FY126">
        <v>55</v>
      </c>
      <c r="GA126" t="s">
        <v>3</v>
      </c>
      <c r="GD126">
        <v>0</v>
      </c>
      <c r="GF126">
        <v>1017983925</v>
      </c>
      <c r="GG126">
        <v>2</v>
      </c>
      <c r="GH126">
        <v>1</v>
      </c>
      <c r="GI126">
        <v>2</v>
      </c>
      <c r="GJ126">
        <v>0</v>
      </c>
      <c r="GK126">
        <f>ROUND(R126*(S12)/100,2)</f>
        <v>0</v>
      </c>
      <c r="GL126">
        <f t="shared" si="121"/>
        <v>0</v>
      </c>
      <c r="GM126">
        <f t="shared" si="122"/>
        <v>10082.42</v>
      </c>
      <c r="GN126">
        <f t="shared" si="123"/>
        <v>10082.42</v>
      </c>
      <c r="GO126">
        <f t="shared" si="124"/>
        <v>0</v>
      </c>
      <c r="GP126">
        <f t="shared" si="125"/>
        <v>0</v>
      </c>
      <c r="GR126">
        <v>0</v>
      </c>
      <c r="GS126">
        <v>3</v>
      </c>
      <c r="GT126">
        <v>0</v>
      </c>
      <c r="GU126" t="s">
        <v>3</v>
      </c>
      <c r="GV126">
        <f t="shared" si="126"/>
        <v>0</v>
      </c>
      <c r="GW126">
        <v>1</v>
      </c>
      <c r="GX126">
        <f t="shared" si="127"/>
        <v>0</v>
      </c>
      <c r="HA126">
        <v>0</v>
      </c>
      <c r="HB126">
        <v>0</v>
      </c>
      <c r="HC126">
        <f t="shared" si="12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5">
        <v>18</v>
      </c>
      <c r="B127" s="5">
        <v>1</v>
      </c>
      <c r="C127" s="5">
        <v>37</v>
      </c>
      <c r="D127" s="5"/>
      <c r="E127" s="5" t="s">
        <v>127</v>
      </c>
      <c r="F127" s="5" t="s">
        <v>83</v>
      </c>
      <c r="G127" s="5" t="s">
        <v>84</v>
      </c>
      <c r="H127" s="5" t="s">
        <v>85</v>
      </c>
      <c r="I127" s="5">
        <f>I125*J127</f>
        <v>0.59412500000000001</v>
      </c>
      <c r="J127" s="5">
        <v>1.25</v>
      </c>
      <c r="K127" s="5">
        <v>1.25</v>
      </c>
      <c r="L127" s="5"/>
      <c r="M127" s="5"/>
      <c r="N127" s="5"/>
      <c r="O127" s="5">
        <f t="shared" si="91"/>
        <v>0</v>
      </c>
      <c r="P127" s="5">
        <f t="shared" si="92"/>
        <v>0</v>
      </c>
      <c r="Q127" s="5">
        <f t="shared" si="93"/>
        <v>0</v>
      </c>
      <c r="R127" s="5">
        <f t="shared" si="94"/>
        <v>0</v>
      </c>
      <c r="S127" s="5">
        <f t="shared" si="95"/>
        <v>0</v>
      </c>
      <c r="T127" s="5">
        <f t="shared" si="96"/>
        <v>0</v>
      </c>
      <c r="U127" s="5">
        <f t="shared" si="97"/>
        <v>0</v>
      </c>
      <c r="V127" s="5">
        <f t="shared" si="98"/>
        <v>0</v>
      </c>
      <c r="W127" s="5">
        <f t="shared" si="99"/>
        <v>0</v>
      </c>
      <c r="X127" s="5">
        <f t="shared" si="100"/>
        <v>0</v>
      </c>
      <c r="Y127" s="5">
        <f t="shared" si="101"/>
        <v>0</v>
      </c>
      <c r="Z127" s="5"/>
      <c r="AA127" s="5">
        <v>50424716</v>
      </c>
      <c r="AB127" s="5">
        <f t="shared" si="102"/>
        <v>0</v>
      </c>
      <c r="AC127" s="5">
        <f t="shared" si="103"/>
        <v>0</v>
      </c>
      <c r="AD127" s="5">
        <f t="shared" si="104"/>
        <v>0</v>
      </c>
      <c r="AE127" s="5">
        <f t="shared" si="105"/>
        <v>0</v>
      </c>
      <c r="AF127" s="5">
        <f t="shared" si="106"/>
        <v>0</v>
      </c>
      <c r="AG127" s="5">
        <f t="shared" si="107"/>
        <v>0</v>
      </c>
      <c r="AH127" s="5">
        <f t="shared" si="108"/>
        <v>0</v>
      </c>
      <c r="AI127" s="5">
        <f t="shared" si="109"/>
        <v>0</v>
      </c>
      <c r="AJ127" s="5">
        <f t="shared" si="110"/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80</v>
      </c>
      <c r="AU127" s="5">
        <v>55</v>
      </c>
      <c r="AV127" s="5">
        <v>1</v>
      </c>
      <c r="AW127" s="5">
        <v>1</v>
      </c>
      <c r="AX127" s="5"/>
      <c r="AY127" s="5"/>
      <c r="AZ127" s="5">
        <v>1</v>
      </c>
      <c r="BA127" s="5">
        <v>1</v>
      </c>
      <c r="BB127" s="5">
        <v>1</v>
      </c>
      <c r="BC127" s="5">
        <v>1</v>
      </c>
      <c r="BD127" s="5" t="s">
        <v>3</v>
      </c>
      <c r="BE127" s="5" t="s">
        <v>3</v>
      </c>
      <c r="BF127" s="5" t="s">
        <v>3</v>
      </c>
      <c r="BG127" s="5" t="s">
        <v>3</v>
      </c>
      <c r="BH127" s="5">
        <v>3</v>
      </c>
      <c r="BI127" s="5">
        <v>1</v>
      </c>
      <c r="BJ127" s="5" t="s">
        <v>3</v>
      </c>
      <c r="BK127" s="5"/>
      <c r="BL127" s="5"/>
      <c r="BM127" s="5">
        <v>441</v>
      </c>
      <c r="BN127" s="5">
        <v>0</v>
      </c>
      <c r="BO127" s="5" t="s">
        <v>3</v>
      </c>
      <c r="BP127" s="5">
        <v>0</v>
      </c>
      <c r="BQ127" s="5">
        <v>60</v>
      </c>
      <c r="BR127" s="5">
        <v>0</v>
      </c>
      <c r="BS127" s="5">
        <v>1</v>
      </c>
      <c r="BT127" s="5">
        <v>1</v>
      </c>
      <c r="BU127" s="5">
        <v>1</v>
      </c>
      <c r="BV127" s="5">
        <v>1</v>
      </c>
      <c r="BW127" s="5">
        <v>1</v>
      </c>
      <c r="BX127" s="5">
        <v>1</v>
      </c>
      <c r="BY127" s="5" t="s">
        <v>3</v>
      </c>
      <c r="BZ127" s="5">
        <v>80</v>
      </c>
      <c r="CA127" s="5">
        <v>55</v>
      </c>
      <c r="CB127" s="5" t="s">
        <v>3</v>
      </c>
      <c r="CC127" s="5"/>
      <c r="CD127" s="5"/>
      <c r="CE127" s="5">
        <v>30</v>
      </c>
      <c r="CF127" s="5">
        <v>0</v>
      </c>
      <c r="CG127" s="5">
        <v>0</v>
      </c>
      <c r="CH127" s="5"/>
      <c r="CI127" s="5"/>
      <c r="CJ127" s="5"/>
      <c r="CK127" s="5"/>
      <c r="CL127" s="5"/>
      <c r="CM127" s="5">
        <v>0</v>
      </c>
      <c r="CN127" s="5" t="s">
        <v>3</v>
      </c>
      <c r="CO127" s="5">
        <v>0</v>
      </c>
      <c r="CP127" s="5">
        <f t="shared" si="111"/>
        <v>0</v>
      </c>
      <c r="CQ127" s="5">
        <f t="shared" si="112"/>
        <v>0</v>
      </c>
      <c r="CR127" s="5">
        <f t="shared" si="113"/>
        <v>0</v>
      </c>
      <c r="CS127" s="5">
        <f t="shared" si="114"/>
        <v>0</v>
      </c>
      <c r="CT127" s="5">
        <f t="shared" si="115"/>
        <v>0</v>
      </c>
      <c r="CU127" s="5">
        <f t="shared" si="116"/>
        <v>0</v>
      </c>
      <c r="CV127" s="5">
        <f t="shared" si="117"/>
        <v>0</v>
      </c>
      <c r="CW127" s="5">
        <f t="shared" si="118"/>
        <v>0</v>
      </c>
      <c r="CX127" s="5">
        <f t="shared" si="119"/>
        <v>0</v>
      </c>
      <c r="CY127" s="5">
        <f>((S127*BZ127)/100)</f>
        <v>0</v>
      </c>
      <c r="CZ127" s="5">
        <f>((S127*CA127)/100)</f>
        <v>0</v>
      </c>
      <c r="DA127" s="5"/>
      <c r="DB127" s="5"/>
      <c r="DC127" s="5" t="s">
        <v>3</v>
      </c>
      <c r="DD127" s="5" t="s">
        <v>3</v>
      </c>
      <c r="DE127" s="5" t="s">
        <v>3</v>
      </c>
      <c r="DF127" s="5" t="s">
        <v>3</v>
      </c>
      <c r="DG127" s="5" t="s">
        <v>3</v>
      </c>
      <c r="DH127" s="5" t="s">
        <v>3</v>
      </c>
      <c r="DI127" s="5" t="s">
        <v>3</v>
      </c>
      <c r="DJ127" s="5" t="s">
        <v>3</v>
      </c>
      <c r="DK127" s="5" t="s">
        <v>3</v>
      </c>
      <c r="DL127" s="5" t="s">
        <v>3</v>
      </c>
      <c r="DM127" s="5" t="s">
        <v>3</v>
      </c>
      <c r="DN127" s="5">
        <v>0</v>
      </c>
      <c r="DO127" s="5">
        <v>0</v>
      </c>
      <c r="DP127" s="5">
        <v>1</v>
      </c>
      <c r="DQ127" s="5">
        <v>1</v>
      </c>
      <c r="DR127" s="5"/>
      <c r="DS127" s="5"/>
      <c r="DT127" s="5"/>
      <c r="DU127" s="5">
        <v>1009</v>
      </c>
      <c r="DV127" s="5" t="s">
        <v>85</v>
      </c>
      <c r="DW127" s="5" t="s">
        <v>85</v>
      </c>
      <c r="DX127" s="5">
        <v>1000</v>
      </c>
      <c r="DY127" s="5"/>
      <c r="DZ127" s="5" t="s">
        <v>3</v>
      </c>
      <c r="EA127" s="5" t="s">
        <v>3</v>
      </c>
      <c r="EB127" s="5" t="s">
        <v>3</v>
      </c>
      <c r="EC127" s="5" t="s">
        <v>3</v>
      </c>
      <c r="ED127" s="5"/>
      <c r="EE127" s="5">
        <v>49571361</v>
      </c>
      <c r="EF127" s="5">
        <v>60</v>
      </c>
      <c r="EG127" s="5" t="s">
        <v>79</v>
      </c>
      <c r="EH127" s="5">
        <v>0</v>
      </c>
      <c r="EI127" s="5" t="s">
        <v>3</v>
      </c>
      <c r="EJ127" s="5">
        <v>1</v>
      </c>
      <c r="EK127" s="5">
        <v>441</v>
      </c>
      <c r="EL127" s="5" t="s">
        <v>114</v>
      </c>
      <c r="EM127" s="5" t="s">
        <v>115</v>
      </c>
      <c r="EN127" s="5"/>
      <c r="EO127" s="5" t="s">
        <v>3</v>
      </c>
      <c r="EP127" s="5"/>
      <c r="EQ127" s="5">
        <v>0</v>
      </c>
      <c r="ER127" s="5">
        <v>0</v>
      </c>
      <c r="ES127" s="5">
        <v>0</v>
      </c>
      <c r="ET127" s="5">
        <v>0</v>
      </c>
      <c r="EU127" s="5">
        <v>0</v>
      </c>
      <c r="EV127" s="5">
        <v>0</v>
      </c>
      <c r="EW127" s="5">
        <v>0</v>
      </c>
      <c r="EX127" s="5">
        <v>0</v>
      </c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>
        <v>0</v>
      </c>
      <c r="FR127" s="5">
        <f t="shared" si="120"/>
        <v>0</v>
      </c>
      <c r="FS127" s="5">
        <v>0</v>
      </c>
      <c r="FT127" s="5"/>
      <c r="FU127" s="5"/>
      <c r="FV127" s="5"/>
      <c r="FW127" s="5"/>
      <c r="FX127" s="5">
        <v>80</v>
      </c>
      <c r="FY127" s="5">
        <v>55</v>
      </c>
      <c r="FZ127" s="5"/>
      <c r="GA127" s="5" t="s">
        <v>3</v>
      </c>
      <c r="GB127" s="5"/>
      <c r="GC127" s="5"/>
      <c r="GD127" s="5">
        <v>0</v>
      </c>
      <c r="GE127" s="5"/>
      <c r="GF127" s="5">
        <v>1489638031</v>
      </c>
      <c r="GG127" s="5">
        <v>2</v>
      </c>
      <c r="GH127" s="5">
        <v>1</v>
      </c>
      <c r="GI127" s="5">
        <v>-2</v>
      </c>
      <c r="GJ127" s="5">
        <v>0</v>
      </c>
      <c r="GK127" s="5">
        <f>ROUND(R127*(R12)/100,2)</f>
        <v>0</v>
      </c>
      <c r="GL127" s="5">
        <f t="shared" si="121"/>
        <v>0</v>
      </c>
      <c r="GM127" s="5">
        <f t="shared" si="122"/>
        <v>0</v>
      </c>
      <c r="GN127" s="5">
        <f t="shared" si="123"/>
        <v>0</v>
      </c>
      <c r="GO127" s="5">
        <f t="shared" si="124"/>
        <v>0</v>
      </c>
      <c r="GP127" s="5">
        <f t="shared" si="125"/>
        <v>0</v>
      </c>
      <c r="GQ127" s="5"/>
      <c r="GR127" s="5">
        <v>0</v>
      </c>
      <c r="GS127" s="5">
        <v>3</v>
      </c>
      <c r="GT127" s="5">
        <v>0</v>
      </c>
      <c r="GU127" s="5" t="s">
        <v>3</v>
      </c>
      <c r="GV127" s="5">
        <f t="shared" si="126"/>
        <v>0</v>
      </c>
      <c r="GW127" s="5">
        <v>1</v>
      </c>
      <c r="GX127" s="5">
        <f t="shared" si="127"/>
        <v>0</v>
      </c>
      <c r="GY127" s="5"/>
      <c r="GZ127" s="5"/>
      <c r="HA127" s="5">
        <v>0</v>
      </c>
      <c r="HB127" s="5">
        <v>0</v>
      </c>
      <c r="HC127" s="5">
        <f t="shared" si="128"/>
        <v>0</v>
      </c>
      <c r="HD127" s="5"/>
      <c r="HE127" s="5" t="s">
        <v>3</v>
      </c>
      <c r="HF127" s="5" t="s">
        <v>3</v>
      </c>
      <c r="HG127" s="5"/>
      <c r="HH127" s="5"/>
      <c r="HI127" s="5"/>
      <c r="HJ127" s="5"/>
      <c r="HK127" s="5"/>
      <c r="HL127" s="5"/>
      <c r="HM127" s="5" t="s">
        <v>3</v>
      </c>
      <c r="HN127" s="5" t="s">
        <v>3</v>
      </c>
      <c r="HO127" s="5" t="s">
        <v>3</v>
      </c>
      <c r="HP127" s="5" t="s">
        <v>3</v>
      </c>
      <c r="HQ127" s="5" t="s">
        <v>3</v>
      </c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>
        <v>0</v>
      </c>
      <c r="IL127" s="5"/>
      <c r="IM127" s="5"/>
      <c r="IN127" s="5"/>
      <c r="IO127" s="5"/>
      <c r="IP127" s="5"/>
      <c r="IQ127" s="5"/>
      <c r="IR127" s="5"/>
      <c r="IS127" s="5"/>
      <c r="IT127" s="5"/>
      <c r="IU127" s="5"/>
    </row>
    <row r="128" spans="1:255" x14ac:dyDescent="0.2">
      <c r="A128">
        <v>18</v>
      </c>
      <c r="B128">
        <v>1</v>
      </c>
      <c r="C128">
        <v>40</v>
      </c>
      <c r="E128" t="s">
        <v>127</v>
      </c>
      <c r="F128" t="s">
        <v>83</v>
      </c>
      <c r="G128" t="s">
        <v>84</v>
      </c>
      <c r="H128" t="s">
        <v>85</v>
      </c>
      <c r="I128">
        <f>I126*J128</f>
        <v>0.59412500000000001</v>
      </c>
      <c r="J128">
        <v>1.25</v>
      </c>
      <c r="K128">
        <v>1.25</v>
      </c>
      <c r="O128">
        <f t="shared" si="91"/>
        <v>0</v>
      </c>
      <c r="P128">
        <f t="shared" si="92"/>
        <v>0</v>
      </c>
      <c r="Q128">
        <f t="shared" si="93"/>
        <v>0</v>
      </c>
      <c r="R128">
        <f t="shared" si="94"/>
        <v>0</v>
      </c>
      <c r="S128">
        <f t="shared" si="95"/>
        <v>0</v>
      </c>
      <c r="T128">
        <f t="shared" si="96"/>
        <v>0</v>
      </c>
      <c r="U128">
        <f t="shared" si="97"/>
        <v>0</v>
      </c>
      <c r="V128">
        <f t="shared" si="98"/>
        <v>0</v>
      </c>
      <c r="W128">
        <f t="shared" si="99"/>
        <v>0</v>
      </c>
      <c r="X128">
        <f t="shared" si="100"/>
        <v>0</v>
      </c>
      <c r="Y128">
        <f t="shared" si="101"/>
        <v>0</v>
      </c>
      <c r="AA128">
        <v>50424717</v>
      </c>
      <c r="AB128">
        <f t="shared" si="102"/>
        <v>0</v>
      </c>
      <c r="AC128">
        <f t="shared" si="103"/>
        <v>0</v>
      </c>
      <c r="AD128">
        <f t="shared" si="104"/>
        <v>0</v>
      </c>
      <c r="AE128">
        <f t="shared" si="105"/>
        <v>0</v>
      </c>
      <c r="AF128">
        <f t="shared" si="106"/>
        <v>0</v>
      </c>
      <c r="AG128">
        <f t="shared" si="107"/>
        <v>0</v>
      </c>
      <c r="AH128">
        <f t="shared" si="108"/>
        <v>0</v>
      </c>
      <c r="AI128">
        <f t="shared" si="109"/>
        <v>0</v>
      </c>
      <c r="AJ128">
        <f t="shared" si="11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9.64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441</v>
      </c>
      <c r="BN128">
        <v>0</v>
      </c>
      <c r="BO128" t="s">
        <v>3</v>
      </c>
      <c r="BP128">
        <v>0</v>
      </c>
      <c r="BQ128">
        <v>60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11"/>
        <v>0</v>
      </c>
      <c r="CQ128">
        <f t="shared" si="112"/>
        <v>0</v>
      </c>
      <c r="CR128">
        <f t="shared" si="113"/>
        <v>0</v>
      </c>
      <c r="CS128">
        <f t="shared" si="114"/>
        <v>0</v>
      </c>
      <c r="CT128">
        <f t="shared" si="115"/>
        <v>0</v>
      </c>
      <c r="CU128">
        <f t="shared" si="116"/>
        <v>0</v>
      </c>
      <c r="CV128">
        <f t="shared" si="117"/>
        <v>0</v>
      </c>
      <c r="CW128">
        <f t="shared" si="118"/>
        <v>0</v>
      </c>
      <c r="CX128">
        <f t="shared" si="119"/>
        <v>0</v>
      </c>
      <c r="CY128">
        <f>S128*(BZ128/100)</f>
        <v>0</v>
      </c>
      <c r="CZ128">
        <f>S128*(CA128/100)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80</v>
      </c>
      <c r="DO128">
        <v>55</v>
      </c>
      <c r="DP128">
        <v>1</v>
      </c>
      <c r="DQ128">
        <v>1</v>
      </c>
      <c r="DU128">
        <v>1009</v>
      </c>
      <c r="DV128" t="s">
        <v>85</v>
      </c>
      <c r="DW128" t="s">
        <v>85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49571361</v>
      </c>
      <c r="EF128">
        <v>60</v>
      </c>
      <c r="EG128" t="s">
        <v>79</v>
      </c>
      <c r="EH128">
        <v>0</v>
      </c>
      <c r="EI128" t="s">
        <v>3</v>
      </c>
      <c r="EJ128">
        <v>1</v>
      </c>
      <c r="EK128">
        <v>441</v>
      </c>
      <c r="EL128" t="s">
        <v>114</v>
      </c>
      <c r="EM128" t="s">
        <v>115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20"/>
        <v>0</v>
      </c>
      <c r="FS128">
        <v>0</v>
      </c>
      <c r="FX128">
        <v>80</v>
      </c>
      <c r="FY128">
        <v>55</v>
      </c>
      <c r="GA128" t="s">
        <v>3</v>
      </c>
      <c r="GD128">
        <v>0</v>
      </c>
      <c r="GF128">
        <v>1489638031</v>
      </c>
      <c r="GG128">
        <v>2</v>
      </c>
      <c r="GH128">
        <v>1</v>
      </c>
      <c r="GI128">
        <v>5</v>
      </c>
      <c r="GJ128">
        <v>0</v>
      </c>
      <c r="GK128">
        <f>ROUND(R128*(S12)/100,2)</f>
        <v>0</v>
      </c>
      <c r="GL128">
        <f t="shared" si="121"/>
        <v>0</v>
      </c>
      <c r="GM128">
        <f t="shared" si="122"/>
        <v>0</v>
      </c>
      <c r="GN128">
        <f t="shared" si="123"/>
        <v>0</v>
      </c>
      <c r="GO128">
        <f t="shared" si="124"/>
        <v>0</v>
      </c>
      <c r="GP128">
        <f t="shared" si="125"/>
        <v>0</v>
      </c>
      <c r="GR128">
        <v>0</v>
      </c>
      <c r="GS128">
        <v>3</v>
      </c>
      <c r="GT128">
        <v>0</v>
      </c>
      <c r="GU128" t="s">
        <v>3</v>
      </c>
      <c r="GV128">
        <f t="shared" si="126"/>
        <v>0</v>
      </c>
      <c r="GW128">
        <v>1</v>
      </c>
      <c r="GX128">
        <f t="shared" si="127"/>
        <v>0</v>
      </c>
      <c r="HA128">
        <v>0</v>
      </c>
      <c r="HB128">
        <v>0</v>
      </c>
      <c r="HC128">
        <f t="shared" si="12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5">
        <v>17</v>
      </c>
      <c r="B129" s="5">
        <v>1</v>
      </c>
      <c r="C129" s="5">
        <f>ROW(SmtRes!A43)</f>
        <v>43</v>
      </c>
      <c r="D129" s="5">
        <f>ROW(EtalonRes!A32)</f>
        <v>32</v>
      </c>
      <c r="E129" s="5" t="s">
        <v>128</v>
      </c>
      <c r="F129" s="5" t="s">
        <v>129</v>
      </c>
      <c r="G129" s="5" t="s">
        <v>130</v>
      </c>
      <c r="H129" s="5" t="s">
        <v>120</v>
      </c>
      <c r="I129" s="5">
        <f>ROUND(47.53/100,9)</f>
        <v>0.4753</v>
      </c>
      <c r="J129" s="5">
        <v>0</v>
      </c>
      <c r="K129" s="5">
        <f>ROUND(47.53/100,9)</f>
        <v>0.4753</v>
      </c>
      <c r="L129" s="5"/>
      <c r="M129" s="5"/>
      <c r="N129" s="5"/>
      <c r="O129" s="5">
        <f t="shared" si="91"/>
        <v>32.69</v>
      </c>
      <c r="P129" s="5">
        <f t="shared" si="92"/>
        <v>0</v>
      </c>
      <c r="Q129" s="5">
        <f t="shared" si="93"/>
        <v>0</v>
      </c>
      <c r="R129" s="5">
        <f t="shared" si="94"/>
        <v>0</v>
      </c>
      <c r="S129" s="5">
        <f t="shared" si="95"/>
        <v>32.69</v>
      </c>
      <c r="T129" s="5">
        <f t="shared" si="96"/>
        <v>0</v>
      </c>
      <c r="U129" s="5">
        <f t="shared" si="97"/>
        <v>3.1987690000000004</v>
      </c>
      <c r="V129" s="5">
        <f t="shared" si="98"/>
        <v>0</v>
      </c>
      <c r="W129" s="5">
        <f t="shared" si="99"/>
        <v>0</v>
      </c>
      <c r="X129" s="5">
        <f t="shared" si="100"/>
        <v>26.15</v>
      </c>
      <c r="Y129" s="5">
        <f t="shared" si="101"/>
        <v>17.98</v>
      </c>
      <c r="Z129" s="5"/>
      <c r="AA129" s="5">
        <v>50424716</v>
      </c>
      <c r="AB129" s="5">
        <f t="shared" si="102"/>
        <v>68.78</v>
      </c>
      <c r="AC129" s="5">
        <f t="shared" si="103"/>
        <v>0</v>
      </c>
      <c r="AD129" s="5">
        <f t="shared" si="104"/>
        <v>0</v>
      </c>
      <c r="AE129" s="5">
        <f t="shared" si="105"/>
        <v>0</v>
      </c>
      <c r="AF129" s="5">
        <f t="shared" si="106"/>
        <v>68.78</v>
      </c>
      <c r="AG129" s="5">
        <f t="shared" si="107"/>
        <v>0</v>
      </c>
      <c r="AH129" s="5">
        <f t="shared" si="108"/>
        <v>6.73</v>
      </c>
      <c r="AI129" s="5">
        <f t="shared" si="109"/>
        <v>0</v>
      </c>
      <c r="AJ129" s="5">
        <f t="shared" si="110"/>
        <v>0</v>
      </c>
      <c r="AK129" s="5">
        <v>68.78</v>
      </c>
      <c r="AL129" s="5">
        <v>0</v>
      </c>
      <c r="AM129" s="5">
        <v>0</v>
      </c>
      <c r="AN129" s="5">
        <v>0</v>
      </c>
      <c r="AO129" s="5">
        <v>68.78</v>
      </c>
      <c r="AP129" s="5">
        <v>0</v>
      </c>
      <c r="AQ129" s="5">
        <v>6.73</v>
      </c>
      <c r="AR129" s="5">
        <v>0</v>
      </c>
      <c r="AS129" s="5">
        <v>0</v>
      </c>
      <c r="AT129" s="5">
        <v>80</v>
      </c>
      <c r="AU129" s="5">
        <v>55</v>
      </c>
      <c r="AV129" s="5">
        <v>1</v>
      </c>
      <c r="AW129" s="5">
        <v>1</v>
      </c>
      <c r="AX129" s="5"/>
      <c r="AY129" s="5"/>
      <c r="AZ129" s="5">
        <v>1</v>
      </c>
      <c r="BA129" s="5">
        <v>1</v>
      </c>
      <c r="BB129" s="5">
        <v>1</v>
      </c>
      <c r="BC129" s="5">
        <v>1</v>
      </c>
      <c r="BD129" s="5" t="s">
        <v>3</v>
      </c>
      <c r="BE129" s="5" t="s">
        <v>3</v>
      </c>
      <c r="BF129" s="5" t="s">
        <v>3</v>
      </c>
      <c r="BG129" s="5" t="s">
        <v>3</v>
      </c>
      <c r="BH129" s="5">
        <v>0</v>
      </c>
      <c r="BI129" s="5">
        <v>1</v>
      </c>
      <c r="BJ129" s="5" t="s">
        <v>131</v>
      </c>
      <c r="BK129" s="5"/>
      <c r="BL129" s="5"/>
      <c r="BM129" s="5">
        <v>441</v>
      </c>
      <c r="BN129" s="5">
        <v>0</v>
      </c>
      <c r="BO129" s="5" t="s">
        <v>3</v>
      </c>
      <c r="BP129" s="5">
        <v>0</v>
      </c>
      <c r="BQ129" s="5">
        <v>60</v>
      </c>
      <c r="BR129" s="5">
        <v>0</v>
      </c>
      <c r="BS129" s="5">
        <v>1</v>
      </c>
      <c r="BT129" s="5">
        <v>1</v>
      </c>
      <c r="BU129" s="5">
        <v>1</v>
      </c>
      <c r="BV129" s="5">
        <v>1</v>
      </c>
      <c r="BW129" s="5">
        <v>1</v>
      </c>
      <c r="BX129" s="5">
        <v>1</v>
      </c>
      <c r="BY129" s="5" t="s">
        <v>3</v>
      </c>
      <c r="BZ129" s="5">
        <v>80</v>
      </c>
      <c r="CA129" s="5">
        <v>55</v>
      </c>
      <c r="CB129" s="5" t="s">
        <v>3</v>
      </c>
      <c r="CC129" s="5"/>
      <c r="CD129" s="5"/>
      <c r="CE129" s="5">
        <v>30</v>
      </c>
      <c r="CF129" s="5">
        <v>0</v>
      </c>
      <c r="CG129" s="5">
        <v>0</v>
      </c>
      <c r="CH129" s="5"/>
      <c r="CI129" s="5"/>
      <c r="CJ129" s="5"/>
      <c r="CK129" s="5"/>
      <c r="CL129" s="5"/>
      <c r="CM129" s="5">
        <v>0</v>
      </c>
      <c r="CN129" s="5" t="s">
        <v>3</v>
      </c>
      <c r="CO129" s="5">
        <v>0</v>
      </c>
      <c r="CP129" s="5">
        <f t="shared" si="111"/>
        <v>32.69</v>
      </c>
      <c r="CQ129" s="5">
        <f t="shared" si="112"/>
        <v>0</v>
      </c>
      <c r="CR129" s="5">
        <f t="shared" si="113"/>
        <v>0</v>
      </c>
      <c r="CS129" s="5">
        <f t="shared" si="114"/>
        <v>0</v>
      </c>
      <c r="CT129" s="5">
        <f t="shared" si="115"/>
        <v>68.78</v>
      </c>
      <c r="CU129" s="5">
        <f t="shared" si="116"/>
        <v>0</v>
      </c>
      <c r="CV129" s="5">
        <f t="shared" si="117"/>
        <v>6.73</v>
      </c>
      <c r="CW129" s="5">
        <f t="shared" si="118"/>
        <v>0</v>
      </c>
      <c r="CX129" s="5">
        <f t="shared" si="119"/>
        <v>0</v>
      </c>
      <c r="CY129" s="5">
        <f>((S129*BZ129)/100)</f>
        <v>26.151999999999997</v>
      </c>
      <c r="CZ129" s="5">
        <f>((S129*CA129)/100)</f>
        <v>17.979499999999998</v>
      </c>
      <c r="DA129" s="5"/>
      <c r="DB129" s="5"/>
      <c r="DC129" s="5" t="s">
        <v>3</v>
      </c>
      <c r="DD129" s="5" t="s">
        <v>3</v>
      </c>
      <c r="DE129" s="5" t="s">
        <v>3</v>
      </c>
      <c r="DF129" s="5" t="s">
        <v>3</v>
      </c>
      <c r="DG129" s="5" t="s">
        <v>3</v>
      </c>
      <c r="DH129" s="5" t="s">
        <v>3</v>
      </c>
      <c r="DI129" s="5" t="s">
        <v>3</v>
      </c>
      <c r="DJ129" s="5" t="s">
        <v>3</v>
      </c>
      <c r="DK129" s="5" t="s">
        <v>3</v>
      </c>
      <c r="DL129" s="5" t="s">
        <v>3</v>
      </c>
      <c r="DM129" s="5" t="s">
        <v>3</v>
      </c>
      <c r="DN129" s="5">
        <v>0</v>
      </c>
      <c r="DO129" s="5">
        <v>0</v>
      </c>
      <c r="DP129" s="5">
        <v>1</v>
      </c>
      <c r="DQ129" s="5">
        <v>1</v>
      </c>
      <c r="DR129" s="5"/>
      <c r="DS129" s="5"/>
      <c r="DT129" s="5"/>
      <c r="DU129" s="5">
        <v>1013</v>
      </c>
      <c r="DV129" s="5" t="s">
        <v>120</v>
      </c>
      <c r="DW129" s="5" t="s">
        <v>120</v>
      </c>
      <c r="DX129" s="5">
        <v>1</v>
      </c>
      <c r="DY129" s="5"/>
      <c r="DZ129" s="5" t="s">
        <v>3</v>
      </c>
      <c r="EA129" s="5" t="s">
        <v>3</v>
      </c>
      <c r="EB129" s="5" t="s">
        <v>3</v>
      </c>
      <c r="EC129" s="5" t="s">
        <v>3</v>
      </c>
      <c r="ED129" s="5"/>
      <c r="EE129" s="5">
        <v>49571361</v>
      </c>
      <c r="EF129" s="5">
        <v>60</v>
      </c>
      <c r="EG129" s="5" t="s">
        <v>79</v>
      </c>
      <c r="EH129" s="5">
        <v>0</v>
      </c>
      <c r="EI129" s="5" t="s">
        <v>3</v>
      </c>
      <c r="EJ129" s="5">
        <v>1</v>
      </c>
      <c r="EK129" s="5">
        <v>441</v>
      </c>
      <c r="EL129" s="5" t="s">
        <v>114</v>
      </c>
      <c r="EM129" s="5" t="s">
        <v>115</v>
      </c>
      <c r="EN129" s="5"/>
      <c r="EO129" s="5" t="s">
        <v>3</v>
      </c>
      <c r="EP129" s="5"/>
      <c r="EQ129" s="5">
        <v>0</v>
      </c>
      <c r="ER129" s="5">
        <v>68.78</v>
      </c>
      <c r="ES129" s="5">
        <v>0</v>
      </c>
      <c r="ET129" s="5">
        <v>0</v>
      </c>
      <c r="EU129" s="5">
        <v>0</v>
      </c>
      <c r="EV129" s="5">
        <v>68.78</v>
      </c>
      <c r="EW129" s="5">
        <v>6.73</v>
      </c>
      <c r="EX129" s="5">
        <v>0</v>
      </c>
      <c r="EY129" s="5">
        <v>0</v>
      </c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>
        <v>0</v>
      </c>
      <c r="FR129" s="5">
        <f t="shared" si="120"/>
        <v>0</v>
      </c>
      <c r="FS129" s="5">
        <v>0</v>
      </c>
      <c r="FT129" s="5"/>
      <c r="FU129" s="5"/>
      <c r="FV129" s="5"/>
      <c r="FW129" s="5"/>
      <c r="FX129" s="5">
        <v>80</v>
      </c>
      <c r="FY129" s="5">
        <v>55</v>
      </c>
      <c r="FZ129" s="5"/>
      <c r="GA129" s="5" t="s">
        <v>3</v>
      </c>
      <c r="GB129" s="5"/>
      <c r="GC129" s="5"/>
      <c r="GD129" s="5">
        <v>0</v>
      </c>
      <c r="GE129" s="5"/>
      <c r="GF129" s="5">
        <v>-223027164</v>
      </c>
      <c r="GG129" s="5">
        <v>2</v>
      </c>
      <c r="GH129" s="5">
        <v>1</v>
      </c>
      <c r="GI129" s="5">
        <v>-2</v>
      </c>
      <c r="GJ129" s="5">
        <v>0</v>
      </c>
      <c r="GK129" s="5">
        <f>ROUND(R129*(R12)/100,2)</f>
        <v>0</v>
      </c>
      <c r="GL129" s="5">
        <f t="shared" si="121"/>
        <v>0</v>
      </c>
      <c r="GM129" s="5">
        <f t="shared" si="122"/>
        <v>76.819999999999993</v>
      </c>
      <c r="GN129" s="5">
        <f t="shared" si="123"/>
        <v>76.819999999999993</v>
      </c>
      <c r="GO129" s="5">
        <f t="shared" si="124"/>
        <v>0</v>
      </c>
      <c r="GP129" s="5">
        <f t="shared" si="125"/>
        <v>0</v>
      </c>
      <c r="GQ129" s="5"/>
      <c r="GR129" s="5">
        <v>0</v>
      </c>
      <c r="GS129" s="5">
        <v>3</v>
      </c>
      <c r="GT129" s="5">
        <v>0</v>
      </c>
      <c r="GU129" s="5" t="s">
        <v>3</v>
      </c>
      <c r="GV129" s="5">
        <f t="shared" si="126"/>
        <v>0</v>
      </c>
      <c r="GW129" s="5">
        <v>1</v>
      </c>
      <c r="GX129" s="5">
        <f t="shared" si="127"/>
        <v>0</v>
      </c>
      <c r="GY129" s="5"/>
      <c r="GZ129" s="5"/>
      <c r="HA129" s="5">
        <v>0</v>
      </c>
      <c r="HB129" s="5">
        <v>0</v>
      </c>
      <c r="HC129" s="5">
        <f t="shared" si="128"/>
        <v>0</v>
      </c>
      <c r="HD129" s="5"/>
      <c r="HE129" s="5" t="s">
        <v>3</v>
      </c>
      <c r="HF129" s="5" t="s">
        <v>3</v>
      </c>
      <c r="HG129" s="5"/>
      <c r="HH129" s="5"/>
      <c r="HI129" s="5"/>
      <c r="HJ129" s="5"/>
      <c r="HK129" s="5"/>
      <c r="HL129" s="5"/>
      <c r="HM129" s="5" t="s">
        <v>3</v>
      </c>
      <c r="HN129" s="5" t="s">
        <v>3</v>
      </c>
      <c r="HO129" s="5" t="s">
        <v>3</v>
      </c>
      <c r="HP129" s="5" t="s">
        <v>3</v>
      </c>
      <c r="HQ129" s="5" t="s">
        <v>3</v>
      </c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>
        <v>0</v>
      </c>
      <c r="IL129" s="5"/>
      <c r="IM129" s="5"/>
      <c r="IN129" s="5"/>
      <c r="IO129" s="5"/>
      <c r="IP129" s="5"/>
      <c r="IQ129" s="5"/>
      <c r="IR129" s="5"/>
      <c r="IS129" s="5"/>
      <c r="IT129" s="5"/>
      <c r="IU129" s="5"/>
    </row>
    <row r="130" spans="1:255" x14ac:dyDescent="0.2">
      <c r="A130">
        <v>17</v>
      </c>
      <c r="B130">
        <v>1</v>
      </c>
      <c r="C130">
        <f>ROW(SmtRes!A46)</f>
        <v>46</v>
      </c>
      <c r="D130">
        <f>ROW(EtalonRes!A34)</f>
        <v>34</v>
      </c>
      <c r="E130" t="s">
        <v>128</v>
      </c>
      <c r="F130" t="s">
        <v>129</v>
      </c>
      <c r="G130" t="s">
        <v>130</v>
      </c>
      <c r="H130" t="s">
        <v>120</v>
      </c>
      <c r="I130">
        <f>ROUND(47.53/100,9)</f>
        <v>0.4753</v>
      </c>
      <c r="J130">
        <v>0</v>
      </c>
      <c r="K130">
        <f>ROUND(47.53/100,9)</f>
        <v>0.4753</v>
      </c>
      <c r="O130">
        <f t="shared" si="91"/>
        <v>1114.4000000000001</v>
      </c>
      <c r="P130">
        <f t="shared" si="92"/>
        <v>0</v>
      </c>
      <c r="Q130">
        <f t="shared" si="93"/>
        <v>0</v>
      </c>
      <c r="R130">
        <f t="shared" si="94"/>
        <v>0</v>
      </c>
      <c r="S130">
        <f t="shared" si="95"/>
        <v>1114.4000000000001</v>
      </c>
      <c r="T130">
        <f t="shared" si="96"/>
        <v>0</v>
      </c>
      <c r="U130">
        <f t="shared" si="97"/>
        <v>3.1987690000000004</v>
      </c>
      <c r="V130">
        <f t="shared" si="98"/>
        <v>0</v>
      </c>
      <c r="W130">
        <f t="shared" si="99"/>
        <v>0</v>
      </c>
      <c r="X130">
        <f t="shared" si="100"/>
        <v>780.08</v>
      </c>
      <c r="Y130">
        <f t="shared" si="101"/>
        <v>456.9</v>
      </c>
      <c r="AA130">
        <v>50424717</v>
      </c>
      <c r="AB130">
        <f t="shared" si="102"/>
        <v>68.78</v>
      </c>
      <c r="AC130">
        <f t="shared" si="103"/>
        <v>0</v>
      </c>
      <c r="AD130">
        <f t="shared" si="104"/>
        <v>0</v>
      </c>
      <c r="AE130">
        <f t="shared" si="105"/>
        <v>0</v>
      </c>
      <c r="AF130">
        <f t="shared" si="106"/>
        <v>68.78</v>
      </c>
      <c r="AG130">
        <f t="shared" si="107"/>
        <v>0</v>
      </c>
      <c r="AH130">
        <f t="shared" si="108"/>
        <v>6.73</v>
      </c>
      <c r="AI130">
        <f t="shared" si="109"/>
        <v>0</v>
      </c>
      <c r="AJ130">
        <f t="shared" si="110"/>
        <v>0</v>
      </c>
      <c r="AK130">
        <v>68.78</v>
      </c>
      <c r="AL130">
        <v>0</v>
      </c>
      <c r="AM130">
        <v>0</v>
      </c>
      <c r="AN130">
        <v>0</v>
      </c>
      <c r="AO130">
        <v>68.78</v>
      </c>
      <c r="AP130">
        <v>0</v>
      </c>
      <c r="AQ130">
        <v>6.73</v>
      </c>
      <c r="AR130">
        <v>0</v>
      </c>
      <c r="AS130">
        <v>0</v>
      </c>
      <c r="AT130">
        <v>70</v>
      </c>
      <c r="AU130">
        <v>41</v>
      </c>
      <c r="AV130">
        <v>1</v>
      </c>
      <c r="AW130">
        <v>1</v>
      </c>
      <c r="AZ130">
        <v>1</v>
      </c>
      <c r="BA130">
        <v>34.090000000000003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131</v>
      </c>
      <c r="BM130">
        <v>441</v>
      </c>
      <c r="BN130">
        <v>0</v>
      </c>
      <c r="BO130" t="s">
        <v>129</v>
      </c>
      <c r="BP130">
        <v>1</v>
      </c>
      <c r="BQ130">
        <v>60</v>
      </c>
      <c r="BR130">
        <v>0</v>
      </c>
      <c r="BS130">
        <v>34.090000000000003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70</v>
      </c>
      <c r="CA130">
        <v>41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11"/>
        <v>1114.4000000000001</v>
      </c>
      <c r="CQ130">
        <f t="shared" si="112"/>
        <v>0</v>
      </c>
      <c r="CR130">
        <f t="shared" si="113"/>
        <v>0</v>
      </c>
      <c r="CS130">
        <f t="shared" si="114"/>
        <v>0</v>
      </c>
      <c r="CT130">
        <f t="shared" si="115"/>
        <v>2344.71</v>
      </c>
      <c r="CU130">
        <f t="shared" si="116"/>
        <v>0</v>
      </c>
      <c r="CV130">
        <f t="shared" si="117"/>
        <v>6.73</v>
      </c>
      <c r="CW130">
        <f t="shared" si="118"/>
        <v>0</v>
      </c>
      <c r="CX130">
        <f t="shared" si="119"/>
        <v>0</v>
      </c>
      <c r="CY130">
        <f>S130*(BZ130/100)</f>
        <v>780.08</v>
      </c>
      <c r="CZ130">
        <f>S130*(CA130/100)</f>
        <v>456.904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80</v>
      </c>
      <c r="DO130">
        <v>55</v>
      </c>
      <c r="DP130">
        <v>1</v>
      </c>
      <c r="DQ130">
        <v>1</v>
      </c>
      <c r="DU130">
        <v>1013</v>
      </c>
      <c r="DV130" t="s">
        <v>120</v>
      </c>
      <c r="DW130" t="s">
        <v>120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49571361</v>
      </c>
      <c r="EF130">
        <v>60</v>
      </c>
      <c r="EG130" t="s">
        <v>79</v>
      </c>
      <c r="EH130">
        <v>0</v>
      </c>
      <c r="EI130" t="s">
        <v>3</v>
      </c>
      <c r="EJ130">
        <v>1</v>
      </c>
      <c r="EK130">
        <v>441</v>
      </c>
      <c r="EL130" t="s">
        <v>114</v>
      </c>
      <c r="EM130" t="s">
        <v>115</v>
      </c>
      <c r="EO130" t="s">
        <v>3</v>
      </c>
      <c r="EQ130">
        <v>0</v>
      </c>
      <c r="ER130">
        <v>68.78</v>
      </c>
      <c r="ES130">
        <v>0</v>
      </c>
      <c r="ET130">
        <v>0</v>
      </c>
      <c r="EU130">
        <v>0</v>
      </c>
      <c r="EV130">
        <v>68.78</v>
      </c>
      <c r="EW130">
        <v>6.73</v>
      </c>
      <c r="EX130">
        <v>0</v>
      </c>
      <c r="EY130">
        <v>0</v>
      </c>
      <c r="FQ130">
        <v>0</v>
      </c>
      <c r="FR130">
        <f t="shared" si="120"/>
        <v>0</v>
      </c>
      <c r="FS130">
        <v>0</v>
      </c>
      <c r="FX130">
        <v>80</v>
      </c>
      <c r="FY130">
        <v>55</v>
      </c>
      <c r="GA130" t="s">
        <v>3</v>
      </c>
      <c r="GD130">
        <v>0</v>
      </c>
      <c r="GF130">
        <v>-223027164</v>
      </c>
      <c r="GG130">
        <v>2</v>
      </c>
      <c r="GH130">
        <v>1</v>
      </c>
      <c r="GI130">
        <v>2</v>
      </c>
      <c r="GJ130">
        <v>0</v>
      </c>
      <c r="GK130">
        <f>ROUND(R130*(S12)/100,2)</f>
        <v>0</v>
      </c>
      <c r="GL130">
        <f t="shared" si="121"/>
        <v>0</v>
      </c>
      <c r="GM130">
        <f t="shared" si="122"/>
        <v>2351.38</v>
      </c>
      <c r="GN130">
        <f t="shared" si="123"/>
        <v>2351.38</v>
      </c>
      <c r="GO130">
        <f t="shared" si="124"/>
        <v>0</v>
      </c>
      <c r="GP130">
        <f t="shared" si="125"/>
        <v>0</v>
      </c>
      <c r="GR130">
        <v>0</v>
      </c>
      <c r="GS130">
        <v>3</v>
      </c>
      <c r="GT130">
        <v>0</v>
      </c>
      <c r="GU130" t="s">
        <v>3</v>
      </c>
      <c r="GV130">
        <f t="shared" si="126"/>
        <v>0</v>
      </c>
      <c r="GW130">
        <v>1</v>
      </c>
      <c r="GX130">
        <f t="shared" si="127"/>
        <v>0</v>
      </c>
      <c r="HA130">
        <v>0</v>
      </c>
      <c r="HB130">
        <v>0</v>
      </c>
      <c r="HC130">
        <f t="shared" si="12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5">
        <v>18</v>
      </c>
      <c r="B131" s="5">
        <v>1</v>
      </c>
      <c r="C131" s="5">
        <v>43</v>
      </c>
      <c r="D131" s="5"/>
      <c r="E131" s="5" t="s">
        <v>132</v>
      </c>
      <c r="F131" s="5" t="s">
        <v>83</v>
      </c>
      <c r="G131" s="5" t="s">
        <v>84</v>
      </c>
      <c r="H131" s="5" t="s">
        <v>85</v>
      </c>
      <c r="I131" s="5">
        <f>I129*J131</f>
        <v>0.38499299999999997</v>
      </c>
      <c r="J131" s="5">
        <v>0.80999999999999994</v>
      </c>
      <c r="K131" s="5">
        <v>0.81</v>
      </c>
      <c r="L131" s="5"/>
      <c r="M131" s="5"/>
      <c r="N131" s="5"/>
      <c r="O131" s="5">
        <f t="shared" si="91"/>
        <v>0</v>
      </c>
      <c r="P131" s="5">
        <f t="shared" si="92"/>
        <v>0</v>
      </c>
      <c r="Q131" s="5">
        <f t="shared" si="93"/>
        <v>0</v>
      </c>
      <c r="R131" s="5">
        <f t="shared" si="94"/>
        <v>0</v>
      </c>
      <c r="S131" s="5">
        <f t="shared" si="95"/>
        <v>0</v>
      </c>
      <c r="T131" s="5">
        <f t="shared" si="96"/>
        <v>0</v>
      </c>
      <c r="U131" s="5">
        <f t="shared" si="97"/>
        <v>0</v>
      </c>
      <c r="V131" s="5">
        <f t="shared" si="98"/>
        <v>0</v>
      </c>
      <c r="W131" s="5">
        <f t="shared" si="99"/>
        <v>0</v>
      </c>
      <c r="X131" s="5">
        <f t="shared" si="100"/>
        <v>0</v>
      </c>
      <c r="Y131" s="5">
        <f t="shared" si="101"/>
        <v>0</v>
      </c>
      <c r="Z131" s="5"/>
      <c r="AA131" s="5">
        <v>50424716</v>
      </c>
      <c r="AB131" s="5">
        <f t="shared" si="102"/>
        <v>0</v>
      </c>
      <c r="AC131" s="5">
        <f t="shared" si="103"/>
        <v>0</v>
      </c>
      <c r="AD131" s="5">
        <f t="shared" si="104"/>
        <v>0</v>
      </c>
      <c r="AE131" s="5">
        <f t="shared" si="105"/>
        <v>0</v>
      </c>
      <c r="AF131" s="5">
        <f t="shared" si="106"/>
        <v>0</v>
      </c>
      <c r="AG131" s="5">
        <f t="shared" si="107"/>
        <v>0</v>
      </c>
      <c r="AH131" s="5">
        <f t="shared" si="108"/>
        <v>0</v>
      </c>
      <c r="AI131" s="5">
        <f t="shared" si="109"/>
        <v>0</v>
      </c>
      <c r="AJ131" s="5">
        <f t="shared" si="110"/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80</v>
      </c>
      <c r="AU131" s="5">
        <v>55</v>
      </c>
      <c r="AV131" s="5">
        <v>1</v>
      </c>
      <c r="AW131" s="5">
        <v>1</v>
      </c>
      <c r="AX131" s="5"/>
      <c r="AY131" s="5"/>
      <c r="AZ131" s="5">
        <v>1</v>
      </c>
      <c r="BA131" s="5">
        <v>1</v>
      </c>
      <c r="BB131" s="5">
        <v>1</v>
      </c>
      <c r="BC131" s="5">
        <v>1</v>
      </c>
      <c r="BD131" s="5" t="s">
        <v>3</v>
      </c>
      <c r="BE131" s="5" t="s">
        <v>3</v>
      </c>
      <c r="BF131" s="5" t="s">
        <v>3</v>
      </c>
      <c r="BG131" s="5" t="s">
        <v>3</v>
      </c>
      <c r="BH131" s="5">
        <v>3</v>
      </c>
      <c r="BI131" s="5">
        <v>1</v>
      </c>
      <c r="BJ131" s="5" t="s">
        <v>3</v>
      </c>
      <c r="BK131" s="5"/>
      <c r="BL131" s="5"/>
      <c r="BM131" s="5">
        <v>441</v>
      </c>
      <c r="BN131" s="5">
        <v>0</v>
      </c>
      <c r="BO131" s="5" t="s">
        <v>3</v>
      </c>
      <c r="BP131" s="5">
        <v>0</v>
      </c>
      <c r="BQ131" s="5">
        <v>60</v>
      </c>
      <c r="BR131" s="5">
        <v>0</v>
      </c>
      <c r="BS131" s="5">
        <v>1</v>
      </c>
      <c r="BT131" s="5">
        <v>1</v>
      </c>
      <c r="BU131" s="5">
        <v>1</v>
      </c>
      <c r="BV131" s="5">
        <v>1</v>
      </c>
      <c r="BW131" s="5">
        <v>1</v>
      </c>
      <c r="BX131" s="5">
        <v>1</v>
      </c>
      <c r="BY131" s="5" t="s">
        <v>3</v>
      </c>
      <c r="BZ131" s="5">
        <v>80</v>
      </c>
      <c r="CA131" s="5">
        <v>55</v>
      </c>
      <c r="CB131" s="5" t="s">
        <v>3</v>
      </c>
      <c r="CC131" s="5"/>
      <c r="CD131" s="5"/>
      <c r="CE131" s="5">
        <v>30</v>
      </c>
      <c r="CF131" s="5">
        <v>0</v>
      </c>
      <c r="CG131" s="5">
        <v>0</v>
      </c>
      <c r="CH131" s="5"/>
      <c r="CI131" s="5"/>
      <c r="CJ131" s="5"/>
      <c r="CK131" s="5"/>
      <c r="CL131" s="5"/>
      <c r="CM131" s="5">
        <v>0</v>
      </c>
      <c r="CN131" s="5" t="s">
        <v>3</v>
      </c>
      <c r="CO131" s="5">
        <v>0</v>
      </c>
      <c r="CP131" s="5">
        <f t="shared" si="111"/>
        <v>0</v>
      </c>
      <c r="CQ131" s="5">
        <f t="shared" si="112"/>
        <v>0</v>
      </c>
      <c r="CR131" s="5">
        <f t="shared" si="113"/>
        <v>0</v>
      </c>
      <c r="CS131" s="5">
        <f t="shared" si="114"/>
        <v>0</v>
      </c>
      <c r="CT131" s="5">
        <f t="shared" si="115"/>
        <v>0</v>
      </c>
      <c r="CU131" s="5">
        <f t="shared" si="116"/>
        <v>0</v>
      </c>
      <c r="CV131" s="5">
        <f t="shared" si="117"/>
        <v>0</v>
      </c>
      <c r="CW131" s="5">
        <f t="shared" si="118"/>
        <v>0</v>
      </c>
      <c r="CX131" s="5">
        <f t="shared" si="119"/>
        <v>0</v>
      </c>
      <c r="CY131" s="5">
        <f>((S131*BZ131)/100)</f>
        <v>0</v>
      </c>
      <c r="CZ131" s="5">
        <f>((S131*CA131)/100)</f>
        <v>0</v>
      </c>
      <c r="DA131" s="5"/>
      <c r="DB131" s="5"/>
      <c r="DC131" s="5" t="s">
        <v>3</v>
      </c>
      <c r="DD131" s="5" t="s">
        <v>3</v>
      </c>
      <c r="DE131" s="5" t="s">
        <v>3</v>
      </c>
      <c r="DF131" s="5" t="s">
        <v>3</v>
      </c>
      <c r="DG131" s="5" t="s">
        <v>3</v>
      </c>
      <c r="DH131" s="5" t="s">
        <v>3</v>
      </c>
      <c r="DI131" s="5" t="s">
        <v>3</v>
      </c>
      <c r="DJ131" s="5" t="s">
        <v>3</v>
      </c>
      <c r="DK131" s="5" t="s">
        <v>3</v>
      </c>
      <c r="DL131" s="5" t="s">
        <v>3</v>
      </c>
      <c r="DM131" s="5" t="s">
        <v>3</v>
      </c>
      <c r="DN131" s="5">
        <v>0</v>
      </c>
      <c r="DO131" s="5">
        <v>0</v>
      </c>
      <c r="DP131" s="5">
        <v>1</v>
      </c>
      <c r="DQ131" s="5">
        <v>1</v>
      </c>
      <c r="DR131" s="5"/>
      <c r="DS131" s="5"/>
      <c r="DT131" s="5"/>
      <c r="DU131" s="5">
        <v>1009</v>
      </c>
      <c r="DV131" s="5" t="s">
        <v>85</v>
      </c>
      <c r="DW131" s="5" t="s">
        <v>85</v>
      </c>
      <c r="DX131" s="5">
        <v>1000</v>
      </c>
      <c r="DY131" s="5"/>
      <c r="DZ131" s="5" t="s">
        <v>3</v>
      </c>
      <c r="EA131" s="5" t="s">
        <v>3</v>
      </c>
      <c r="EB131" s="5" t="s">
        <v>3</v>
      </c>
      <c r="EC131" s="5" t="s">
        <v>3</v>
      </c>
      <c r="ED131" s="5"/>
      <c r="EE131" s="5">
        <v>49571361</v>
      </c>
      <c r="EF131" s="5">
        <v>60</v>
      </c>
      <c r="EG131" s="5" t="s">
        <v>79</v>
      </c>
      <c r="EH131" s="5">
        <v>0</v>
      </c>
      <c r="EI131" s="5" t="s">
        <v>3</v>
      </c>
      <c r="EJ131" s="5">
        <v>1</v>
      </c>
      <c r="EK131" s="5">
        <v>441</v>
      </c>
      <c r="EL131" s="5" t="s">
        <v>114</v>
      </c>
      <c r="EM131" s="5" t="s">
        <v>115</v>
      </c>
      <c r="EN131" s="5"/>
      <c r="EO131" s="5" t="s">
        <v>3</v>
      </c>
      <c r="EP131" s="5"/>
      <c r="EQ131" s="5">
        <v>0</v>
      </c>
      <c r="ER131" s="5">
        <v>0</v>
      </c>
      <c r="ES131" s="5">
        <v>0</v>
      </c>
      <c r="ET131" s="5">
        <v>0</v>
      </c>
      <c r="EU131" s="5">
        <v>0</v>
      </c>
      <c r="EV131" s="5">
        <v>0</v>
      </c>
      <c r="EW131" s="5">
        <v>0</v>
      </c>
      <c r="EX131" s="5">
        <v>0</v>
      </c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>
        <v>0</v>
      </c>
      <c r="FR131" s="5">
        <f t="shared" si="120"/>
        <v>0</v>
      </c>
      <c r="FS131" s="5">
        <v>0</v>
      </c>
      <c r="FT131" s="5"/>
      <c r="FU131" s="5"/>
      <c r="FV131" s="5"/>
      <c r="FW131" s="5"/>
      <c r="FX131" s="5">
        <v>80</v>
      </c>
      <c r="FY131" s="5">
        <v>55</v>
      </c>
      <c r="FZ131" s="5"/>
      <c r="GA131" s="5" t="s">
        <v>3</v>
      </c>
      <c r="GB131" s="5"/>
      <c r="GC131" s="5"/>
      <c r="GD131" s="5">
        <v>0</v>
      </c>
      <c r="GE131" s="5"/>
      <c r="GF131" s="5">
        <v>1489638031</v>
      </c>
      <c r="GG131" s="5">
        <v>2</v>
      </c>
      <c r="GH131" s="5">
        <v>1</v>
      </c>
      <c r="GI131" s="5">
        <v>-2</v>
      </c>
      <c r="GJ131" s="5">
        <v>0</v>
      </c>
      <c r="GK131" s="5">
        <f>ROUND(R131*(R12)/100,2)</f>
        <v>0</v>
      </c>
      <c r="GL131" s="5">
        <f t="shared" si="121"/>
        <v>0</v>
      </c>
      <c r="GM131" s="5">
        <f t="shared" si="122"/>
        <v>0</v>
      </c>
      <c r="GN131" s="5">
        <f t="shared" si="123"/>
        <v>0</v>
      </c>
      <c r="GO131" s="5">
        <f t="shared" si="124"/>
        <v>0</v>
      </c>
      <c r="GP131" s="5">
        <f t="shared" si="125"/>
        <v>0</v>
      </c>
      <c r="GQ131" s="5"/>
      <c r="GR131" s="5">
        <v>0</v>
      </c>
      <c r="GS131" s="5">
        <v>3</v>
      </c>
      <c r="GT131" s="5">
        <v>0</v>
      </c>
      <c r="GU131" s="5" t="s">
        <v>3</v>
      </c>
      <c r="GV131" s="5">
        <f t="shared" si="126"/>
        <v>0</v>
      </c>
      <c r="GW131" s="5">
        <v>1</v>
      </c>
      <c r="GX131" s="5">
        <f t="shared" si="127"/>
        <v>0</v>
      </c>
      <c r="GY131" s="5"/>
      <c r="GZ131" s="5"/>
      <c r="HA131" s="5">
        <v>0</v>
      </c>
      <c r="HB131" s="5">
        <v>0</v>
      </c>
      <c r="HC131" s="5">
        <f t="shared" si="128"/>
        <v>0</v>
      </c>
      <c r="HD131" s="5"/>
      <c r="HE131" s="5" t="s">
        <v>3</v>
      </c>
      <c r="HF131" s="5" t="s">
        <v>3</v>
      </c>
      <c r="HG131" s="5"/>
      <c r="HH131" s="5"/>
      <c r="HI131" s="5"/>
      <c r="HJ131" s="5"/>
      <c r="HK131" s="5"/>
      <c r="HL131" s="5"/>
      <c r="HM131" s="5" t="s">
        <v>3</v>
      </c>
      <c r="HN131" s="5" t="s">
        <v>3</v>
      </c>
      <c r="HO131" s="5" t="s">
        <v>3</v>
      </c>
      <c r="HP131" s="5" t="s">
        <v>3</v>
      </c>
      <c r="HQ131" s="5" t="s">
        <v>3</v>
      </c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>
        <v>0</v>
      </c>
      <c r="IL131" s="5"/>
      <c r="IM131" s="5"/>
      <c r="IN131" s="5"/>
      <c r="IO131" s="5"/>
      <c r="IP131" s="5"/>
      <c r="IQ131" s="5"/>
      <c r="IR131" s="5"/>
      <c r="IS131" s="5"/>
      <c r="IT131" s="5"/>
      <c r="IU131" s="5"/>
    </row>
    <row r="132" spans="1:255" x14ac:dyDescent="0.2">
      <c r="A132">
        <v>18</v>
      </c>
      <c r="B132">
        <v>1</v>
      </c>
      <c r="C132">
        <v>46</v>
      </c>
      <c r="E132" t="s">
        <v>132</v>
      </c>
      <c r="F132" t="s">
        <v>83</v>
      </c>
      <c r="G132" t="s">
        <v>84</v>
      </c>
      <c r="H132" t="s">
        <v>85</v>
      </c>
      <c r="I132">
        <f>I130*J132</f>
        <v>0.38499299999999997</v>
      </c>
      <c r="J132">
        <v>0.80999999999999994</v>
      </c>
      <c r="K132">
        <v>0.81</v>
      </c>
      <c r="O132">
        <f t="shared" si="91"/>
        <v>0</v>
      </c>
      <c r="P132">
        <f t="shared" si="92"/>
        <v>0</v>
      </c>
      <c r="Q132">
        <f t="shared" si="93"/>
        <v>0</v>
      </c>
      <c r="R132">
        <f t="shared" si="94"/>
        <v>0</v>
      </c>
      <c r="S132">
        <f t="shared" si="95"/>
        <v>0</v>
      </c>
      <c r="T132">
        <f t="shared" si="96"/>
        <v>0</v>
      </c>
      <c r="U132">
        <f t="shared" si="97"/>
        <v>0</v>
      </c>
      <c r="V132">
        <f t="shared" si="98"/>
        <v>0</v>
      </c>
      <c r="W132">
        <f t="shared" si="99"/>
        <v>0</v>
      </c>
      <c r="X132">
        <f t="shared" si="100"/>
        <v>0</v>
      </c>
      <c r="Y132">
        <f t="shared" si="101"/>
        <v>0</v>
      </c>
      <c r="AA132">
        <v>50424717</v>
      </c>
      <c r="AB132">
        <f t="shared" si="102"/>
        <v>0</v>
      </c>
      <c r="AC132">
        <f t="shared" si="103"/>
        <v>0</v>
      </c>
      <c r="AD132">
        <f t="shared" si="104"/>
        <v>0</v>
      </c>
      <c r="AE132">
        <f t="shared" si="105"/>
        <v>0</v>
      </c>
      <c r="AF132">
        <f t="shared" si="106"/>
        <v>0</v>
      </c>
      <c r="AG132">
        <f t="shared" si="107"/>
        <v>0</v>
      </c>
      <c r="AH132">
        <f t="shared" si="108"/>
        <v>0</v>
      </c>
      <c r="AI132">
        <f t="shared" si="109"/>
        <v>0</v>
      </c>
      <c r="AJ132">
        <f t="shared" si="110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9.64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441</v>
      </c>
      <c r="BN132">
        <v>0</v>
      </c>
      <c r="BO132" t="s">
        <v>3</v>
      </c>
      <c r="BP132">
        <v>0</v>
      </c>
      <c r="BQ132">
        <v>60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11"/>
        <v>0</v>
      </c>
      <c r="CQ132">
        <f t="shared" si="112"/>
        <v>0</v>
      </c>
      <c r="CR132">
        <f t="shared" si="113"/>
        <v>0</v>
      </c>
      <c r="CS132">
        <f t="shared" si="114"/>
        <v>0</v>
      </c>
      <c r="CT132">
        <f t="shared" si="115"/>
        <v>0</v>
      </c>
      <c r="CU132">
        <f t="shared" si="116"/>
        <v>0</v>
      </c>
      <c r="CV132">
        <f t="shared" si="117"/>
        <v>0</v>
      </c>
      <c r="CW132">
        <f t="shared" si="118"/>
        <v>0</v>
      </c>
      <c r="CX132">
        <f t="shared" si="119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80</v>
      </c>
      <c r="DO132">
        <v>55</v>
      </c>
      <c r="DP132">
        <v>1</v>
      </c>
      <c r="DQ132">
        <v>1</v>
      </c>
      <c r="DU132">
        <v>1009</v>
      </c>
      <c r="DV132" t="s">
        <v>85</v>
      </c>
      <c r="DW132" t="s">
        <v>85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49571361</v>
      </c>
      <c r="EF132">
        <v>60</v>
      </c>
      <c r="EG132" t="s">
        <v>79</v>
      </c>
      <c r="EH132">
        <v>0</v>
      </c>
      <c r="EI132" t="s">
        <v>3</v>
      </c>
      <c r="EJ132">
        <v>1</v>
      </c>
      <c r="EK132">
        <v>441</v>
      </c>
      <c r="EL132" t="s">
        <v>114</v>
      </c>
      <c r="EM132" t="s">
        <v>115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120"/>
        <v>0</v>
      </c>
      <c r="FS132">
        <v>0</v>
      </c>
      <c r="FX132">
        <v>80</v>
      </c>
      <c r="FY132">
        <v>55</v>
      </c>
      <c r="GA132" t="s">
        <v>3</v>
      </c>
      <c r="GD132">
        <v>0</v>
      </c>
      <c r="GF132">
        <v>1489638031</v>
      </c>
      <c r="GG132">
        <v>2</v>
      </c>
      <c r="GH132">
        <v>1</v>
      </c>
      <c r="GI132">
        <v>5</v>
      </c>
      <c r="GJ132">
        <v>0</v>
      </c>
      <c r="GK132">
        <f>ROUND(R132*(S12)/100,2)</f>
        <v>0</v>
      </c>
      <c r="GL132">
        <f t="shared" si="121"/>
        <v>0</v>
      </c>
      <c r="GM132">
        <f t="shared" si="122"/>
        <v>0</v>
      </c>
      <c r="GN132">
        <f t="shared" si="123"/>
        <v>0</v>
      </c>
      <c r="GO132">
        <f t="shared" si="124"/>
        <v>0</v>
      </c>
      <c r="GP132">
        <f t="shared" si="125"/>
        <v>0</v>
      </c>
      <c r="GR132">
        <v>0</v>
      </c>
      <c r="GS132">
        <v>3</v>
      </c>
      <c r="GT132">
        <v>0</v>
      </c>
      <c r="GU132" t="s">
        <v>3</v>
      </c>
      <c r="GV132">
        <f t="shared" si="126"/>
        <v>0</v>
      </c>
      <c r="GW132">
        <v>1</v>
      </c>
      <c r="GX132">
        <f t="shared" si="127"/>
        <v>0</v>
      </c>
      <c r="HA132">
        <v>0</v>
      </c>
      <c r="HB132">
        <v>0</v>
      </c>
      <c r="HC132">
        <f t="shared" si="12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5">
        <v>17</v>
      </c>
      <c r="B133" s="5">
        <v>1</v>
      </c>
      <c r="C133" s="5">
        <f>ROW(SmtRes!A52)</f>
        <v>52</v>
      </c>
      <c r="D133" s="5">
        <f>ROW(EtalonRes!A39)</f>
        <v>39</v>
      </c>
      <c r="E133" s="5" t="s">
        <v>133</v>
      </c>
      <c r="F133" s="5" t="s">
        <v>134</v>
      </c>
      <c r="G133" s="5" t="s">
        <v>135</v>
      </c>
      <c r="H133" s="5" t="s">
        <v>136</v>
      </c>
      <c r="I133" s="5">
        <f>ROUND(12.26/10,9)</f>
        <v>1.226</v>
      </c>
      <c r="J133" s="5">
        <v>0</v>
      </c>
      <c r="K133" s="5">
        <f>ROUND(12.26/10,9)</f>
        <v>1.226</v>
      </c>
      <c r="L133" s="5"/>
      <c r="M133" s="5"/>
      <c r="N133" s="5"/>
      <c r="O133" s="5">
        <f t="shared" si="91"/>
        <v>1318.72</v>
      </c>
      <c r="P133" s="5">
        <f t="shared" si="92"/>
        <v>0</v>
      </c>
      <c r="Q133" s="5">
        <f>(ROUND((ROUND((((ET133*0.33))*AV133*I133),2)*BB133),2)+ROUND((ROUND(((AE133-((EU133*0.33)))*AV133*I133),2)*BS133),2))</f>
        <v>455.05</v>
      </c>
      <c r="R133" s="5">
        <f t="shared" si="94"/>
        <v>157.09</v>
      </c>
      <c r="S133" s="5">
        <f t="shared" si="95"/>
        <v>863.67</v>
      </c>
      <c r="T133" s="5">
        <f t="shared" si="96"/>
        <v>0</v>
      </c>
      <c r="U133" s="5">
        <f t="shared" si="97"/>
        <v>85.936837800000006</v>
      </c>
      <c r="V133" s="5">
        <f t="shared" si="98"/>
        <v>0</v>
      </c>
      <c r="W133" s="5">
        <f t="shared" si="99"/>
        <v>0</v>
      </c>
      <c r="X133" s="5">
        <f t="shared" si="100"/>
        <v>690.94</v>
      </c>
      <c r="Y133" s="5">
        <f t="shared" si="101"/>
        <v>475.02</v>
      </c>
      <c r="Z133" s="5"/>
      <c r="AA133" s="5">
        <v>50424716</v>
      </c>
      <c r="AB133" s="5">
        <f t="shared" si="102"/>
        <v>1075.6251</v>
      </c>
      <c r="AC133" s="5">
        <f t="shared" si="103"/>
        <v>0</v>
      </c>
      <c r="AD133" s="5">
        <f>ROUND(((((ET133*0.33))-((EU133*0.33)))+AE133),6)</f>
        <v>371.16750000000002</v>
      </c>
      <c r="AE133" s="5">
        <f>ROUND(((EU133*0.33)),6)</f>
        <v>128.13570000000001</v>
      </c>
      <c r="AF133" s="5">
        <f>ROUND(((EV133*0.33)),6)</f>
        <v>704.45759999999996</v>
      </c>
      <c r="AG133" s="5">
        <f t="shared" si="107"/>
        <v>0</v>
      </c>
      <c r="AH133" s="5">
        <f>((EW133*0.33))</f>
        <v>70.095300000000009</v>
      </c>
      <c r="AI133" s="5">
        <f>((EX133*0.33))</f>
        <v>0</v>
      </c>
      <c r="AJ133" s="5">
        <f t="shared" si="110"/>
        <v>0</v>
      </c>
      <c r="AK133" s="5">
        <v>3259.47</v>
      </c>
      <c r="AL133" s="5">
        <v>0</v>
      </c>
      <c r="AM133" s="5">
        <v>1124.75</v>
      </c>
      <c r="AN133" s="5">
        <v>388.29</v>
      </c>
      <c r="AO133" s="5">
        <v>2134.7199999999998</v>
      </c>
      <c r="AP133" s="5">
        <v>0</v>
      </c>
      <c r="AQ133" s="5">
        <v>212.41</v>
      </c>
      <c r="AR133" s="5">
        <v>0</v>
      </c>
      <c r="AS133" s="5">
        <v>0</v>
      </c>
      <c r="AT133" s="5">
        <v>80</v>
      </c>
      <c r="AU133" s="5">
        <v>55</v>
      </c>
      <c r="AV133" s="5">
        <v>1</v>
      </c>
      <c r="AW133" s="5">
        <v>1</v>
      </c>
      <c r="AX133" s="5"/>
      <c r="AY133" s="5"/>
      <c r="AZ133" s="5">
        <v>1</v>
      </c>
      <c r="BA133" s="5">
        <v>1</v>
      </c>
      <c r="BB133" s="5">
        <v>1</v>
      </c>
      <c r="BC133" s="5">
        <v>1</v>
      </c>
      <c r="BD133" s="5" t="s">
        <v>3</v>
      </c>
      <c r="BE133" s="5" t="s">
        <v>3</v>
      </c>
      <c r="BF133" s="5" t="s">
        <v>3</v>
      </c>
      <c r="BG133" s="5" t="s">
        <v>3</v>
      </c>
      <c r="BH133" s="5">
        <v>0</v>
      </c>
      <c r="BI133" s="5">
        <v>1</v>
      </c>
      <c r="BJ133" s="5" t="s">
        <v>137</v>
      </c>
      <c r="BK133" s="5"/>
      <c r="BL133" s="5"/>
      <c r="BM133" s="5">
        <v>406</v>
      </c>
      <c r="BN133" s="5">
        <v>0</v>
      </c>
      <c r="BO133" s="5" t="s">
        <v>3</v>
      </c>
      <c r="BP133" s="5">
        <v>0</v>
      </c>
      <c r="BQ133" s="5">
        <v>60</v>
      </c>
      <c r="BR133" s="5">
        <v>0</v>
      </c>
      <c r="BS133" s="5">
        <v>1</v>
      </c>
      <c r="BT133" s="5">
        <v>1</v>
      </c>
      <c r="BU133" s="5">
        <v>1</v>
      </c>
      <c r="BV133" s="5">
        <v>1</v>
      </c>
      <c r="BW133" s="5">
        <v>1</v>
      </c>
      <c r="BX133" s="5">
        <v>1</v>
      </c>
      <c r="BY133" s="5" t="s">
        <v>3</v>
      </c>
      <c r="BZ133" s="5">
        <v>80</v>
      </c>
      <c r="CA133" s="5">
        <v>55</v>
      </c>
      <c r="CB133" s="5" t="s">
        <v>3</v>
      </c>
      <c r="CC133" s="5"/>
      <c r="CD133" s="5"/>
      <c r="CE133" s="5">
        <v>30</v>
      </c>
      <c r="CF133" s="5">
        <v>0</v>
      </c>
      <c r="CG133" s="5">
        <v>0</v>
      </c>
      <c r="CH133" s="5"/>
      <c r="CI133" s="5"/>
      <c r="CJ133" s="5"/>
      <c r="CK133" s="5"/>
      <c r="CL133" s="5"/>
      <c r="CM133" s="5">
        <v>0</v>
      </c>
      <c r="CN133" s="5" t="s">
        <v>3</v>
      </c>
      <c r="CO133" s="5">
        <v>0</v>
      </c>
      <c r="CP133" s="5">
        <f t="shared" si="111"/>
        <v>1318.72</v>
      </c>
      <c r="CQ133" s="5">
        <f t="shared" si="112"/>
        <v>0</v>
      </c>
      <c r="CR133" s="5">
        <f>(ROUND((ROUND((((ET133*0.33))*AV133*1),2)*BB133),2)+ROUND((ROUND(((AE133-((EU133*0.33)))*AV133*1),2)*BS133),2))</f>
        <v>371.17</v>
      </c>
      <c r="CS133" s="5">
        <f t="shared" si="114"/>
        <v>128.13999999999999</v>
      </c>
      <c r="CT133" s="5">
        <f t="shared" si="115"/>
        <v>704.46</v>
      </c>
      <c r="CU133" s="5">
        <f t="shared" si="116"/>
        <v>0</v>
      </c>
      <c r="CV133" s="5">
        <f t="shared" si="117"/>
        <v>70.095300000000009</v>
      </c>
      <c r="CW133" s="5">
        <f t="shared" si="118"/>
        <v>0</v>
      </c>
      <c r="CX133" s="5">
        <f t="shared" si="119"/>
        <v>0</v>
      </c>
      <c r="CY133" s="5">
        <f>((S133*BZ133)/100)</f>
        <v>690.93599999999992</v>
      </c>
      <c r="CZ133" s="5">
        <f>((S133*CA133)/100)</f>
        <v>475.01849999999996</v>
      </c>
      <c r="DA133" s="5"/>
      <c r="DB133" s="5"/>
      <c r="DC133" s="5" t="s">
        <v>3</v>
      </c>
      <c r="DD133" s="5" t="s">
        <v>3</v>
      </c>
      <c r="DE133" s="5" t="s">
        <v>138</v>
      </c>
      <c r="DF133" s="5" t="s">
        <v>138</v>
      </c>
      <c r="DG133" s="5" t="s">
        <v>138</v>
      </c>
      <c r="DH133" s="5" t="s">
        <v>3</v>
      </c>
      <c r="DI133" s="5" t="s">
        <v>138</v>
      </c>
      <c r="DJ133" s="5" t="s">
        <v>138</v>
      </c>
      <c r="DK133" s="5" t="s">
        <v>3</v>
      </c>
      <c r="DL133" s="5" t="s">
        <v>3</v>
      </c>
      <c r="DM133" s="5" t="s">
        <v>3</v>
      </c>
      <c r="DN133" s="5">
        <v>0</v>
      </c>
      <c r="DO133" s="5">
        <v>0</v>
      </c>
      <c r="DP133" s="5">
        <v>1</v>
      </c>
      <c r="DQ133" s="5">
        <v>1</v>
      </c>
      <c r="DR133" s="5"/>
      <c r="DS133" s="5"/>
      <c r="DT133" s="5"/>
      <c r="DU133" s="5">
        <v>1013</v>
      </c>
      <c r="DV133" s="5" t="s">
        <v>136</v>
      </c>
      <c r="DW133" s="5" t="s">
        <v>136</v>
      </c>
      <c r="DX133" s="5">
        <v>1</v>
      </c>
      <c r="DY133" s="5"/>
      <c r="DZ133" s="5" t="s">
        <v>3</v>
      </c>
      <c r="EA133" s="5" t="s">
        <v>3</v>
      </c>
      <c r="EB133" s="5" t="s">
        <v>3</v>
      </c>
      <c r="EC133" s="5" t="s">
        <v>3</v>
      </c>
      <c r="ED133" s="5"/>
      <c r="EE133" s="5">
        <v>49571326</v>
      </c>
      <c r="EF133" s="5">
        <v>60</v>
      </c>
      <c r="EG133" s="5" t="s">
        <v>79</v>
      </c>
      <c r="EH133" s="5">
        <v>0</v>
      </c>
      <c r="EI133" s="5" t="s">
        <v>3</v>
      </c>
      <c r="EJ133" s="5">
        <v>1</v>
      </c>
      <c r="EK133" s="5">
        <v>406</v>
      </c>
      <c r="EL133" s="5" t="s">
        <v>139</v>
      </c>
      <c r="EM133" s="5" t="s">
        <v>140</v>
      </c>
      <c r="EN133" s="5"/>
      <c r="EO133" s="5" t="s">
        <v>3</v>
      </c>
      <c r="EP133" s="5"/>
      <c r="EQ133" s="5">
        <v>0</v>
      </c>
      <c r="ER133" s="5">
        <v>3259.47</v>
      </c>
      <c r="ES133" s="5">
        <v>0</v>
      </c>
      <c r="ET133" s="5">
        <v>1124.75</v>
      </c>
      <c r="EU133" s="5">
        <v>388.29</v>
      </c>
      <c r="EV133" s="5">
        <v>2134.7199999999998</v>
      </c>
      <c r="EW133" s="5">
        <v>212.41</v>
      </c>
      <c r="EX133" s="5">
        <v>0</v>
      </c>
      <c r="EY133" s="5">
        <v>0</v>
      </c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>
        <v>0</v>
      </c>
      <c r="FR133" s="5">
        <f t="shared" si="120"/>
        <v>0</v>
      </c>
      <c r="FS133" s="5">
        <v>0</v>
      </c>
      <c r="FT133" s="5"/>
      <c r="FU133" s="5"/>
      <c r="FV133" s="5"/>
      <c r="FW133" s="5"/>
      <c r="FX133" s="5">
        <v>80</v>
      </c>
      <c r="FY133" s="5">
        <v>55</v>
      </c>
      <c r="FZ133" s="5"/>
      <c r="GA133" s="5" t="s">
        <v>3</v>
      </c>
      <c r="GB133" s="5"/>
      <c r="GC133" s="5"/>
      <c r="GD133" s="5">
        <v>0</v>
      </c>
      <c r="GE133" s="5"/>
      <c r="GF133" s="5">
        <v>871140668</v>
      </c>
      <c r="GG133" s="5">
        <v>2</v>
      </c>
      <c r="GH133" s="5">
        <v>1</v>
      </c>
      <c r="GI133" s="5">
        <v>-2</v>
      </c>
      <c r="GJ133" s="5">
        <v>0</v>
      </c>
      <c r="GK133" s="5">
        <f>ROUND(R133*(R12)/100,2)</f>
        <v>274.91000000000003</v>
      </c>
      <c r="GL133" s="5">
        <f t="shared" si="121"/>
        <v>0</v>
      </c>
      <c r="GM133" s="5">
        <f t="shared" si="122"/>
        <v>2759.59</v>
      </c>
      <c r="GN133" s="5">
        <f t="shared" si="123"/>
        <v>2759.59</v>
      </c>
      <c r="GO133" s="5">
        <f t="shared" si="124"/>
        <v>0</v>
      </c>
      <c r="GP133" s="5">
        <f t="shared" si="125"/>
        <v>0</v>
      </c>
      <c r="GQ133" s="5"/>
      <c r="GR133" s="5">
        <v>0</v>
      </c>
      <c r="GS133" s="5">
        <v>3</v>
      </c>
      <c r="GT133" s="5">
        <v>0</v>
      </c>
      <c r="GU133" s="5" t="s">
        <v>3</v>
      </c>
      <c r="GV133" s="5">
        <f t="shared" si="126"/>
        <v>0</v>
      </c>
      <c r="GW133" s="5">
        <v>1</v>
      </c>
      <c r="GX133" s="5">
        <f t="shared" si="127"/>
        <v>0</v>
      </c>
      <c r="GY133" s="5"/>
      <c r="GZ133" s="5"/>
      <c r="HA133" s="5">
        <v>0</v>
      </c>
      <c r="HB133" s="5">
        <v>0</v>
      </c>
      <c r="HC133" s="5">
        <f t="shared" si="128"/>
        <v>0</v>
      </c>
      <c r="HD133" s="5"/>
      <c r="HE133" s="5" t="s">
        <v>3</v>
      </c>
      <c r="HF133" s="5" t="s">
        <v>3</v>
      </c>
      <c r="HG133" s="5"/>
      <c r="HH133" s="5"/>
      <c r="HI133" s="5"/>
      <c r="HJ133" s="5"/>
      <c r="HK133" s="5"/>
      <c r="HL133" s="5"/>
      <c r="HM133" s="5" t="s">
        <v>3</v>
      </c>
      <c r="HN133" s="5" t="s">
        <v>3</v>
      </c>
      <c r="HO133" s="5" t="s">
        <v>3</v>
      </c>
      <c r="HP133" s="5" t="s">
        <v>3</v>
      </c>
      <c r="HQ133" s="5" t="s">
        <v>3</v>
      </c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>
        <v>0</v>
      </c>
      <c r="IL133" s="5"/>
      <c r="IM133" s="5"/>
      <c r="IN133" s="5"/>
      <c r="IO133" s="5"/>
      <c r="IP133" s="5"/>
      <c r="IQ133" s="5"/>
      <c r="IR133" s="5"/>
      <c r="IS133" s="5"/>
      <c r="IT133" s="5"/>
      <c r="IU133" s="5"/>
    </row>
    <row r="134" spans="1:255" x14ac:dyDescent="0.2">
      <c r="A134">
        <v>17</v>
      </c>
      <c r="B134">
        <v>1</v>
      </c>
      <c r="C134">
        <f>ROW(SmtRes!A58)</f>
        <v>58</v>
      </c>
      <c r="D134">
        <f>ROW(EtalonRes!A44)</f>
        <v>44</v>
      </c>
      <c r="E134" t="s">
        <v>133</v>
      </c>
      <c r="F134" t="s">
        <v>134</v>
      </c>
      <c r="G134" t="s">
        <v>135</v>
      </c>
      <c r="H134" t="s">
        <v>136</v>
      </c>
      <c r="I134">
        <f>ROUND(12.26/10,9)</f>
        <v>1.226</v>
      </c>
      <c r="J134">
        <v>0</v>
      </c>
      <c r="K134">
        <f>ROUND(12.26/10,9)</f>
        <v>1.226</v>
      </c>
      <c r="O134">
        <f t="shared" si="91"/>
        <v>37769.93</v>
      </c>
      <c r="P134">
        <f t="shared" si="92"/>
        <v>0</v>
      </c>
      <c r="Q134">
        <f>(ROUND((ROUND((((ET134*0.33))*AV134*I134),2)*BB134),2)+ROUND((ROUND(((AE134-((EU134*0.33)))*AV134*I134),2)*BS134),2))</f>
        <v>8327.42</v>
      </c>
      <c r="R134">
        <f t="shared" si="94"/>
        <v>5355.2</v>
      </c>
      <c r="S134">
        <f t="shared" si="95"/>
        <v>29442.51</v>
      </c>
      <c r="T134">
        <f t="shared" si="96"/>
        <v>0</v>
      </c>
      <c r="U134">
        <f t="shared" si="97"/>
        <v>85.936837800000006</v>
      </c>
      <c r="V134">
        <f t="shared" si="98"/>
        <v>0</v>
      </c>
      <c r="W134">
        <f t="shared" si="99"/>
        <v>0</v>
      </c>
      <c r="X134">
        <f t="shared" si="100"/>
        <v>20609.759999999998</v>
      </c>
      <c r="Y134">
        <f t="shared" si="101"/>
        <v>12071.43</v>
      </c>
      <c r="AA134">
        <v>50424717</v>
      </c>
      <c r="AB134">
        <f t="shared" si="102"/>
        <v>1075.6251</v>
      </c>
      <c r="AC134">
        <f t="shared" si="103"/>
        <v>0</v>
      </c>
      <c r="AD134">
        <f>ROUND(((((ET134*0.33))-((EU134*0.33)))+AE134),6)</f>
        <v>371.16750000000002</v>
      </c>
      <c r="AE134">
        <f>ROUND(((EU134*0.33)),6)</f>
        <v>128.13570000000001</v>
      </c>
      <c r="AF134">
        <f>ROUND(((EV134*0.33)),6)</f>
        <v>704.45759999999996</v>
      </c>
      <c r="AG134">
        <f t="shared" si="107"/>
        <v>0</v>
      </c>
      <c r="AH134">
        <f>((EW134*0.33))</f>
        <v>70.095300000000009</v>
      </c>
      <c r="AI134">
        <f>((EX134*0.33))</f>
        <v>0</v>
      </c>
      <c r="AJ134">
        <f t="shared" si="110"/>
        <v>0</v>
      </c>
      <c r="AK134">
        <v>3259.47</v>
      </c>
      <c r="AL134">
        <v>0</v>
      </c>
      <c r="AM134">
        <v>1124.75</v>
      </c>
      <c r="AN134">
        <v>388.29</v>
      </c>
      <c r="AO134">
        <v>2134.7199999999998</v>
      </c>
      <c r="AP134">
        <v>0</v>
      </c>
      <c r="AQ134">
        <v>212.41</v>
      </c>
      <c r="AR134">
        <v>0</v>
      </c>
      <c r="AS134">
        <v>0</v>
      </c>
      <c r="AT134">
        <v>70</v>
      </c>
      <c r="AU134">
        <v>41</v>
      </c>
      <c r="AV134">
        <v>1</v>
      </c>
      <c r="AW134">
        <v>1</v>
      </c>
      <c r="AZ134">
        <v>1</v>
      </c>
      <c r="BA134">
        <v>34.090000000000003</v>
      </c>
      <c r="BB134">
        <v>18.3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137</v>
      </c>
      <c r="BM134">
        <v>406</v>
      </c>
      <c r="BN134">
        <v>0</v>
      </c>
      <c r="BO134" t="s">
        <v>134</v>
      </c>
      <c r="BP134">
        <v>1</v>
      </c>
      <c r="BQ134">
        <v>60</v>
      </c>
      <c r="BR134">
        <v>0</v>
      </c>
      <c r="BS134">
        <v>34.090000000000003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41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11"/>
        <v>37769.93</v>
      </c>
      <c r="CQ134">
        <f t="shared" si="112"/>
        <v>0</v>
      </c>
      <c r="CR134">
        <f>(ROUND((ROUND((((ET134*0.33))*AV134*1),2)*BB134),2)+ROUND((ROUND(((AE134-((EU134*0.33)))*AV134*1),2)*BS134),2))</f>
        <v>6792.41</v>
      </c>
      <c r="CS134">
        <f t="shared" si="114"/>
        <v>4368.29</v>
      </c>
      <c r="CT134">
        <f t="shared" si="115"/>
        <v>24015.040000000001</v>
      </c>
      <c r="CU134">
        <f t="shared" si="116"/>
        <v>0</v>
      </c>
      <c r="CV134">
        <f t="shared" si="117"/>
        <v>70.095300000000009</v>
      </c>
      <c r="CW134">
        <f t="shared" si="118"/>
        <v>0</v>
      </c>
      <c r="CX134">
        <f t="shared" si="119"/>
        <v>0</v>
      </c>
      <c r="CY134">
        <f>S134*(BZ134/100)</f>
        <v>20609.756999999998</v>
      </c>
      <c r="CZ134">
        <f>S134*(CA134/100)</f>
        <v>12071.429099999999</v>
      </c>
      <c r="DC134" t="s">
        <v>3</v>
      </c>
      <c r="DD134" t="s">
        <v>3</v>
      </c>
      <c r="DE134" t="s">
        <v>138</v>
      </c>
      <c r="DF134" t="s">
        <v>138</v>
      </c>
      <c r="DG134" t="s">
        <v>138</v>
      </c>
      <c r="DH134" t="s">
        <v>3</v>
      </c>
      <c r="DI134" t="s">
        <v>138</v>
      </c>
      <c r="DJ134" t="s">
        <v>138</v>
      </c>
      <c r="DK134" t="s">
        <v>3</v>
      </c>
      <c r="DL134" t="s">
        <v>3</v>
      </c>
      <c r="DM134" t="s">
        <v>3</v>
      </c>
      <c r="DN134">
        <v>80</v>
      </c>
      <c r="DO134">
        <v>55</v>
      </c>
      <c r="DP134">
        <v>1</v>
      </c>
      <c r="DQ134">
        <v>1</v>
      </c>
      <c r="DU134">
        <v>1013</v>
      </c>
      <c r="DV134" t="s">
        <v>136</v>
      </c>
      <c r="DW134" t="s">
        <v>136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49571326</v>
      </c>
      <c r="EF134">
        <v>60</v>
      </c>
      <c r="EG134" t="s">
        <v>79</v>
      </c>
      <c r="EH134">
        <v>0</v>
      </c>
      <c r="EI134" t="s">
        <v>3</v>
      </c>
      <c r="EJ134">
        <v>1</v>
      </c>
      <c r="EK134">
        <v>406</v>
      </c>
      <c r="EL134" t="s">
        <v>139</v>
      </c>
      <c r="EM134" t="s">
        <v>140</v>
      </c>
      <c r="EO134" t="s">
        <v>3</v>
      </c>
      <c r="EQ134">
        <v>0</v>
      </c>
      <c r="ER134">
        <v>3259.47</v>
      </c>
      <c r="ES134">
        <v>0</v>
      </c>
      <c r="ET134">
        <v>1124.75</v>
      </c>
      <c r="EU134">
        <v>388.29</v>
      </c>
      <c r="EV134">
        <v>2134.7199999999998</v>
      </c>
      <c r="EW134">
        <v>212.41</v>
      </c>
      <c r="EX134">
        <v>0</v>
      </c>
      <c r="EY134">
        <v>0</v>
      </c>
      <c r="FQ134">
        <v>0</v>
      </c>
      <c r="FR134">
        <f t="shared" si="120"/>
        <v>0</v>
      </c>
      <c r="FS134">
        <v>0</v>
      </c>
      <c r="FX134">
        <v>80</v>
      </c>
      <c r="FY134">
        <v>55</v>
      </c>
      <c r="GA134" t="s">
        <v>3</v>
      </c>
      <c r="GD134">
        <v>0</v>
      </c>
      <c r="GF134">
        <v>871140668</v>
      </c>
      <c r="GG134">
        <v>2</v>
      </c>
      <c r="GH134">
        <v>1</v>
      </c>
      <c r="GI134">
        <v>2</v>
      </c>
      <c r="GJ134">
        <v>0</v>
      </c>
      <c r="GK134">
        <f>ROUND(R134*(S12)/100,2)</f>
        <v>8568.32</v>
      </c>
      <c r="GL134">
        <f t="shared" si="121"/>
        <v>0</v>
      </c>
      <c r="GM134">
        <f t="shared" si="122"/>
        <v>79019.44</v>
      </c>
      <c r="GN134">
        <f t="shared" si="123"/>
        <v>79019.44</v>
      </c>
      <c r="GO134">
        <f t="shared" si="124"/>
        <v>0</v>
      </c>
      <c r="GP134">
        <f t="shared" si="125"/>
        <v>0</v>
      </c>
      <c r="GR134">
        <v>0</v>
      </c>
      <c r="GS134">
        <v>3</v>
      </c>
      <c r="GT134">
        <v>0</v>
      </c>
      <c r="GU134" t="s">
        <v>3</v>
      </c>
      <c r="GV134">
        <f t="shared" si="126"/>
        <v>0</v>
      </c>
      <c r="GW134">
        <v>1</v>
      </c>
      <c r="GX134">
        <f t="shared" si="127"/>
        <v>0</v>
      </c>
      <c r="HA134">
        <v>0</v>
      </c>
      <c r="HB134">
        <v>0</v>
      </c>
      <c r="HC134">
        <f t="shared" si="12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5">
        <v>18</v>
      </c>
      <c r="B135" s="5">
        <v>1</v>
      </c>
      <c r="C135" s="5">
        <v>52</v>
      </c>
      <c r="D135" s="5"/>
      <c r="E135" s="5" t="s">
        <v>141</v>
      </c>
      <c r="F135" s="5" t="s">
        <v>83</v>
      </c>
      <c r="G135" s="5" t="s">
        <v>84</v>
      </c>
      <c r="H135" s="5" t="s">
        <v>85</v>
      </c>
      <c r="I135" s="5">
        <f>I133*J135</f>
        <v>25.267859999999999</v>
      </c>
      <c r="J135" s="5">
        <v>20.61</v>
      </c>
      <c r="K135" s="5">
        <v>20.61</v>
      </c>
      <c r="L135" s="5"/>
      <c r="M135" s="5"/>
      <c r="N135" s="5"/>
      <c r="O135" s="5">
        <f t="shared" si="91"/>
        <v>0</v>
      </c>
      <c r="P135" s="5">
        <f t="shared" si="92"/>
        <v>0</v>
      </c>
      <c r="Q135" s="5">
        <f>(ROUND((ROUND(((ET135)*AV135*I135),2)*BB135),2)+ROUND((ROUND(((AE135-(EU135))*AV135*I135),2)*BS135),2))</f>
        <v>0</v>
      </c>
      <c r="R135" s="5">
        <f t="shared" si="94"/>
        <v>0</v>
      </c>
      <c r="S135" s="5">
        <f t="shared" si="95"/>
        <v>0</v>
      </c>
      <c r="T135" s="5">
        <f t="shared" si="96"/>
        <v>0</v>
      </c>
      <c r="U135" s="5">
        <f t="shared" si="97"/>
        <v>0</v>
      </c>
      <c r="V135" s="5">
        <f t="shared" si="98"/>
        <v>0</v>
      </c>
      <c r="W135" s="5">
        <f t="shared" si="99"/>
        <v>0</v>
      </c>
      <c r="X135" s="5">
        <f t="shared" si="100"/>
        <v>0</v>
      </c>
      <c r="Y135" s="5">
        <f t="shared" si="101"/>
        <v>0</v>
      </c>
      <c r="Z135" s="5"/>
      <c r="AA135" s="5">
        <v>50424716</v>
      </c>
      <c r="AB135" s="5">
        <f t="shared" si="102"/>
        <v>0</v>
      </c>
      <c r="AC135" s="5">
        <f t="shared" si="103"/>
        <v>0</v>
      </c>
      <c r="AD135" s="5">
        <f>ROUND((((ET135)-(EU135))+AE135),6)</f>
        <v>0</v>
      </c>
      <c r="AE135" s="5">
        <f>ROUND((EU135),6)</f>
        <v>0</v>
      </c>
      <c r="AF135" s="5">
        <f>ROUND((EV135),6)</f>
        <v>0</v>
      </c>
      <c r="AG135" s="5">
        <f t="shared" si="107"/>
        <v>0</v>
      </c>
      <c r="AH135" s="5">
        <f>(EW135)</f>
        <v>0</v>
      </c>
      <c r="AI135" s="5">
        <f>(EX135)</f>
        <v>0</v>
      </c>
      <c r="AJ135" s="5">
        <f t="shared" si="110"/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80</v>
      </c>
      <c r="AU135" s="5">
        <v>55</v>
      </c>
      <c r="AV135" s="5">
        <v>1</v>
      </c>
      <c r="AW135" s="5">
        <v>1</v>
      </c>
      <c r="AX135" s="5"/>
      <c r="AY135" s="5"/>
      <c r="AZ135" s="5">
        <v>1</v>
      </c>
      <c r="BA135" s="5">
        <v>1</v>
      </c>
      <c r="BB135" s="5">
        <v>1</v>
      </c>
      <c r="BC135" s="5">
        <v>1</v>
      </c>
      <c r="BD135" s="5" t="s">
        <v>3</v>
      </c>
      <c r="BE135" s="5" t="s">
        <v>3</v>
      </c>
      <c r="BF135" s="5" t="s">
        <v>3</v>
      </c>
      <c r="BG135" s="5" t="s">
        <v>3</v>
      </c>
      <c r="BH135" s="5">
        <v>3</v>
      </c>
      <c r="BI135" s="5">
        <v>1</v>
      </c>
      <c r="BJ135" s="5" t="s">
        <v>3</v>
      </c>
      <c r="BK135" s="5"/>
      <c r="BL135" s="5"/>
      <c r="BM135" s="5">
        <v>406</v>
      </c>
      <c r="BN135" s="5">
        <v>0</v>
      </c>
      <c r="BO135" s="5" t="s">
        <v>3</v>
      </c>
      <c r="BP135" s="5">
        <v>0</v>
      </c>
      <c r="BQ135" s="5">
        <v>60</v>
      </c>
      <c r="BR135" s="5">
        <v>0</v>
      </c>
      <c r="BS135" s="5">
        <v>1</v>
      </c>
      <c r="BT135" s="5">
        <v>1</v>
      </c>
      <c r="BU135" s="5">
        <v>1</v>
      </c>
      <c r="BV135" s="5">
        <v>1</v>
      </c>
      <c r="BW135" s="5">
        <v>1</v>
      </c>
      <c r="BX135" s="5">
        <v>1</v>
      </c>
      <c r="BY135" s="5" t="s">
        <v>3</v>
      </c>
      <c r="BZ135" s="5">
        <v>80</v>
      </c>
      <c r="CA135" s="5">
        <v>55</v>
      </c>
      <c r="CB135" s="5" t="s">
        <v>3</v>
      </c>
      <c r="CC135" s="5"/>
      <c r="CD135" s="5"/>
      <c r="CE135" s="5">
        <v>30</v>
      </c>
      <c r="CF135" s="5">
        <v>0</v>
      </c>
      <c r="CG135" s="5">
        <v>0</v>
      </c>
      <c r="CH135" s="5"/>
      <c r="CI135" s="5"/>
      <c r="CJ135" s="5"/>
      <c r="CK135" s="5"/>
      <c r="CL135" s="5"/>
      <c r="CM135" s="5">
        <v>0</v>
      </c>
      <c r="CN135" s="5" t="s">
        <v>3</v>
      </c>
      <c r="CO135" s="5">
        <v>0</v>
      </c>
      <c r="CP135" s="5">
        <f t="shared" si="111"/>
        <v>0</v>
      </c>
      <c r="CQ135" s="5">
        <f t="shared" si="112"/>
        <v>0</v>
      </c>
      <c r="CR135" s="5">
        <f>(ROUND((ROUND(((ET135)*AV135*1),2)*BB135),2)+ROUND((ROUND(((AE135-(EU135))*AV135*1),2)*BS135),2))</f>
        <v>0</v>
      </c>
      <c r="CS135" s="5">
        <f t="shared" si="114"/>
        <v>0</v>
      </c>
      <c r="CT135" s="5">
        <f t="shared" si="115"/>
        <v>0</v>
      </c>
      <c r="CU135" s="5">
        <f t="shared" si="116"/>
        <v>0</v>
      </c>
      <c r="CV135" s="5">
        <f t="shared" si="117"/>
        <v>0</v>
      </c>
      <c r="CW135" s="5">
        <f t="shared" si="118"/>
        <v>0</v>
      </c>
      <c r="CX135" s="5">
        <f t="shared" si="119"/>
        <v>0</v>
      </c>
      <c r="CY135" s="5">
        <f>((S135*BZ135)/100)</f>
        <v>0</v>
      </c>
      <c r="CZ135" s="5">
        <f>((S135*CA135)/100)</f>
        <v>0</v>
      </c>
      <c r="DA135" s="5"/>
      <c r="DB135" s="5"/>
      <c r="DC135" s="5" t="s">
        <v>3</v>
      </c>
      <c r="DD135" s="5" t="s">
        <v>3</v>
      </c>
      <c r="DE135" s="5" t="s">
        <v>3</v>
      </c>
      <c r="DF135" s="5" t="s">
        <v>3</v>
      </c>
      <c r="DG135" s="5" t="s">
        <v>3</v>
      </c>
      <c r="DH135" s="5" t="s">
        <v>3</v>
      </c>
      <c r="DI135" s="5" t="s">
        <v>3</v>
      </c>
      <c r="DJ135" s="5" t="s">
        <v>3</v>
      </c>
      <c r="DK135" s="5" t="s">
        <v>3</v>
      </c>
      <c r="DL135" s="5" t="s">
        <v>3</v>
      </c>
      <c r="DM135" s="5" t="s">
        <v>3</v>
      </c>
      <c r="DN135" s="5">
        <v>0</v>
      </c>
      <c r="DO135" s="5">
        <v>0</v>
      </c>
      <c r="DP135" s="5">
        <v>1</v>
      </c>
      <c r="DQ135" s="5">
        <v>1</v>
      </c>
      <c r="DR135" s="5"/>
      <c r="DS135" s="5"/>
      <c r="DT135" s="5"/>
      <c r="DU135" s="5">
        <v>1009</v>
      </c>
      <c r="DV135" s="5" t="s">
        <v>85</v>
      </c>
      <c r="DW135" s="5" t="s">
        <v>85</v>
      </c>
      <c r="DX135" s="5">
        <v>1000</v>
      </c>
      <c r="DY135" s="5"/>
      <c r="DZ135" s="5" t="s">
        <v>3</v>
      </c>
      <c r="EA135" s="5" t="s">
        <v>3</v>
      </c>
      <c r="EB135" s="5" t="s">
        <v>3</v>
      </c>
      <c r="EC135" s="5" t="s">
        <v>3</v>
      </c>
      <c r="ED135" s="5"/>
      <c r="EE135" s="5">
        <v>49571326</v>
      </c>
      <c r="EF135" s="5">
        <v>60</v>
      </c>
      <c r="EG135" s="5" t="s">
        <v>79</v>
      </c>
      <c r="EH135" s="5">
        <v>0</v>
      </c>
      <c r="EI135" s="5" t="s">
        <v>3</v>
      </c>
      <c r="EJ135" s="5">
        <v>1</v>
      </c>
      <c r="EK135" s="5">
        <v>406</v>
      </c>
      <c r="EL135" s="5" t="s">
        <v>139</v>
      </c>
      <c r="EM135" s="5" t="s">
        <v>140</v>
      </c>
      <c r="EN135" s="5"/>
      <c r="EO135" s="5" t="s">
        <v>3</v>
      </c>
      <c r="EP135" s="5"/>
      <c r="EQ135" s="5">
        <v>0</v>
      </c>
      <c r="ER135" s="5">
        <v>0</v>
      </c>
      <c r="ES135" s="5">
        <v>0</v>
      </c>
      <c r="ET135" s="5">
        <v>0</v>
      </c>
      <c r="EU135" s="5">
        <v>0</v>
      </c>
      <c r="EV135" s="5">
        <v>0</v>
      </c>
      <c r="EW135" s="5">
        <v>0</v>
      </c>
      <c r="EX135" s="5">
        <v>0</v>
      </c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>
        <v>0</v>
      </c>
      <c r="FR135" s="5">
        <f t="shared" si="120"/>
        <v>0</v>
      </c>
      <c r="FS135" s="5">
        <v>0</v>
      </c>
      <c r="FT135" s="5"/>
      <c r="FU135" s="5"/>
      <c r="FV135" s="5"/>
      <c r="FW135" s="5"/>
      <c r="FX135" s="5">
        <v>80</v>
      </c>
      <c r="FY135" s="5">
        <v>55</v>
      </c>
      <c r="FZ135" s="5"/>
      <c r="GA135" s="5" t="s">
        <v>3</v>
      </c>
      <c r="GB135" s="5"/>
      <c r="GC135" s="5"/>
      <c r="GD135" s="5">
        <v>0</v>
      </c>
      <c r="GE135" s="5"/>
      <c r="GF135" s="5">
        <v>1489638031</v>
      </c>
      <c r="GG135" s="5">
        <v>2</v>
      </c>
      <c r="GH135" s="5">
        <v>1</v>
      </c>
      <c r="GI135" s="5">
        <v>-2</v>
      </c>
      <c r="GJ135" s="5">
        <v>0</v>
      </c>
      <c r="GK135" s="5">
        <f>ROUND(R135*(R12)/100,2)</f>
        <v>0</v>
      </c>
      <c r="GL135" s="5">
        <f t="shared" si="121"/>
        <v>0</v>
      </c>
      <c r="GM135" s="5">
        <f t="shared" si="122"/>
        <v>0</v>
      </c>
      <c r="GN135" s="5">
        <f t="shared" si="123"/>
        <v>0</v>
      </c>
      <c r="GO135" s="5">
        <f t="shared" si="124"/>
        <v>0</v>
      </c>
      <c r="GP135" s="5">
        <f t="shared" si="125"/>
        <v>0</v>
      </c>
      <c r="GQ135" s="5"/>
      <c r="GR135" s="5">
        <v>0</v>
      </c>
      <c r="GS135" s="5">
        <v>3</v>
      </c>
      <c r="GT135" s="5">
        <v>0</v>
      </c>
      <c r="GU135" s="5" t="s">
        <v>3</v>
      </c>
      <c r="GV135" s="5">
        <f t="shared" si="126"/>
        <v>0</v>
      </c>
      <c r="GW135" s="5">
        <v>1</v>
      </c>
      <c r="GX135" s="5">
        <f t="shared" si="127"/>
        <v>0</v>
      </c>
      <c r="GY135" s="5"/>
      <c r="GZ135" s="5"/>
      <c r="HA135" s="5">
        <v>0</v>
      </c>
      <c r="HB135" s="5">
        <v>0</v>
      </c>
      <c r="HC135" s="5">
        <f t="shared" si="128"/>
        <v>0</v>
      </c>
      <c r="HD135" s="5"/>
      <c r="HE135" s="5" t="s">
        <v>3</v>
      </c>
      <c r="HF135" s="5" t="s">
        <v>3</v>
      </c>
      <c r="HG135" s="5"/>
      <c r="HH135" s="5"/>
      <c r="HI135" s="5"/>
      <c r="HJ135" s="5"/>
      <c r="HK135" s="5"/>
      <c r="HL135" s="5"/>
      <c r="HM135" s="5" t="s">
        <v>3</v>
      </c>
      <c r="HN135" s="5" t="s">
        <v>3</v>
      </c>
      <c r="HO135" s="5" t="s">
        <v>3</v>
      </c>
      <c r="HP135" s="5" t="s">
        <v>3</v>
      </c>
      <c r="HQ135" s="5" t="s">
        <v>3</v>
      </c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>
        <v>0</v>
      </c>
      <c r="IL135" s="5"/>
      <c r="IM135" s="5"/>
      <c r="IN135" s="5"/>
      <c r="IO135" s="5"/>
      <c r="IP135" s="5"/>
      <c r="IQ135" s="5"/>
      <c r="IR135" s="5"/>
      <c r="IS135" s="5"/>
      <c r="IT135" s="5"/>
      <c r="IU135" s="5"/>
    </row>
    <row r="136" spans="1:255" x14ac:dyDescent="0.2">
      <c r="A136">
        <v>18</v>
      </c>
      <c r="B136">
        <v>1</v>
      </c>
      <c r="C136">
        <v>58</v>
      </c>
      <c r="E136" t="s">
        <v>141</v>
      </c>
      <c r="F136" t="s">
        <v>83</v>
      </c>
      <c r="G136" t="s">
        <v>84</v>
      </c>
      <c r="H136" t="s">
        <v>85</v>
      </c>
      <c r="I136">
        <f>I134*J136</f>
        <v>25.267859999999999</v>
      </c>
      <c r="J136">
        <v>20.61</v>
      </c>
      <c r="K136">
        <v>20.61</v>
      </c>
      <c r="O136">
        <f t="shared" si="91"/>
        <v>0</v>
      </c>
      <c r="P136">
        <f t="shared" si="92"/>
        <v>0</v>
      </c>
      <c r="Q136">
        <f>(ROUND((ROUND(((ET136)*AV136*I136),2)*BB136),2)+ROUND((ROUND(((AE136-(EU136))*AV136*I136),2)*BS136),2))</f>
        <v>0</v>
      </c>
      <c r="R136">
        <f t="shared" si="94"/>
        <v>0</v>
      </c>
      <c r="S136">
        <f t="shared" si="95"/>
        <v>0</v>
      </c>
      <c r="T136">
        <f t="shared" si="96"/>
        <v>0</v>
      </c>
      <c r="U136">
        <f t="shared" si="97"/>
        <v>0</v>
      </c>
      <c r="V136">
        <f t="shared" si="98"/>
        <v>0</v>
      </c>
      <c r="W136">
        <f t="shared" si="99"/>
        <v>0</v>
      </c>
      <c r="X136">
        <f t="shared" si="100"/>
        <v>0</v>
      </c>
      <c r="Y136">
        <f t="shared" si="101"/>
        <v>0</v>
      </c>
      <c r="AA136">
        <v>50424717</v>
      </c>
      <c r="AB136">
        <f t="shared" si="102"/>
        <v>0</v>
      </c>
      <c r="AC136">
        <f t="shared" si="103"/>
        <v>0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07"/>
        <v>0</v>
      </c>
      <c r="AH136">
        <f>(EW136)</f>
        <v>0</v>
      </c>
      <c r="AI136">
        <f>(EX136)</f>
        <v>0</v>
      </c>
      <c r="AJ136">
        <f t="shared" si="11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9.64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406</v>
      </c>
      <c r="BN136">
        <v>0</v>
      </c>
      <c r="BO136" t="s">
        <v>3</v>
      </c>
      <c r="BP136">
        <v>0</v>
      </c>
      <c r="BQ136">
        <v>60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11"/>
        <v>0</v>
      </c>
      <c r="CQ136">
        <f t="shared" si="112"/>
        <v>0</v>
      </c>
      <c r="CR136">
        <f>(ROUND((ROUND(((ET136)*AV136*1),2)*BB136),2)+ROUND((ROUND(((AE136-(EU136))*AV136*1),2)*BS136),2))</f>
        <v>0</v>
      </c>
      <c r="CS136">
        <f t="shared" si="114"/>
        <v>0</v>
      </c>
      <c r="CT136">
        <f t="shared" si="115"/>
        <v>0</v>
      </c>
      <c r="CU136">
        <f t="shared" si="116"/>
        <v>0</v>
      </c>
      <c r="CV136">
        <f t="shared" si="117"/>
        <v>0</v>
      </c>
      <c r="CW136">
        <f t="shared" si="118"/>
        <v>0</v>
      </c>
      <c r="CX136">
        <f t="shared" si="119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80</v>
      </c>
      <c r="DO136">
        <v>55</v>
      </c>
      <c r="DP136">
        <v>1</v>
      </c>
      <c r="DQ136">
        <v>1</v>
      </c>
      <c r="DU136">
        <v>1009</v>
      </c>
      <c r="DV136" t="s">
        <v>85</v>
      </c>
      <c r="DW136" t="s">
        <v>85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49571326</v>
      </c>
      <c r="EF136">
        <v>60</v>
      </c>
      <c r="EG136" t="s">
        <v>79</v>
      </c>
      <c r="EH136">
        <v>0</v>
      </c>
      <c r="EI136" t="s">
        <v>3</v>
      </c>
      <c r="EJ136">
        <v>1</v>
      </c>
      <c r="EK136">
        <v>406</v>
      </c>
      <c r="EL136" t="s">
        <v>139</v>
      </c>
      <c r="EM136" t="s">
        <v>140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20"/>
        <v>0</v>
      </c>
      <c r="FS136">
        <v>0</v>
      </c>
      <c r="FX136">
        <v>80</v>
      </c>
      <c r="FY136">
        <v>55</v>
      </c>
      <c r="GA136" t="s">
        <v>3</v>
      </c>
      <c r="GD136">
        <v>0</v>
      </c>
      <c r="GF136">
        <v>1489638031</v>
      </c>
      <c r="GG136">
        <v>2</v>
      </c>
      <c r="GH136">
        <v>1</v>
      </c>
      <c r="GI136">
        <v>5</v>
      </c>
      <c r="GJ136">
        <v>0</v>
      </c>
      <c r="GK136">
        <f>ROUND(R136*(S12)/100,2)</f>
        <v>0</v>
      </c>
      <c r="GL136">
        <f t="shared" si="121"/>
        <v>0</v>
      </c>
      <c r="GM136">
        <f t="shared" si="122"/>
        <v>0</v>
      </c>
      <c r="GN136">
        <f t="shared" si="123"/>
        <v>0</v>
      </c>
      <c r="GO136">
        <f t="shared" si="124"/>
        <v>0</v>
      </c>
      <c r="GP136">
        <f t="shared" si="125"/>
        <v>0</v>
      </c>
      <c r="GR136">
        <v>0</v>
      </c>
      <c r="GS136">
        <v>3</v>
      </c>
      <c r="GT136">
        <v>0</v>
      </c>
      <c r="GU136" t="s">
        <v>3</v>
      </c>
      <c r="GV136">
        <f t="shared" si="126"/>
        <v>0</v>
      </c>
      <c r="GW136">
        <v>1</v>
      </c>
      <c r="GX136">
        <f t="shared" si="127"/>
        <v>0</v>
      </c>
      <c r="HA136">
        <v>0</v>
      </c>
      <c r="HB136">
        <v>0</v>
      </c>
      <c r="HC136">
        <f t="shared" si="12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5">
        <v>17</v>
      </c>
      <c r="B137" s="5">
        <v>1</v>
      </c>
      <c r="C137" s="5">
        <f>ROW(SmtRes!A61)</f>
        <v>61</v>
      </c>
      <c r="D137" s="5">
        <f>ROW(EtalonRes!A49)</f>
        <v>49</v>
      </c>
      <c r="E137" s="5" t="s">
        <v>142</v>
      </c>
      <c r="F137" s="5" t="s">
        <v>143</v>
      </c>
      <c r="G137" s="5" t="s">
        <v>144</v>
      </c>
      <c r="H137" s="5" t="s">
        <v>97</v>
      </c>
      <c r="I137" s="5">
        <v>0.68</v>
      </c>
      <c r="J137" s="5">
        <v>0</v>
      </c>
      <c r="K137" s="5">
        <v>0.68</v>
      </c>
      <c r="L137" s="5"/>
      <c r="M137" s="5"/>
      <c r="N137" s="5"/>
      <c r="O137" s="5">
        <f t="shared" si="91"/>
        <v>430.24</v>
      </c>
      <c r="P137" s="5">
        <f t="shared" si="92"/>
        <v>6.85</v>
      </c>
      <c r="Q137" s="5">
        <f>(ROUND((ROUND((((ET137*0.6))*AV137*I137),2)*BB137),2)+ROUND((ROUND(((AE137-((EU137*0.6)))*AV137*I137),2)*BS137),2))</f>
        <v>14.08</v>
      </c>
      <c r="R137" s="5">
        <f t="shared" si="94"/>
        <v>0</v>
      </c>
      <c r="S137" s="5">
        <f t="shared" si="95"/>
        <v>409.31</v>
      </c>
      <c r="T137" s="5">
        <f t="shared" si="96"/>
        <v>0</v>
      </c>
      <c r="U137" s="5">
        <f t="shared" si="97"/>
        <v>31.008000000000003</v>
      </c>
      <c r="V137" s="5">
        <f t="shared" si="98"/>
        <v>0</v>
      </c>
      <c r="W137" s="5">
        <f t="shared" si="99"/>
        <v>0</v>
      </c>
      <c r="X137" s="5">
        <f t="shared" si="100"/>
        <v>347.91</v>
      </c>
      <c r="Y137" s="5">
        <f t="shared" si="101"/>
        <v>286.52</v>
      </c>
      <c r="Z137" s="5"/>
      <c r="AA137" s="5">
        <v>50424716</v>
      </c>
      <c r="AB137" s="5">
        <f t="shared" si="102"/>
        <v>632.69000000000005</v>
      </c>
      <c r="AC137" s="5">
        <f t="shared" si="103"/>
        <v>10.07</v>
      </c>
      <c r="AD137" s="5">
        <f>ROUND(((((ET137*0.6))-((EU137*0.6)))+AE137),6)</f>
        <v>20.7</v>
      </c>
      <c r="AE137" s="5">
        <f>ROUND(((EU137*0.6)),6)</f>
        <v>0</v>
      </c>
      <c r="AF137" s="5">
        <f>ROUND(((EV137*0.6)),6)</f>
        <v>601.91999999999996</v>
      </c>
      <c r="AG137" s="5">
        <f t="shared" si="107"/>
        <v>0</v>
      </c>
      <c r="AH137" s="5">
        <f>((EW137*0.6))</f>
        <v>45.6</v>
      </c>
      <c r="AI137" s="5">
        <f>((EX137*0.6))</f>
        <v>0</v>
      </c>
      <c r="AJ137" s="5">
        <f t="shared" si="110"/>
        <v>0</v>
      </c>
      <c r="AK137" s="5">
        <v>1047.77</v>
      </c>
      <c r="AL137" s="5">
        <v>10.07</v>
      </c>
      <c r="AM137" s="5">
        <v>34.5</v>
      </c>
      <c r="AN137" s="5">
        <v>0</v>
      </c>
      <c r="AO137" s="5">
        <v>1003.2</v>
      </c>
      <c r="AP137" s="5">
        <v>0</v>
      </c>
      <c r="AQ137" s="5">
        <v>76</v>
      </c>
      <c r="AR137" s="5">
        <v>0</v>
      </c>
      <c r="AS137" s="5">
        <v>0</v>
      </c>
      <c r="AT137" s="5">
        <v>85</v>
      </c>
      <c r="AU137" s="5">
        <v>70</v>
      </c>
      <c r="AV137" s="5">
        <v>1</v>
      </c>
      <c r="AW137" s="5">
        <v>1</v>
      </c>
      <c r="AX137" s="5"/>
      <c r="AY137" s="5"/>
      <c r="AZ137" s="5">
        <v>1</v>
      </c>
      <c r="BA137" s="5">
        <v>1</v>
      </c>
      <c r="BB137" s="5">
        <v>1</v>
      </c>
      <c r="BC137" s="5">
        <v>1</v>
      </c>
      <c r="BD137" s="5" t="s">
        <v>3</v>
      </c>
      <c r="BE137" s="5" t="s">
        <v>3</v>
      </c>
      <c r="BF137" s="5" t="s">
        <v>3</v>
      </c>
      <c r="BG137" s="5" t="s">
        <v>3</v>
      </c>
      <c r="BH137" s="5">
        <v>0</v>
      </c>
      <c r="BI137" s="5">
        <v>1</v>
      </c>
      <c r="BJ137" s="5" t="s">
        <v>145</v>
      </c>
      <c r="BK137" s="5"/>
      <c r="BL137" s="5"/>
      <c r="BM137" s="5">
        <v>80</v>
      </c>
      <c r="BN137" s="5">
        <v>0</v>
      </c>
      <c r="BO137" s="5" t="s">
        <v>3</v>
      </c>
      <c r="BP137" s="5">
        <v>0</v>
      </c>
      <c r="BQ137" s="5">
        <v>30</v>
      </c>
      <c r="BR137" s="5">
        <v>0</v>
      </c>
      <c r="BS137" s="5">
        <v>1</v>
      </c>
      <c r="BT137" s="5">
        <v>1</v>
      </c>
      <c r="BU137" s="5">
        <v>1</v>
      </c>
      <c r="BV137" s="5">
        <v>1</v>
      </c>
      <c r="BW137" s="5">
        <v>1</v>
      </c>
      <c r="BX137" s="5">
        <v>1</v>
      </c>
      <c r="BY137" s="5" t="s">
        <v>3</v>
      </c>
      <c r="BZ137" s="5">
        <v>85</v>
      </c>
      <c r="CA137" s="5">
        <v>70</v>
      </c>
      <c r="CB137" s="5" t="s">
        <v>3</v>
      </c>
      <c r="CC137" s="5"/>
      <c r="CD137" s="5"/>
      <c r="CE137" s="5">
        <v>30</v>
      </c>
      <c r="CF137" s="5">
        <v>0</v>
      </c>
      <c r="CG137" s="5">
        <v>0</v>
      </c>
      <c r="CH137" s="5"/>
      <c r="CI137" s="5"/>
      <c r="CJ137" s="5"/>
      <c r="CK137" s="5"/>
      <c r="CL137" s="5"/>
      <c r="CM137" s="5">
        <v>0</v>
      </c>
      <c r="CN137" s="5" t="s">
        <v>3</v>
      </c>
      <c r="CO137" s="5">
        <v>0</v>
      </c>
      <c r="CP137" s="5">
        <f t="shared" si="111"/>
        <v>430.24</v>
      </c>
      <c r="CQ137" s="5">
        <f t="shared" si="112"/>
        <v>10.07</v>
      </c>
      <c r="CR137" s="5">
        <f>(ROUND((ROUND((((ET137*0.6))*AV137*1),2)*BB137),2)+ROUND((ROUND(((AE137-((EU137*0.6)))*AV137*1),2)*BS137),2))</f>
        <v>20.7</v>
      </c>
      <c r="CS137" s="5">
        <f t="shared" si="114"/>
        <v>0</v>
      </c>
      <c r="CT137" s="5">
        <f t="shared" si="115"/>
        <v>601.91999999999996</v>
      </c>
      <c r="CU137" s="5">
        <f t="shared" si="116"/>
        <v>0</v>
      </c>
      <c r="CV137" s="5">
        <f t="shared" si="117"/>
        <v>45.6</v>
      </c>
      <c r="CW137" s="5">
        <f t="shared" si="118"/>
        <v>0</v>
      </c>
      <c r="CX137" s="5">
        <f t="shared" si="119"/>
        <v>0</v>
      </c>
      <c r="CY137" s="5">
        <f>((S137*BZ137)/100)</f>
        <v>347.9135</v>
      </c>
      <c r="CZ137" s="5">
        <f>((S137*CA137)/100)</f>
        <v>286.517</v>
      </c>
      <c r="DA137" s="5"/>
      <c r="DB137" s="5"/>
      <c r="DC137" s="5" t="s">
        <v>3</v>
      </c>
      <c r="DD137" s="5" t="s">
        <v>3</v>
      </c>
      <c r="DE137" s="5" t="s">
        <v>99</v>
      </c>
      <c r="DF137" s="5" t="s">
        <v>99</v>
      </c>
      <c r="DG137" s="5" t="s">
        <v>99</v>
      </c>
      <c r="DH137" s="5" t="s">
        <v>3</v>
      </c>
      <c r="DI137" s="5" t="s">
        <v>99</v>
      </c>
      <c r="DJ137" s="5" t="s">
        <v>99</v>
      </c>
      <c r="DK137" s="5" t="s">
        <v>3</v>
      </c>
      <c r="DL137" s="5" t="s">
        <v>3</v>
      </c>
      <c r="DM137" s="5" t="s">
        <v>3</v>
      </c>
      <c r="DN137" s="5">
        <v>0</v>
      </c>
      <c r="DO137" s="5">
        <v>0</v>
      </c>
      <c r="DP137" s="5">
        <v>1</v>
      </c>
      <c r="DQ137" s="5">
        <v>1</v>
      </c>
      <c r="DR137" s="5"/>
      <c r="DS137" s="5"/>
      <c r="DT137" s="5"/>
      <c r="DU137" s="5">
        <v>1013</v>
      </c>
      <c r="DV137" s="5" t="s">
        <v>97</v>
      </c>
      <c r="DW137" s="5" t="s">
        <v>97</v>
      </c>
      <c r="DX137" s="5">
        <v>1</v>
      </c>
      <c r="DY137" s="5"/>
      <c r="DZ137" s="5" t="s">
        <v>3</v>
      </c>
      <c r="EA137" s="5" t="s">
        <v>3</v>
      </c>
      <c r="EB137" s="5" t="s">
        <v>3</v>
      </c>
      <c r="EC137" s="5" t="s">
        <v>3</v>
      </c>
      <c r="ED137" s="5"/>
      <c r="EE137" s="5">
        <v>49571000</v>
      </c>
      <c r="EF137" s="5">
        <v>30</v>
      </c>
      <c r="EG137" s="5" t="s">
        <v>100</v>
      </c>
      <c r="EH137" s="5">
        <v>0</v>
      </c>
      <c r="EI137" s="5" t="s">
        <v>3</v>
      </c>
      <c r="EJ137" s="5">
        <v>1</v>
      </c>
      <c r="EK137" s="5">
        <v>80</v>
      </c>
      <c r="EL137" s="5" t="s">
        <v>101</v>
      </c>
      <c r="EM137" s="5" t="s">
        <v>102</v>
      </c>
      <c r="EN137" s="5"/>
      <c r="EO137" s="5" t="s">
        <v>3</v>
      </c>
      <c r="EP137" s="5"/>
      <c r="EQ137" s="5">
        <v>0</v>
      </c>
      <c r="ER137" s="5">
        <v>1047.77</v>
      </c>
      <c r="ES137" s="5">
        <v>10.07</v>
      </c>
      <c r="ET137" s="5">
        <v>34.5</v>
      </c>
      <c r="EU137" s="5">
        <v>0</v>
      </c>
      <c r="EV137" s="5">
        <v>1003.2</v>
      </c>
      <c r="EW137" s="5">
        <v>76</v>
      </c>
      <c r="EX137" s="5">
        <v>0</v>
      </c>
      <c r="EY137" s="5">
        <v>0</v>
      </c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>
        <v>0</v>
      </c>
      <c r="FR137" s="5">
        <f t="shared" si="120"/>
        <v>0</v>
      </c>
      <c r="FS137" s="5">
        <v>0</v>
      </c>
      <c r="FT137" s="5"/>
      <c r="FU137" s="5"/>
      <c r="FV137" s="5"/>
      <c r="FW137" s="5"/>
      <c r="FX137" s="5">
        <v>85</v>
      </c>
      <c r="FY137" s="5">
        <v>70</v>
      </c>
      <c r="FZ137" s="5"/>
      <c r="GA137" s="5" t="s">
        <v>3</v>
      </c>
      <c r="GB137" s="5"/>
      <c r="GC137" s="5"/>
      <c r="GD137" s="5">
        <v>0</v>
      </c>
      <c r="GE137" s="5"/>
      <c r="GF137" s="5">
        <v>1983759323</v>
      </c>
      <c r="GG137" s="5">
        <v>2</v>
      </c>
      <c r="GH137" s="5">
        <v>1</v>
      </c>
      <c r="GI137" s="5">
        <v>-2</v>
      </c>
      <c r="GJ137" s="5">
        <v>0</v>
      </c>
      <c r="GK137" s="5">
        <f>ROUND(R137*(R12)/100,2)</f>
        <v>0</v>
      </c>
      <c r="GL137" s="5">
        <f t="shared" si="121"/>
        <v>0</v>
      </c>
      <c r="GM137" s="5">
        <f t="shared" si="122"/>
        <v>1064.67</v>
      </c>
      <c r="GN137" s="5">
        <f t="shared" si="123"/>
        <v>1064.67</v>
      </c>
      <c r="GO137" s="5">
        <f t="shared" si="124"/>
        <v>0</v>
      </c>
      <c r="GP137" s="5">
        <f t="shared" si="125"/>
        <v>0</v>
      </c>
      <c r="GQ137" s="5"/>
      <c r="GR137" s="5">
        <v>0</v>
      </c>
      <c r="GS137" s="5">
        <v>3</v>
      </c>
      <c r="GT137" s="5">
        <v>0</v>
      </c>
      <c r="GU137" s="5" t="s">
        <v>3</v>
      </c>
      <c r="GV137" s="5">
        <f t="shared" si="126"/>
        <v>0</v>
      </c>
      <c r="GW137" s="5">
        <v>1</v>
      </c>
      <c r="GX137" s="5">
        <f t="shared" si="127"/>
        <v>0</v>
      </c>
      <c r="GY137" s="5"/>
      <c r="GZ137" s="5"/>
      <c r="HA137" s="5">
        <v>0</v>
      </c>
      <c r="HB137" s="5">
        <v>0</v>
      </c>
      <c r="HC137" s="5">
        <f t="shared" si="128"/>
        <v>0</v>
      </c>
      <c r="HD137" s="5"/>
      <c r="HE137" s="5" t="s">
        <v>3</v>
      </c>
      <c r="HF137" s="5" t="s">
        <v>3</v>
      </c>
      <c r="HG137" s="5"/>
      <c r="HH137" s="5"/>
      <c r="HI137" s="5"/>
      <c r="HJ137" s="5"/>
      <c r="HK137" s="5"/>
      <c r="HL137" s="5"/>
      <c r="HM137" s="5" t="s">
        <v>3</v>
      </c>
      <c r="HN137" s="5" t="s">
        <v>3</v>
      </c>
      <c r="HO137" s="5" t="s">
        <v>3</v>
      </c>
      <c r="HP137" s="5" t="s">
        <v>3</v>
      </c>
      <c r="HQ137" s="5" t="s">
        <v>3</v>
      </c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>
        <v>0</v>
      </c>
      <c r="IL137" s="5"/>
      <c r="IM137" s="5"/>
      <c r="IN137" s="5"/>
      <c r="IO137" s="5"/>
      <c r="IP137" s="5"/>
      <c r="IQ137" s="5"/>
      <c r="IR137" s="5"/>
      <c r="IS137" s="5"/>
      <c r="IT137" s="5"/>
      <c r="IU137" s="5"/>
    </row>
    <row r="138" spans="1:255" x14ac:dyDescent="0.2">
      <c r="A138">
        <v>17</v>
      </c>
      <c r="B138">
        <v>1</v>
      </c>
      <c r="C138">
        <f>ROW(SmtRes!A64)</f>
        <v>64</v>
      </c>
      <c r="D138">
        <f>ROW(EtalonRes!A54)</f>
        <v>54</v>
      </c>
      <c r="E138" t="s">
        <v>142</v>
      </c>
      <c r="F138" t="s">
        <v>143</v>
      </c>
      <c r="G138" t="s">
        <v>144</v>
      </c>
      <c r="H138" t="s">
        <v>97</v>
      </c>
      <c r="I138">
        <v>0.68</v>
      </c>
      <c r="J138">
        <v>0</v>
      </c>
      <c r="K138">
        <v>0.68</v>
      </c>
      <c r="O138">
        <f t="shared" si="91"/>
        <v>14223.55</v>
      </c>
      <c r="P138">
        <f t="shared" si="92"/>
        <v>145.69999999999999</v>
      </c>
      <c r="Q138">
        <f>(ROUND((ROUND((((ET138*0.6))*AV138*I138),2)*BB138),2)+ROUND((ROUND(((AE138-((EU138*0.6)))*AV138*I138),2)*BS138),2))</f>
        <v>124.47</v>
      </c>
      <c r="R138">
        <f t="shared" si="94"/>
        <v>0</v>
      </c>
      <c r="S138">
        <f t="shared" si="95"/>
        <v>13953.38</v>
      </c>
      <c r="T138">
        <f t="shared" si="96"/>
        <v>0</v>
      </c>
      <c r="U138">
        <f t="shared" si="97"/>
        <v>31.008000000000003</v>
      </c>
      <c r="V138">
        <f t="shared" si="98"/>
        <v>0</v>
      </c>
      <c r="W138">
        <f t="shared" si="99"/>
        <v>0</v>
      </c>
      <c r="X138">
        <f t="shared" si="100"/>
        <v>9767.3700000000008</v>
      </c>
      <c r="Y138">
        <f t="shared" si="101"/>
        <v>5720.89</v>
      </c>
      <c r="AA138">
        <v>50424717</v>
      </c>
      <c r="AB138">
        <f t="shared" si="102"/>
        <v>632.69000000000005</v>
      </c>
      <c r="AC138">
        <f t="shared" si="103"/>
        <v>10.07</v>
      </c>
      <c r="AD138">
        <f>ROUND(((((ET138*0.6))-((EU138*0.6)))+AE138),6)</f>
        <v>20.7</v>
      </c>
      <c r="AE138">
        <f>ROUND(((EU138*0.6)),6)</f>
        <v>0</v>
      </c>
      <c r="AF138">
        <f>ROUND(((EV138*0.6)),6)</f>
        <v>601.91999999999996</v>
      </c>
      <c r="AG138">
        <f t="shared" si="107"/>
        <v>0</v>
      </c>
      <c r="AH138">
        <f>((EW138*0.6))</f>
        <v>45.6</v>
      </c>
      <c r="AI138">
        <f>((EX138*0.6))</f>
        <v>0</v>
      </c>
      <c r="AJ138">
        <f t="shared" si="110"/>
        <v>0</v>
      </c>
      <c r="AK138">
        <v>1047.77</v>
      </c>
      <c r="AL138">
        <v>10.07</v>
      </c>
      <c r="AM138">
        <v>34.5</v>
      </c>
      <c r="AN138">
        <v>0</v>
      </c>
      <c r="AO138">
        <v>1003.2</v>
      </c>
      <c r="AP138">
        <v>0</v>
      </c>
      <c r="AQ138">
        <v>76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34.090000000000003</v>
      </c>
      <c r="BB138">
        <v>8.84</v>
      </c>
      <c r="BC138">
        <v>21.27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145</v>
      </c>
      <c r="BM138">
        <v>80</v>
      </c>
      <c r="BN138">
        <v>0</v>
      </c>
      <c r="BO138" t="s">
        <v>143</v>
      </c>
      <c r="BP138">
        <v>1</v>
      </c>
      <c r="BQ138">
        <v>30</v>
      </c>
      <c r="BR138">
        <v>0</v>
      </c>
      <c r="BS138">
        <v>34.090000000000003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11"/>
        <v>14223.55</v>
      </c>
      <c r="CQ138">
        <f t="shared" si="112"/>
        <v>214.19</v>
      </c>
      <c r="CR138">
        <f>(ROUND((ROUND((((ET138*0.6))*AV138*1),2)*BB138),2)+ROUND((ROUND(((AE138-((EU138*0.6)))*AV138*1),2)*BS138),2))</f>
        <v>182.99</v>
      </c>
      <c r="CS138">
        <f t="shared" si="114"/>
        <v>0</v>
      </c>
      <c r="CT138">
        <f t="shared" si="115"/>
        <v>20519.45</v>
      </c>
      <c r="CU138">
        <f t="shared" si="116"/>
        <v>0</v>
      </c>
      <c r="CV138">
        <f t="shared" si="117"/>
        <v>45.6</v>
      </c>
      <c r="CW138">
        <f t="shared" si="118"/>
        <v>0</v>
      </c>
      <c r="CX138">
        <f t="shared" si="119"/>
        <v>0</v>
      </c>
      <c r="CY138">
        <f>S138*(BZ138/100)</f>
        <v>9767.3659999999982</v>
      </c>
      <c r="CZ138">
        <f>S138*(CA138/100)</f>
        <v>5720.8857999999991</v>
      </c>
      <c r="DC138" t="s">
        <v>3</v>
      </c>
      <c r="DD138" t="s">
        <v>3</v>
      </c>
      <c r="DE138" t="s">
        <v>99</v>
      </c>
      <c r="DF138" t="s">
        <v>99</v>
      </c>
      <c r="DG138" t="s">
        <v>99</v>
      </c>
      <c r="DH138" t="s">
        <v>3</v>
      </c>
      <c r="DI138" t="s">
        <v>99</v>
      </c>
      <c r="DJ138" t="s">
        <v>99</v>
      </c>
      <c r="DK138" t="s">
        <v>3</v>
      </c>
      <c r="DL138" t="s">
        <v>3</v>
      </c>
      <c r="DM138" t="s">
        <v>3</v>
      </c>
      <c r="DN138">
        <v>85</v>
      </c>
      <c r="DO138">
        <v>70</v>
      </c>
      <c r="DP138">
        <v>1</v>
      </c>
      <c r="DQ138">
        <v>1</v>
      </c>
      <c r="DU138">
        <v>1013</v>
      </c>
      <c r="DV138" t="s">
        <v>97</v>
      </c>
      <c r="DW138" t="s">
        <v>97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49571000</v>
      </c>
      <c r="EF138">
        <v>30</v>
      </c>
      <c r="EG138" t="s">
        <v>100</v>
      </c>
      <c r="EH138">
        <v>0</v>
      </c>
      <c r="EI138" t="s">
        <v>3</v>
      </c>
      <c r="EJ138">
        <v>1</v>
      </c>
      <c r="EK138">
        <v>80</v>
      </c>
      <c r="EL138" t="s">
        <v>101</v>
      </c>
      <c r="EM138" t="s">
        <v>102</v>
      </c>
      <c r="EO138" t="s">
        <v>3</v>
      </c>
      <c r="EQ138">
        <v>0</v>
      </c>
      <c r="ER138">
        <v>1047.77</v>
      </c>
      <c r="ES138">
        <v>10.07</v>
      </c>
      <c r="ET138">
        <v>34.5</v>
      </c>
      <c r="EU138">
        <v>0</v>
      </c>
      <c r="EV138">
        <v>1003.2</v>
      </c>
      <c r="EW138">
        <v>76</v>
      </c>
      <c r="EX138">
        <v>0</v>
      </c>
      <c r="EY138">
        <v>0</v>
      </c>
      <c r="FQ138">
        <v>0</v>
      </c>
      <c r="FR138">
        <f t="shared" si="120"/>
        <v>0</v>
      </c>
      <c r="FS138">
        <v>0</v>
      </c>
      <c r="FX138">
        <v>85</v>
      </c>
      <c r="FY138">
        <v>70</v>
      </c>
      <c r="GA138" t="s">
        <v>3</v>
      </c>
      <c r="GD138">
        <v>0</v>
      </c>
      <c r="GF138">
        <v>1983759323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21"/>
        <v>0</v>
      </c>
      <c r="GM138">
        <f t="shared" si="122"/>
        <v>29711.81</v>
      </c>
      <c r="GN138">
        <f t="shared" si="123"/>
        <v>29711.81</v>
      </c>
      <c r="GO138">
        <f t="shared" si="124"/>
        <v>0</v>
      </c>
      <c r="GP138">
        <f t="shared" si="125"/>
        <v>0</v>
      </c>
      <c r="GR138">
        <v>0</v>
      </c>
      <c r="GS138">
        <v>3</v>
      </c>
      <c r="GT138">
        <v>0</v>
      </c>
      <c r="GU138" t="s">
        <v>3</v>
      </c>
      <c r="GV138">
        <f t="shared" si="126"/>
        <v>0</v>
      </c>
      <c r="GW138">
        <v>1</v>
      </c>
      <c r="GX138">
        <f t="shared" si="127"/>
        <v>0</v>
      </c>
      <c r="HA138">
        <v>0</v>
      </c>
      <c r="HB138">
        <v>0</v>
      </c>
      <c r="HC138">
        <f t="shared" si="12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2">
        <v>51</v>
      </c>
      <c r="B140" s="2">
        <f>B113</f>
        <v>1</v>
      </c>
      <c r="C140" s="2">
        <f>A113</f>
        <v>5</v>
      </c>
      <c r="D140" s="2">
        <f>ROW(A113)</f>
        <v>113</v>
      </c>
      <c r="E140" s="2"/>
      <c r="F140" s="2" t="str">
        <f>IF(F113&lt;&gt;"",F113,"")</f>
        <v>Новый подраздел</v>
      </c>
      <c r="G140" s="2" t="str">
        <f>IF(G113&lt;&gt;"",G113,"")</f>
        <v>Демонтаж кровли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129">ROUND(AB140,2)</f>
        <v>2321.84</v>
      </c>
      <c r="P140" s="2">
        <f t="shared" si="129"/>
        <v>6.85</v>
      </c>
      <c r="Q140" s="2">
        <f t="shared" si="129"/>
        <v>469.13</v>
      </c>
      <c r="R140" s="2">
        <f t="shared" si="129"/>
        <v>157.09</v>
      </c>
      <c r="S140" s="2">
        <f t="shared" si="129"/>
        <v>1845.86</v>
      </c>
      <c r="T140" s="2">
        <f t="shared" si="129"/>
        <v>0</v>
      </c>
      <c r="U140" s="2">
        <f>AH140</f>
        <v>172.15568580000001</v>
      </c>
      <c r="V140" s="2">
        <f>AI140</f>
        <v>0</v>
      </c>
      <c r="W140" s="2">
        <f>ROUND(AJ140,2)</f>
        <v>0</v>
      </c>
      <c r="X140" s="2">
        <f>ROUND(AK140,2)</f>
        <v>1497.15</v>
      </c>
      <c r="Y140" s="2">
        <f>ROUND(AL140,2)</f>
        <v>1076.6199999999999</v>
      </c>
      <c r="Z140" s="2"/>
      <c r="AA140" s="2"/>
      <c r="AB140" s="2">
        <f>ROUND(SUMIF(AA117:AA138,"=50424716",O117:O138),2)</f>
        <v>2321.84</v>
      </c>
      <c r="AC140" s="2">
        <f>ROUND(SUMIF(AA117:AA138,"=50424716",P117:P138),2)</f>
        <v>6.85</v>
      </c>
      <c r="AD140" s="2">
        <f>ROUND(SUMIF(AA117:AA138,"=50424716",Q117:Q138),2)</f>
        <v>469.13</v>
      </c>
      <c r="AE140" s="2">
        <f>ROUND(SUMIF(AA117:AA138,"=50424716",R117:R138),2)</f>
        <v>157.09</v>
      </c>
      <c r="AF140" s="2">
        <f>ROUND(SUMIF(AA117:AA138,"=50424716",S117:S138),2)</f>
        <v>1845.86</v>
      </c>
      <c r="AG140" s="2">
        <f>ROUND(SUMIF(AA117:AA138,"=50424716",T117:T138),2)</f>
        <v>0</v>
      </c>
      <c r="AH140" s="2">
        <f>SUMIF(AA117:AA138,"=50424716",U117:U138)</f>
        <v>172.15568580000001</v>
      </c>
      <c r="AI140" s="2">
        <f>SUMIF(AA117:AA138,"=50424716",V117:V138)</f>
        <v>0</v>
      </c>
      <c r="AJ140" s="2">
        <f>ROUND(SUMIF(AA117:AA138,"=50424716",W117:W138),2)</f>
        <v>0</v>
      </c>
      <c r="AK140" s="2">
        <f>ROUND(SUMIF(AA117:AA138,"=50424716",X117:X138),2)</f>
        <v>1497.15</v>
      </c>
      <c r="AL140" s="2">
        <f>ROUND(SUMIF(AA117:AA138,"=50424716",Y117:Y138),2)</f>
        <v>1076.6199999999999</v>
      </c>
      <c r="AM140" s="2"/>
      <c r="AN140" s="2"/>
      <c r="AO140" s="2">
        <f t="shared" ref="AO140:BD140" si="130">ROUND(BX140,2)</f>
        <v>0</v>
      </c>
      <c r="AP140" s="2">
        <f t="shared" si="130"/>
        <v>0</v>
      </c>
      <c r="AQ140" s="2">
        <f t="shared" si="130"/>
        <v>0</v>
      </c>
      <c r="AR140" s="2">
        <f t="shared" si="130"/>
        <v>5170.5200000000004</v>
      </c>
      <c r="AS140" s="2">
        <f t="shared" si="130"/>
        <v>5170.5200000000004</v>
      </c>
      <c r="AT140" s="2">
        <f t="shared" si="130"/>
        <v>0</v>
      </c>
      <c r="AU140" s="2">
        <f t="shared" si="130"/>
        <v>0</v>
      </c>
      <c r="AV140" s="2">
        <f t="shared" si="130"/>
        <v>6.85</v>
      </c>
      <c r="AW140" s="2">
        <f t="shared" si="130"/>
        <v>6.85</v>
      </c>
      <c r="AX140" s="2">
        <f t="shared" si="130"/>
        <v>0</v>
      </c>
      <c r="AY140" s="2">
        <f t="shared" si="130"/>
        <v>6.85</v>
      </c>
      <c r="AZ140" s="2">
        <f t="shared" si="130"/>
        <v>0</v>
      </c>
      <c r="BA140" s="2">
        <f t="shared" si="130"/>
        <v>0</v>
      </c>
      <c r="BB140" s="2">
        <f t="shared" si="130"/>
        <v>0</v>
      </c>
      <c r="BC140" s="2">
        <f t="shared" si="130"/>
        <v>0</v>
      </c>
      <c r="BD140" s="2">
        <f t="shared" si="130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ROUND(SUMIF(AA117:AA138,"=50424716",FQ117:FQ138),2)</f>
        <v>0</v>
      </c>
      <c r="BY140" s="2">
        <f>ROUND(SUMIF(AA117:AA138,"=50424716",FR117:FR138),2)</f>
        <v>0</v>
      </c>
      <c r="BZ140" s="2">
        <f>ROUND(SUMIF(AA117:AA138,"=50424716",GL117:GL138),2)</f>
        <v>0</v>
      </c>
      <c r="CA140" s="2">
        <f>ROUND(SUMIF(AA117:AA138,"=50424716",GM117:GM138),2)</f>
        <v>5170.5200000000004</v>
      </c>
      <c r="CB140" s="2">
        <f>ROUND(SUMIF(AA117:AA138,"=50424716",GN117:GN138),2)</f>
        <v>5170.5200000000004</v>
      </c>
      <c r="CC140" s="2">
        <f>ROUND(SUMIF(AA117:AA138,"=50424716",GO117:GO138),2)</f>
        <v>0</v>
      </c>
      <c r="CD140" s="2">
        <f>ROUND(SUMIF(AA117:AA138,"=50424716",GP117:GP138),2)</f>
        <v>0</v>
      </c>
      <c r="CE140" s="2">
        <f>AC140-BX140</f>
        <v>6.85</v>
      </c>
      <c r="CF140" s="2">
        <f>AC140-BY140</f>
        <v>6.85</v>
      </c>
      <c r="CG140" s="2">
        <f>BX140-BZ140</f>
        <v>0</v>
      </c>
      <c r="CH140" s="2">
        <f>AC140-BX140-BY140+BZ140</f>
        <v>6.85</v>
      </c>
      <c r="CI140" s="2">
        <f>BY140-BZ140</f>
        <v>0</v>
      </c>
      <c r="CJ140" s="2">
        <f>ROUND(SUMIF(AA117:AA138,"=50424716",GX117:GX138),2)</f>
        <v>0</v>
      </c>
      <c r="CK140" s="2">
        <f>ROUND(SUMIF(AA117:AA138,"=50424716",GY117:GY138),2)</f>
        <v>0</v>
      </c>
      <c r="CL140" s="2">
        <f>ROUND(SUMIF(AA117:AA138,"=50424716",GZ117:GZ138),2)</f>
        <v>0</v>
      </c>
      <c r="CM140" s="2">
        <f>ROUND(SUMIF(AA117:AA138,"=50424716",HD117:HD138),2)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>
        <f t="shared" ref="DG140:DL140" si="131">ROUND(DT140,2)</f>
        <v>71522.960000000006</v>
      </c>
      <c r="DH140" s="3">
        <f t="shared" si="131"/>
        <v>145.69999999999999</v>
      </c>
      <c r="DI140" s="3">
        <f t="shared" si="131"/>
        <v>8451.89</v>
      </c>
      <c r="DJ140" s="3">
        <f t="shared" si="131"/>
        <v>5355.2</v>
      </c>
      <c r="DK140" s="3">
        <f t="shared" si="131"/>
        <v>62925.37</v>
      </c>
      <c r="DL140" s="3">
        <f t="shared" si="131"/>
        <v>0</v>
      </c>
      <c r="DM140" s="3">
        <f>DZ140</f>
        <v>172.15568580000001</v>
      </c>
      <c r="DN140" s="3">
        <f>EA140</f>
        <v>0</v>
      </c>
      <c r="DO140" s="3">
        <f>ROUND(EB140,2)</f>
        <v>0</v>
      </c>
      <c r="DP140" s="3">
        <f>ROUND(EC140,2)</f>
        <v>44047.76</v>
      </c>
      <c r="DQ140" s="3">
        <f>ROUND(ED140,2)</f>
        <v>25799.4</v>
      </c>
      <c r="DR140" s="3"/>
      <c r="DS140" s="3"/>
      <c r="DT140" s="3">
        <f>ROUND(SUMIF(AA117:AA138,"=50424717",O117:O138),2)</f>
        <v>71522.960000000006</v>
      </c>
      <c r="DU140" s="3">
        <f>ROUND(SUMIF(AA117:AA138,"=50424717",P117:P138),2)</f>
        <v>145.69999999999999</v>
      </c>
      <c r="DV140" s="3">
        <f>ROUND(SUMIF(AA117:AA138,"=50424717",Q117:Q138),2)</f>
        <v>8451.89</v>
      </c>
      <c r="DW140" s="3">
        <f>ROUND(SUMIF(AA117:AA138,"=50424717",R117:R138),2)</f>
        <v>5355.2</v>
      </c>
      <c r="DX140" s="3">
        <f>ROUND(SUMIF(AA117:AA138,"=50424717",S117:S138),2)</f>
        <v>62925.37</v>
      </c>
      <c r="DY140" s="3">
        <f>ROUND(SUMIF(AA117:AA138,"=50424717",T117:T138),2)</f>
        <v>0</v>
      </c>
      <c r="DZ140" s="3">
        <f>SUMIF(AA117:AA138,"=50424717",U117:U138)</f>
        <v>172.15568580000001</v>
      </c>
      <c r="EA140" s="3">
        <f>SUMIF(AA117:AA138,"=50424717",V117:V138)</f>
        <v>0</v>
      </c>
      <c r="EB140" s="3">
        <f>ROUND(SUMIF(AA117:AA138,"=50424717",W117:W138),2)</f>
        <v>0</v>
      </c>
      <c r="EC140" s="3">
        <f>ROUND(SUMIF(AA117:AA138,"=50424717",X117:X138),2)</f>
        <v>44047.76</v>
      </c>
      <c r="ED140" s="3">
        <f>ROUND(SUMIF(AA117:AA138,"=50424717",Y117:Y138),2)</f>
        <v>25799.4</v>
      </c>
      <c r="EE140" s="3"/>
      <c r="EF140" s="3"/>
      <c r="EG140" s="3">
        <f t="shared" ref="EG140:EV140" si="132">ROUND(FP140,2)</f>
        <v>0</v>
      </c>
      <c r="EH140" s="3">
        <f t="shared" si="132"/>
        <v>0</v>
      </c>
      <c r="EI140" s="3">
        <f t="shared" si="132"/>
        <v>0</v>
      </c>
      <c r="EJ140" s="3">
        <f t="shared" si="132"/>
        <v>149938.44</v>
      </c>
      <c r="EK140" s="3">
        <f t="shared" si="132"/>
        <v>149938.44</v>
      </c>
      <c r="EL140" s="3">
        <f t="shared" si="132"/>
        <v>0</v>
      </c>
      <c r="EM140" s="3">
        <f t="shared" si="132"/>
        <v>0</v>
      </c>
      <c r="EN140" s="3">
        <f t="shared" si="132"/>
        <v>145.69999999999999</v>
      </c>
      <c r="EO140" s="3">
        <f t="shared" si="132"/>
        <v>145.69999999999999</v>
      </c>
      <c r="EP140" s="3">
        <f t="shared" si="132"/>
        <v>0</v>
      </c>
      <c r="EQ140" s="3">
        <f t="shared" si="132"/>
        <v>145.69999999999999</v>
      </c>
      <c r="ER140" s="3">
        <f t="shared" si="132"/>
        <v>0</v>
      </c>
      <c r="ES140" s="3">
        <f t="shared" si="132"/>
        <v>0</v>
      </c>
      <c r="ET140" s="3">
        <f t="shared" si="132"/>
        <v>0</v>
      </c>
      <c r="EU140" s="3">
        <f t="shared" si="132"/>
        <v>0</v>
      </c>
      <c r="EV140" s="3">
        <f t="shared" si="132"/>
        <v>0</v>
      </c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>
        <f>ROUND(SUMIF(AA117:AA138,"=50424717",FQ117:FQ138),2)</f>
        <v>0</v>
      </c>
      <c r="FQ140" s="3">
        <f>ROUND(SUMIF(AA117:AA138,"=50424717",FR117:FR138),2)</f>
        <v>0</v>
      </c>
      <c r="FR140" s="3">
        <f>ROUND(SUMIF(AA117:AA138,"=50424717",GL117:GL138),2)</f>
        <v>0</v>
      </c>
      <c r="FS140" s="3">
        <f>ROUND(SUMIF(AA117:AA138,"=50424717",GM117:GM138),2)</f>
        <v>149938.44</v>
      </c>
      <c r="FT140" s="3">
        <f>ROUND(SUMIF(AA117:AA138,"=50424717",GN117:GN138),2)</f>
        <v>149938.44</v>
      </c>
      <c r="FU140" s="3">
        <f>ROUND(SUMIF(AA117:AA138,"=50424717",GO117:GO138),2)</f>
        <v>0</v>
      </c>
      <c r="FV140" s="3">
        <f>ROUND(SUMIF(AA117:AA138,"=50424717",GP117:GP138),2)</f>
        <v>0</v>
      </c>
      <c r="FW140" s="3">
        <f>DU140-FP140</f>
        <v>145.69999999999999</v>
      </c>
      <c r="FX140" s="3">
        <f>DU140-FQ140</f>
        <v>145.69999999999999</v>
      </c>
      <c r="FY140" s="3">
        <f>FP140-FR140</f>
        <v>0</v>
      </c>
      <c r="FZ140" s="3">
        <f>DU140-FP140-FQ140+FR140</f>
        <v>145.69999999999999</v>
      </c>
      <c r="GA140" s="3">
        <f>FQ140-FR140</f>
        <v>0</v>
      </c>
      <c r="GB140" s="3">
        <f>ROUND(SUMIF(AA117:AA138,"=50424717",GX117:GX138),2)</f>
        <v>0</v>
      </c>
      <c r="GC140" s="3">
        <f>ROUND(SUMIF(AA117:AA138,"=50424717",GY117:GY138),2)</f>
        <v>0</v>
      </c>
      <c r="GD140" s="3">
        <f>ROUND(SUMIF(AA117:AA138,"=50424717",GZ117:GZ138),2)</f>
        <v>0</v>
      </c>
      <c r="GE140" s="3">
        <f>ROUND(SUMIF(AA117:AA138,"=50424717",HD117:HD138),2)</f>
        <v>0</v>
      </c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5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2321.84</v>
      </c>
      <c r="G142" s="4" t="s">
        <v>17</v>
      </c>
      <c r="H142" s="4" t="s">
        <v>18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>
        <f>ROUND(Source!DG140,O142)</f>
        <v>71522.960000000006</v>
      </c>
      <c r="Q142" s="4"/>
      <c r="R142" s="4"/>
      <c r="S142" s="4"/>
      <c r="T142" s="4"/>
      <c r="U142" s="4"/>
      <c r="V142" s="4"/>
      <c r="W142" s="4">
        <v>2321.84</v>
      </c>
      <c r="X142" s="4">
        <v>1</v>
      </c>
      <c r="Y142" s="4">
        <v>2321.84</v>
      </c>
      <c r="Z142" s="4">
        <v>71522.960000000006</v>
      </c>
      <c r="AA142" s="4">
        <v>1</v>
      </c>
      <c r="AB142" s="4">
        <v>71522.960000000006</v>
      </c>
    </row>
    <row r="143" spans="1:25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6.85</v>
      </c>
      <c r="G143" s="4" t="s">
        <v>19</v>
      </c>
      <c r="H143" s="4" t="s">
        <v>20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>
        <f>ROUND(Source!DH140,O143)</f>
        <v>145.69999999999999</v>
      </c>
      <c r="Q143" s="4"/>
      <c r="R143" s="4"/>
      <c r="S143" s="4"/>
      <c r="T143" s="4"/>
      <c r="U143" s="4"/>
      <c r="V143" s="4"/>
      <c r="W143" s="4">
        <v>6.85</v>
      </c>
      <c r="X143" s="4">
        <v>1</v>
      </c>
      <c r="Y143" s="4">
        <v>6.85</v>
      </c>
      <c r="Z143" s="4">
        <v>145.69999999999999</v>
      </c>
      <c r="AA143" s="4">
        <v>1</v>
      </c>
      <c r="AB143" s="4">
        <v>145.69999999999999</v>
      </c>
    </row>
    <row r="144" spans="1:25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21</v>
      </c>
      <c r="H144" s="4" t="s">
        <v>22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>
        <f>ROUND(Source!EG140,O144)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6.85</v>
      </c>
      <c r="G145" s="4" t="s">
        <v>23</v>
      </c>
      <c r="H145" s="4" t="s">
        <v>24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>
        <f>ROUND(Source!EN140,O145)</f>
        <v>145.69999999999999</v>
      </c>
      <c r="Q145" s="4"/>
      <c r="R145" s="4"/>
      <c r="S145" s="4"/>
      <c r="T145" s="4"/>
      <c r="U145" s="4"/>
      <c r="V145" s="4"/>
      <c r="W145" s="4">
        <v>6.85</v>
      </c>
      <c r="X145" s="4">
        <v>1</v>
      </c>
      <c r="Y145" s="4">
        <v>6.85</v>
      </c>
      <c r="Z145" s="4">
        <v>145.69999999999999</v>
      </c>
      <c r="AA145" s="4">
        <v>1</v>
      </c>
      <c r="AB145" s="4">
        <v>145.69999999999999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6.85</v>
      </c>
      <c r="G146" s="4" t="s">
        <v>25</v>
      </c>
      <c r="H146" s="4" t="s">
        <v>26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>
        <f>ROUND(Source!EO140,O146)</f>
        <v>145.69999999999999</v>
      </c>
      <c r="Q146" s="4"/>
      <c r="R146" s="4"/>
      <c r="S146" s="4"/>
      <c r="T146" s="4"/>
      <c r="U146" s="4"/>
      <c r="V146" s="4"/>
      <c r="W146" s="4">
        <v>6.85</v>
      </c>
      <c r="X146" s="4">
        <v>1</v>
      </c>
      <c r="Y146" s="4">
        <v>6.85</v>
      </c>
      <c r="Z146" s="4">
        <v>145.69999999999999</v>
      </c>
      <c r="AA146" s="4">
        <v>1</v>
      </c>
      <c r="AB146" s="4">
        <v>145.69999999999999</v>
      </c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27</v>
      </c>
      <c r="H147" s="4" t="s">
        <v>28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>
        <f>ROUND(Source!EP140,O147)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6.85</v>
      </c>
      <c r="G148" s="4" t="s">
        <v>29</v>
      </c>
      <c r="H148" s="4" t="s">
        <v>30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>
        <f>ROUND(Source!EQ140,O148)</f>
        <v>145.69999999999999</v>
      </c>
      <c r="Q148" s="4"/>
      <c r="R148" s="4"/>
      <c r="S148" s="4"/>
      <c r="T148" s="4"/>
      <c r="U148" s="4"/>
      <c r="V148" s="4"/>
      <c r="W148" s="4">
        <v>6.85</v>
      </c>
      <c r="X148" s="4">
        <v>1</v>
      </c>
      <c r="Y148" s="4">
        <v>6.85</v>
      </c>
      <c r="Z148" s="4">
        <v>145.69999999999999</v>
      </c>
      <c r="AA148" s="4">
        <v>1</v>
      </c>
      <c r="AB148" s="4">
        <v>145.69999999999999</v>
      </c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31</v>
      </c>
      <c r="H149" s="4" t="s">
        <v>32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>
        <f>ROUND(Source!EH140,O149)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33</v>
      </c>
      <c r="H150" s="4" t="s">
        <v>34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>
        <f>ROUND(Source!EI140,O150)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35</v>
      </c>
      <c r="H151" s="4" t="s">
        <v>36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>
        <f>ROUND(Source!ER140,O151)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469.13</v>
      </c>
      <c r="G152" s="4" t="s">
        <v>37</v>
      </c>
      <c r="H152" s="4" t="s">
        <v>38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>
        <f>ROUND(Source!DI140,O152)</f>
        <v>8451.89</v>
      </c>
      <c r="Q152" s="4"/>
      <c r="R152" s="4"/>
      <c r="S152" s="4"/>
      <c r="T152" s="4"/>
      <c r="U152" s="4"/>
      <c r="V152" s="4"/>
      <c r="W152" s="4">
        <v>469.13</v>
      </c>
      <c r="X152" s="4">
        <v>1</v>
      </c>
      <c r="Y152" s="4">
        <v>469.13</v>
      </c>
      <c r="Z152" s="4">
        <v>8451.89</v>
      </c>
      <c r="AA152" s="4">
        <v>1</v>
      </c>
      <c r="AB152" s="4">
        <v>8451.89</v>
      </c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39</v>
      </c>
      <c r="H153" s="4" t="s">
        <v>40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>
        <f>ROUND(Source!ET140,O153)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157.09</v>
      </c>
      <c r="G154" s="4" t="s">
        <v>41</v>
      </c>
      <c r="H154" s="4" t="s">
        <v>42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>
        <f>ROUND(Source!DJ140,O154)</f>
        <v>5355.2</v>
      </c>
      <c r="Q154" s="4"/>
      <c r="R154" s="4"/>
      <c r="S154" s="4"/>
      <c r="T154" s="4"/>
      <c r="U154" s="4"/>
      <c r="V154" s="4"/>
      <c r="W154" s="4">
        <v>157.09</v>
      </c>
      <c r="X154" s="4">
        <v>1</v>
      </c>
      <c r="Y154" s="4">
        <v>157.09</v>
      </c>
      <c r="Z154" s="4">
        <v>5355.2</v>
      </c>
      <c r="AA154" s="4">
        <v>1</v>
      </c>
      <c r="AB154" s="4">
        <v>5355.2</v>
      </c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1845.86</v>
      </c>
      <c r="G155" s="4" t="s">
        <v>43</v>
      </c>
      <c r="H155" s="4" t="s">
        <v>44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>
        <f>ROUND(Source!DK140,O155)</f>
        <v>62925.37</v>
      </c>
      <c r="Q155" s="4"/>
      <c r="R155" s="4"/>
      <c r="S155" s="4"/>
      <c r="T155" s="4"/>
      <c r="U155" s="4"/>
      <c r="V155" s="4"/>
      <c r="W155" s="4">
        <v>1845.86</v>
      </c>
      <c r="X155" s="4">
        <v>1</v>
      </c>
      <c r="Y155" s="4">
        <v>1845.86</v>
      </c>
      <c r="Z155" s="4">
        <v>62925.37</v>
      </c>
      <c r="AA155" s="4">
        <v>1</v>
      </c>
      <c r="AB155" s="4">
        <v>62925.37</v>
      </c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45</v>
      </c>
      <c r="H156" s="4" t="s">
        <v>46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>
        <f>ROUND(Source!EU140,O156)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5170.5200000000004</v>
      </c>
      <c r="G157" s="4" t="s">
        <v>47</v>
      </c>
      <c r="H157" s="4" t="s">
        <v>48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>
        <f>ROUND(Source!EK140,O157)</f>
        <v>149938.44</v>
      </c>
      <c r="Q157" s="4"/>
      <c r="R157" s="4"/>
      <c r="S157" s="4"/>
      <c r="T157" s="4"/>
      <c r="U157" s="4"/>
      <c r="V157" s="4"/>
      <c r="W157" s="4">
        <v>5170.5200000000004</v>
      </c>
      <c r="X157" s="4">
        <v>1</v>
      </c>
      <c r="Y157" s="4">
        <v>5170.5200000000004</v>
      </c>
      <c r="Z157" s="4">
        <v>149938.44</v>
      </c>
      <c r="AA157" s="4">
        <v>1</v>
      </c>
      <c r="AB157" s="4">
        <v>149938.44</v>
      </c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49</v>
      </c>
      <c r="H158" s="4" t="s">
        <v>50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>
        <f>ROUND(Source!EL140,O158)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51</v>
      </c>
      <c r="H159" s="4" t="s">
        <v>52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>
        <f>ROUND(Source!EM140,O159)</f>
        <v>0</v>
      </c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>
        <v>0</v>
      </c>
      <c r="AA159" s="4">
        <v>1</v>
      </c>
      <c r="AB159" s="4">
        <v>0</v>
      </c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53</v>
      </c>
      <c r="H160" s="4" t="s">
        <v>54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>
        <f>ROUND(Source!ES140,O160)</f>
        <v>0</v>
      </c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>
        <v>0</v>
      </c>
      <c r="AA160" s="4">
        <v>1</v>
      </c>
      <c r="AB160" s="4">
        <v>0</v>
      </c>
    </row>
    <row r="161" spans="1:255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55</v>
      </c>
      <c r="H161" s="4" t="s">
        <v>56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>
        <f>ROUND(Source!DL140,O161)</f>
        <v>0</v>
      </c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>
        <v>0</v>
      </c>
      <c r="AA161" s="4">
        <v>1</v>
      </c>
      <c r="AB161" s="4">
        <v>0</v>
      </c>
    </row>
    <row r="162" spans="1:255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172.15568580000001</v>
      </c>
      <c r="G162" s="4" t="s">
        <v>57</v>
      </c>
      <c r="H162" s="4" t="s">
        <v>58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>
        <f>Source!DM140</f>
        <v>172.15568580000001</v>
      </c>
      <c r="Q162" s="4"/>
      <c r="R162" s="4"/>
      <c r="S162" s="4"/>
      <c r="T162" s="4"/>
      <c r="U162" s="4"/>
      <c r="V162" s="4"/>
      <c r="W162" s="4">
        <v>172.15568580000001</v>
      </c>
      <c r="X162" s="4">
        <v>1</v>
      </c>
      <c r="Y162" s="4">
        <v>172.15568580000001</v>
      </c>
      <c r="Z162" s="4">
        <v>172.15568580000001</v>
      </c>
      <c r="AA162" s="4">
        <v>1</v>
      </c>
      <c r="AB162" s="4">
        <v>172.15568580000001</v>
      </c>
    </row>
    <row r="163" spans="1:255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59</v>
      </c>
      <c r="H163" s="4" t="s">
        <v>60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>
        <f>Source!DN140</f>
        <v>0</v>
      </c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>
        <v>0</v>
      </c>
      <c r="AA163" s="4">
        <v>1</v>
      </c>
      <c r="AB163" s="4">
        <v>0</v>
      </c>
    </row>
    <row r="164" spans="1:255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61</v>
      </c>
      <c r="H164" s="4" t="s">
        <v>62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>
        <f>ROUND(Source!DO140,O164)</f>
        <v>0</v>
      </c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>
        <v>0</v>
      </c>
      <c r="AA164" s="4">
        <v>1</v>
      </c>
      <c r="AB164" s="4">
        <v>0</v>
      </c>
    </row>
    <row r="165" spans="1:255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63</v>
      </c>
      <c r="H165" s="4" t="s">
        <v>64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>
        <f>ROUND(Source!EV140,O165)</f>
        <v>0</v>
      </c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>
        <v>0</v>
      </c>
      <c r="AA165" s="4">
        <v>1</v>
      </c>
      <c r="AB165" s="4">
        <v>0</v>
      </c>
    </row>
    <row r="166" spans="1:255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1497.15</v>
      </c>
      <c r="G166" s="4" t="s">
        <v>65</v>
      </c>
      <c r="H166" s="4" t="s">
        <v>66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>
        <f>ROUND(Source!DP140,O166)</f>
        <v>44047.76</v>
      </c>
      <c r="Q166" s="4"/>
      <c r="R166" s="4"/>
      <c r="S166" s="4"/>
      <c r="T166" s="4"/>
      <c r="U166" s="4"/>
      <c r="V166" s="4"/>
      <c r="W166" s="4">
        <v>1497.15</v>
      </c>
      <c r="X166" s="4">
        <v>1</v>
      </c>
      <c r="Y166" s="4">
        <v>1497.15</v>
      </c>
      <c r="Z166" s="4">
        <v>44047.76</v>
      </c>
      <c r="AA166" s="4">
        <v>1</v>
      </c>
      <c r="AB166" s="4">
        <v>44047.76</v>
      </c>
    </row>
    <row r="167" spans="1:255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1076.6199999999999</v>
      </c>
      <c r="G167" s="4" t="s">
        <v>67</v>
      </c>
      <c r="H167" s="4" t="s">
        <v>68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>
        <f>ROUND(Source!DQ140,O167)</f>
        <v>25799.4</v>
      </c>
      <c r="Q167" s="4"/>
      <c r="R167" s="4"/>
      <c r="S167" s="4"/>
      <c r="T167" s="4"/>
      <c r="U167" s="4"/>
      <c r="V167" s="4"/>
      <c r="W167" s="4">
        <v>1076.6199999999999</v>
      </c>
      <c r="X167" s="4">
        <v>1</v>
      </c>
      <c r="Y167" s="4">
        <v>1076.6199999999999</v>
      </c>
      <c r="Z167" s="4">
        <v>25799.4</v>
      </c>
      <c r="AA167" s="4">
        <v>1</v>
      </c>
      <c r="AB167" s="4">
        <v>25799.4</v>
      </c>
    </row>
    <row r="168" spans="1:255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5170.5200000000004</v>
      </c>
      <c r="G168" s="4" t="s">
        <v>69</v>
      </c>
      <c r="H168" s="4" t="s">
        <v>70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>
        <f>ROUND(Source!EJ140,O168)</f>
        <v>149938.44</v>
      </c>
      <c r="Q168" s="4"/>
      <c r="R168" s="4"/>
      <c r="S168" s="4"/>
      <c r="T168" s="4"/>
      <c r="U168" s="4"/>
      <c r="V168" s="4"/>
      <c r="W168" s="4">
        <v>5170.5200000000004</v>
      </c>
      <c r="X168" s="4">
        <v>1</v>
      </c>
      <c r="Y168" s="4">
        <v>5170.5200000000004</v>
      </c>
      <c r="Z168" s="4">
        <v>149938.44</v>
      </c>
      <c r="AA168" s="4">
        <v>1</v>
      </c>
      <c r="AB168" s="4">
        <v>149938.44</v>
      </c>
    </row>
    <row r="170" spans="1:255" x14ac:dyDescent="0.2">
      <c r="A170" s="1">
        <v>5</v>
      </c>
      <c r="B170" s="1">
        <v>1</v>
      </c>
      <c r="C170" s="1"/>
      <c r="D170" s="1">
        <f>ROW(A177)</f>
        <v>177</v>
      </c>
      <c r="E170" s="1"/>
      <c r="F170" s="1" t="s">
        <v>72</v>
      </c>
      <c r="G170" s="1" t="s">
        <v>146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2">
        <v>52</v>
      </c>
      <c r="B172" s="2">
        <f t="shared" ref="B172:G172" si="133">B177</f>
        <v>1</v>
      </c>
      <c r="C172" s="2">
        <f t="shared" si="133"/>
        <v>5</v>
      </c>
      <c r="D172" s="2">
        <f t="shared" si="133"/>
        <v>170</v>
      </c>
      <c r="E172" s="2">
        <f t="shared" si="133"/>
        <v>0</v>
      </c>
      <c r="F172" s="2" t="str">
        <f t="shared" si="133"/>
        <v>Новый подраздел</v>
      </c>
      <c r="G172" s="2" t="str">
        <f t="shared" si="133"/>
        <v>Расчистка стен</v>
      </c>
      <c r="H172" s="2"/>
      <c r="I172" s="2"/>
      <c r="J172" s="2"/>
      <c r="K172" s="2"/>
      <c r="L172" s="2"/>
      <c r="M172" s="2"/>
      <c r="N172" s="2"/>
      <c r="O172" s="2">
        <f t="shared" ref="O172:AT172" si="134">O177</f>
        <v>527.24</v>
      </c>
      <c r="P172" s="2">
        <f t="shared" si="134"/>
        <v>0</v>
      </c>
      <c r="Q172" s="2">
        <f t="shared" si="134"/>
        <v>0</v>
      </c>
      <c r="R172" s="2">
        <f t="shared" si="134"/>
        <v>0</v>
      </c>
      <c r="S172" s="2">
        <f t="shared" si="134"/>
        <v>527.24</v>
      </c>
      <c r="T172" s="2">
        <f t="shared" si="134"/>
        <v>0</v>
      </c>
      <c r="U172" s="2">
        <f t="shared" si="134"/>
        <v>51.606000000000002</v>
      </c>
      <c r="V172" s="2">
        <f t="shared" si="134"/>
        <v>0</v>
      </c>
      <c r="W172" s="2">
        <f t="shared" si="134"/>
        <v>0</v>
      </c>
      <c r="X172" s="2">
        <f t="shared" si="134"/>
        <v>527.24</v>
      </c>
      <c r="Y172" s="2">
        <f t="shared" si="134"/>
        <v>337.43</v>
      </c>
      <c r="Z172" s="2">
        <f t="shared" si="134"/>
        <v>0</v>
      </c>
      <c r="AA172" s="2">
        <f t="shared" si="134"/>
        <v>0</v>
      </c>
      <c r="AB172" s="2">
        <f t="shared" si="134"/>
        <v>527.24</v>
      </c>
      <c r="AC172" s="2">
        <f t="shared" si="134"/>
        <v>0</v>
      </c>
      <c r="AD172" s="2">
        <f t="shared" si="134"/>
        <v>0</v>
      </c>
      <c r="AE172" s="2">
        <f t="shared" si="134"/>
        <v>0</v>
      </c>
      <c r="AF172" s="2">
        <f t="shared" si="134"/>
        <v>527.24</v>
      </c>
      <c r="AG172" s="2">
        <f t="shared" si="134"/>
        <v>0</v>
      </c>
      <c r="AH172" s="2">
        <f t="shared" si="134"/>
        <v>51.606000000000002</v>
      </c>
      <c r="AI172" s="2">
        <f t="shared" si="134"/>
        <v>0</v>
      </c>
      <c r="AJ172" s="2">
        <f t="shared" si="134"/>
        <v>0</v>
      </c>
      <c r="AK172" s="2">
        <f t="shared" si="134"/>
        <v>527.24</v>
      </c>
      <c r="AL172" s="2">
        <f t="shared" si="134"/>
        <v>337.43</v>
      </c>
      <c r="AM172" s="2">
        <f t="shared" si="134"/>
        <v>0</v>
      </c>
      <c r="AN172" s="2">
        <f t="shared" si="134"/>
        <v>0</v>
      </c>
      <c r="AO172" s="2">
        <f t="shared" si="134"/>
        <v>0</v>
      </c>
      <c r="AP172" s="2">
        <f t="shared" si="134"/>
        <v>0</v>
      </c>
      <c r="AQ172" s="2">
        <f t="shared" si="134"/>
        <v>0</v>
      </c>
      <c r="AR172" s="2">
        <f t="shared" si="134"/>
        <v>1391.91</v>
      </c>
      <c r="AS172" s="2">
        <f t="shared" si="134"/>
        <v>1391.91</v>
      </c>
      <c r="AT172" s="2">
        <f t="shared" si="134"/>
        <v>0</v>
      </c>
      <c r="AU172" s="2">
        <f t="shared" ref="AU172:BZ172" si="135">AU177</f>
        <v>0</v>
      </c>
      <c r="AV172" s="2">
        <f t="shared" si="135"/>
        <v>0</v>
      </c>
      <c r="AW172" s="2">
        <f t="shared" si="135"/>
        <v>0</v>
      </c>
      <c r="AX172" s="2">
        <f t="shared" si="135"/>
        <v>0</v>
      </c>
      <c r="AY172" s="2">
        <f t="shared" si="135"/>
        <v>0</v>
      </c>
      <c r="AZ172" s="2">
        <f t="shared" si="135"/>
        <v>0</v>
      </c>
      <c r="BA172" s="2">
        <f t="shared" si="135"/>
        <v>0</v>
      </c>
      <c r="BB172" s="2">
        <f t="shared" si="135"/>
        <v>0</v>
      </c>
      <c r="BC172" s="2">
        <f t="shared" si="135"/>
        <v>0</v>
      </c>
      <c r="BD172" s="2">
        <f t="shared" si="135"/>
        <v>0</v>
      </c>
      <c r="BE172" s="2">
        <f t="shared" si="135"/>
        <v>0</v>
      </c>
      <c r="BF172" s="2">
        <f t="shared" si="135"/>
        <v>0</v>
      </c>
      <c r="BG172" s="2">
        <f t="shared" si="135"/>
        <v>0</v>
      </c>
      <c r="BH172" s="2">
        <f t="shared" si="135"/>
        <v>0</v>
      </c>
      <c r="BI172" s="2">
        <f t="shared" si="135"/>
        <v>0</v>
      </c>
      <c r="BJ172" s="2">
        <f t="shared" si="135"/>
        <v>0</v>
      </c>
      <c r="BK172" s="2">
        <f t="shared" si="135"/>
        <v>0</v>
      </c>
      <c r="BL172" s="2">
        <f t="shared" si="135"/>
        <v>0</v>
      </c>
      <c r="BM172" s="2">
        <f t="shared" si="135"/>
        <v>0</v>
      </c>
      <c r="BN172" s="2">
        <f t="shared" si="135"/>
        <v>0</v>
      </c>
      <c r="BO172" s="2">
        <f t="shared" si="135"/>
        <v>0</v>
      </c>
      <c r="BP172" s="2">
        <f t="shared" si="135"/>
        <v>0</v>
      </c>
      <c r="BQ172" s="2">
        <f t="shared" si="135"/>
        <v>0</v>
      </c>
      <c r="BR172" s="2">
        <f t="shared" si="135"/>
        <v>0</v>
      </c>
      <c r="BS172" s="2">
        <f t="shared" si="135"/>
        <v>0</v>
      </c>
      <c r="BT172" s="2">
        <f t="shared" si="135"/>
        <v>0</v>
      </c>
      <c r="BU172" s="2">
        <f t="shared" si="135"/>
        <v>0</v>
      </c>
      <c r="BV172" s="2">
        <f t="shared" si="135"/>
        <v>0</v>
      </c>
      <c r="BW172" s="2">
        <f t="shared" si="135"/>
        <v>0</v>
      </c>
      <c r="BX172" s="2">
        <f t="shared" si="135"/>
        <v>0</v>
      </c>
      <c r="BY172" s="2">
        <f t="shared" si="135"/>
        <v>0</v>
      </c>
      <c r="BZ172" s="2">
        <f t="shared" si="135"/>
        <v>0</v>
      </c>
      <c r="CA172" s="2">
        <f t="shared" ref="CA172:DF172" si="136">CA177</f>
        <v>1391.91</v>
      </c>
      <c r="CB172" s="2">
        <f t="shared" si="136"/>
        <v>1391.91</v>
      </c>
      <c r="CC172" s="2">
        <f t="shared" si="136"/>
        <v>0</v>
      </c>
      <c r="CD172" s="2">
        <f t="shared" si="136"/>
        <v>0</v>
      </c>
      <c r="CE172" s="2">
        <f t="shared" si="136"/>
        <v>0</v>
      </c>
      <c r="CF172" s="2">
        <f t="shared" si="136"/>
        <v>0</v>
      </c>
      <c r="CG172" s="2">
        <f t="shared" si="136"/>
        <v>0</v>
      </c>
      <c r="CH172" s="2">
        <f t="shared" si="136"/>
        <v>0</v>
      </c>
      <c r="CI172" s="2">
        <f t="shared" si="136"/>
        <v>0</v>
      </c>
      <c r="CJ172" s="2">
        <f t="shared" si="136"/>
        <v>0</v>
      </c>
      <c r="CK172" s="2">
        <f t="shared" si="136"/>
        <v>0</v>
      </c>
      <c r="CL172" s="2">
        <f t="shared" si="136"/>
        <v>0</v>
      </c>
      <c r="CM172" s="2">
        <f t="shared" si="136"/>
        <v>0</v>
      </c>
      <c r="CN172" s="2">
        <f t="shared" si="136"/>
        <v>0</v>
      </c>
      <c r="CO172" s="2">
        <f t="shared" si="136"/>
        <v>0</v>
      </c>
      <c r="CP172" s="2">
        <f t="shared" si="136"/>
        <v>0</v>
      </c>
      <c r="CQ172" s="2">
        <f t="shared" si="136"/>
        <v>0</v>
      </c>
      <c r="CR172" s="2">
        <f t="shared" si="136"/>
        <v>0</v>
      </c>
      <c r="CS172" s="2">
        <f t="shared" si="136"/>
        <v>0</v>
      </c>
      <c r="CT172" s="2">
        <f t="shared" si="136"/>
        <v>0</v>
      </c>
      <c r="CU172" s="2">
        <f t="shared" si="136"/>
        <v>0</v>
      </c>
      <c r="CV172" s="2">
        <f t="shared" si="136"/>
        <v>0</v>
      </c>
      <c r="CW172" s="2">
        <f t="shared" si="136"/>
        <v>0</v>
      </c>
      <c r="CX172" s="2">
        <f t="shared" si="136"/>
        <v>0</v>
      </c>
      <c r="CY172" s="2">
        <f t="shared" si="136"/>
        <v>0</v>
      </c>
      <c r="CZ172" s="2">
        <f t="shared" si="136"/>
        <v>0</v>
      </c>
      <c r="DA172" s="2">
        <f t="shared" si="136"/>
        <v>0</v>
      </c>
      <c r="DB172" s="2">
        <f t="shared" si="136"/>
        <v>0</v>
      </c>
      <c r="DC172" s="2">
        <f t="shared" si="136"/>
        <v>0</v>
      </c>
      <c r="DD172" s="2">
        <f t="shared" si="136"/>
        <v>0</v>
      </c>
      <c r="DE172" s="2">
        <f t="shared" si="136"/>
        <v>0</v>
      </c>
      <c r="DF172" s="2">
        <f t="shared" si="136"/>
        <v>0</v>
      </c>
      <c r="DG172" s="3">
        <f t="shared" ref="DG172:EL172" si="137">DG177</f>
        <v>17973.61</v>
      </c>
      <c r="DH172" s="3">
        <f t="shared" si="137"/>
        <v>0</v>
      </c>
      <c r="DI172" s="3">
        <f t="shared" si="137"/>
        <v>0</v>
      </c>
      <c r="DJ172" s="3">
        <f t="shared" si="137"/>
        <v>0</v>
      </c>
      <c r="DK172" s="3">
        <f t="shared" si="137"/>
        <v>17973.61</v>
      </c>
      <c r="DL172" s="3">
        <f t="shared" si="137"/>
        <v>0</v>
      </c>
      <c r="DM172" s="3">
        <f t="shared" si="137"/>
        <v>51.606000000000002</v>
      </c>
      <c r="DN172" s="3">
        <f t="shared" si="137"/>
        <v>0</v>
      </c>
      <c r="DO172" s="3">
        <f t="shared" si="137"/>
        <v>0</v>
      </c>
      <c r="DP172" s="3">
        <f t="shared" si="137"/>
        <v>14918.1</v>
      </c>
      <c r="DQ172" s="3">
        <f t="shared" si="137"/>
        <v>7369.18</v>
      </c>
      <c r="DR172" s="3">
        <f t="shared" si="137"/>
        <v>0</v>
      </c>
      <c r="DS172" s="3">
        <f t="shared" si="137"/>
        <v>0</v>
      </c>
      <c r="DT172" s="3">
        <f t="shared" si="137"/>
        <v>17973.61</v>
      </c>
      <c r="DU172" s="3">
        <f t="shared" si="137"/>
        <v>0</v>
      </c>
      <c r="DV172" s="3">
        <f t="shared" si="137"/>
        <v>0</v>
      </c>
      <c r="DW172" s="3">
        <f t="shared" si="137"/>
        <v>0</v>
      </c>
      <c r="DX172" s="3">
        <f t="shared" si="137"/>
        <v>17973.61</v>
      </c>
      <c r="DY172" s="3">
        <f t="shared" si="137"/>
        <v>0</v>
      </c>
      <c r="DZ172" s="3">
        <f t="shared" si="137"/>
        <v>51.606000000000002</v>
      </c>
      <c r="EA172" s="3">
        <f t="shared" si="137"/>
        <v>0</v>
      </c>
      <c r="EB172" s="3">
        <f t="shared" si="137"/>
        <v>0</v>
      </c>
      <c r="EC172" s="3">
        <f t="shared" si="137"/>
        <v>14918.1</v>
      </c>
      <c r="ED172" s="3">
        <f t="shared" si="137"/>
        <v>7369.18</v>
      </c>
      <c r="EE172" s="3">
        <f t="shared" si="137"/>
        <v>0</v>
      </c>
      <c r="EF172" s="3">
        <f t="shared" si="137"/>
        <v>0</v>
      </c>
      <c r="EG172" s="3">
        <f t="shared" si="137"/>
        <v>0</v>
      </c>
      <c r="EH172" s="3">
        <f t="shared" si="137"/>
        <v>0</v>
      </c>
      <c r="EI172" s="3">
        <f t="shared" si="137"/>
        <v>0</v>
      </c>
      <c r="EJ172" s="3">
        <f t="shared" si="137"/>
        <v>40260.89</v>
      </c>
      <c r="EK172" s="3">
        <f t="shared" si="137"/>
        <v>40260.89</v>
      </c>
      <c r="EL172" s="3">
        <f t="shared" si="137"/>
        <v>0</v>
      </c>
      <c r="EM172" s="3">
        <f t="shared" ref="EM172:FR172" si="138">EM177</f>
        <v>0</v>
      </c>
      <c r="EN172" s="3">
        <f t="shared" si="138"/>
        <v>0</v>
      </c>
      <c r="EO172" s="3">
        <f t="shared" si="138"/>
        <v>0</v>
      </c>
      <c r="EP172" s="3">
        <f t="shared" si="138"/>
        <v>0</v>
      </c>
      <c r="EQ172" s="3">
        <f t="shared" si="138"/>
        <v>0</v>
      </c>
      <c r="ER172" s="3">
        <f t="shared" si="138"/>
        <v>0</v>
      </c>
      <c r="ES172" s="3">
        <f t="shared" si="138"/>
        <v>0</v>
      </c>
      <c r="ET172" s="3">
        <f t="shared" si="138"/>
        <v>0</v>
      </c>
      <c r="EU172" s="3">
        <f t="shared" si="138"/>
        <v>0</v>
      </c>
      <c r="EV172" s="3">
        <f t="shared" si="138"/>
        <v>0</v>
      </c>
      <c r="EW172" s="3">
        <f t="shared" si="138"/>
        <v>0</v>
      </c>
      <c r="EX172" s="3">
        <f t="shared" si="138"/>
        <v>0</v>
      </c>
      <c r="EY172" s="3">
        <f t="shared" si="138"/>
        <v>0</v>
      </c>
      <c r="EZ172" s="3">
        <f t="shared" si="138"/>
        <v>0</v>
      </c>
      <c r="FA172" s="3">
        <f t="shared" si="138"/>
        <v>0</v>
      </c>
      <c r="FB172" s="3">
        <f t="shared" si="138"/>
        <v>0</v>
      </c>
      <c r="FC172" s="3">
        <f t="shared" si="138"/>
        <v>0</v>
      </c>
      <c r="FD172" s="3">
        <f t="shared" si="138"/>
        <v>0</v>
      </c>
      <c r="FE172" s="3">
        <f t="shared" si="138"/>
        <v>0</v>
      </c>
      <c r="FF172" s="3">
        <f t="shared" si="138"/>
        <v>0</v>
      </c>
      <c r="FG172" s="3">
        <f t="shared" si="138"/>
        <v>0</v>
      </c>
      <c r="FH172" s="3">
        <f t="shared" si="138"/>
        <v>0</v>
      </c>
      <c r="FI172" s="3">
        <f t="shared" si="138"/>
        <v>0</v>
      </c>
      <c r="FJ172" s="3">
        <f t="shared" si="138"/>
        <v>0</v>
      </c>
      <c r="FK172" s="3">
        <f t="shared" si="138"/>
        <v>0</v>
      </c>
      <c r="FL172" s="3">
        <f t="shared" si="138"/>
        <v>0</v>
      </c>
      <c r="FM172" s="3">
        <f t="shared" si="138"/>
        <v>0</v>
      </c>
      <c r="FN172" s="3">
        <f t="shared" si="138"/>
        <v>0</v>
      </c>
      <c r="FO172" s="3">
        <f t="shared" si="138"/>
        <v>0</v>
      </c>
      <c r="FP172" s="3">
        <f t="shared" si="138"/>
        <v>0</v>
      </c>
      <c r="FQ172" s="3">
        <f t="shared" si="138"/>
        <v>0</v>
      </c>
      <c r="FR172" s="3">
        <f t="shared" si="138"/>
        <v>0</v>
      </c>
      <c r="FS172" s="3">
        <f t="shared" ref="FS172:GX172" si="139">FS177</f>
        <v>40260.89</v>
      </c>
      <c r="FT172" s="3">
        <f t="shared" si="139"/>
        <v>40260.89</v>
      </c>
      <c r="FU172" s="3">
        <f t="shared" si="139"/>
        <v>0</v>
      </c>
      <c r="FV172" s="3">
        <f t="shared" si="139"/>
        <v>0</v>
      </c>
      <c r="FW172" s="3">
        <f t="shared" si="139"/>
        <v>0</v>
      </c>
      <c r="FX172" s="3">
        <f t="shared" si="139"/>
        <v>0</v>
      </c>
      <c r="FY172" s="3">
        <f t="shared" si="139"/>
        <v>0</v>
      </c>
      <c r="FZ172" s="3">
        <f t="shared" si="139"/>
        <v>0</v>
      </c>
      <c r="GA172" s="3">
        <f t="shared" si="139"/>
        <v>0</v>
      </c>
      <c r="GB172" s="3">
        <f t="shared" si="139"/>
        <v>0</v>
      </c>
      <c r="GC172" s="3">
        <f t="shared" si="139"/>
        <v>0</v>
      </c>
      <c r="GD172" s="3">
        <f t="shared" si="139"/>
        <v>0</v>
      </c>
      <c r="GE172" s="3">
        <f t="shared" si="139"/>
        <v>0</v>
      </c>
      <c r="GF172" s="3">
        <f t="shared" si="139"/>
        <v>0</v>
      </c>
      <c r="GG172" s="3">
        <f t="shared" si="139"/>
        <v>0</v>
      </c>
      <c r="GH172" s="3">
        <f t="shared" si="139"/>
        <v>0</v>
      </c>
      <c r="GI172" s="3">
        <f t="shared" si="139"/>
        <v>0</v>
      </c>
      <c r="GJ172" s="3">
        <f t="shared" si="139"/>
        <v>0</v>
      </c>
      <c r="GK172" s="3">
        <f t="shared" si="139"/>
        <v>0</v>
      </c>
      <c r="GL172" s="3">
        <f t="shared" si="139"/>
        <v>0</v>
      </c>
      <c r="GM172" s="3">
        <f t="shared" si="139"/>
        <v>0</v>
      </c>
      <c r="GN172" s="3">
        <f t="shared" si="139"/>
        <v>0</v>
      </c>
      <c r="GO172" s="3">
        <f t="shared" si="139"/>
        <v>0</v>
      </c>
      <c r="GP172" s="3">
        <f t="shared" si="139"/>
        <v>0</v>
      </c>
      <c r="GQ172" s="3">
        <f t="shared" si="139"/>
        <v>0</v>
      </c>
      <c r="GR172" s="3">
        <f t="shared" si="139"/>
        <v>0</v>
      </c>
      <c r="GS172" s="3">
        <f t="shared" si="139"/>
        <v>0</v>
      </c>
      <c r="GT172" s="3">
        <f t="shared" si="139"/>
        <v>0</v>
      </c>
      <c r="GU172" s="3">
        <f t="shared" si="139"/>
        <v>0</v>
      </c>
      <c r="GV172" s="3">
        <f t="shared" si="139"/>
        <v>0</v>
      </c>
      <c r="GW172" s="3">
        <f t="shared" si="139"/>
        <v>0</v>
      </c>
      <c r="GX172" s="3">
        <f t="shared" si="139"/>
        <v>0</v>
      </c>
    </row>
    <row r="174" spans="1:255" x14ac:dyDescent="0.2">
      <c r="A174" s="5">
        <v>17</v>
      </c>
      <c r="B174" s="5">
        <v>1</v>
      </c>
      <c r="C174" s="5">
        <f>ROW(SmtRes!A65)</f>
        <v>65</v>
      </c>
      <c r="D174" s="5">
        <f>ROW(EtalonRes!A55)</f>
        <v>55</v>
      </c>
      <c r="E174" s="5" t="s">
        <v>147</v>
      </c>
      <c r="F174" s="5" t="s">
        <v>148</v>
      </c>
      <c r="G174" s="5" t="s">
        <v>149</v>
      </c>
      <c r="H174" s="5" t="s">
        <v>150</v>
      </c>
      <c r="I174" s="5">
        <v>86.01</v>
      </c>
      <c r="J174" s="5">
        <v>0</v>
      </c>
      <c r="K174" s="5">
        <v>86.01</v>
      </c>
      <c r="L174" s="5"/>
      <c r="M174" s="5"/>
      <c r="N174" s="5"/>
      <c r="O174" s="5">
        <f>ROUND(CP174,2)</f>
        <v>527.24</v>
      </c>
      <c r="P174" s="5">
        <f>ROUND((ROUND((AC174*AW174*I174),2)*BC174),2)</f>
        <v>0</v>
      </c>
      <c r="Q174" s="5">
        <f>(ROUND((ROUND(((ET174)*AV174*I174),2)*BB174),2)+ROUND((ROUND(((AE174-(EU174))*AV174*I174),2)*BS174),2))</f>
        <v>0</v>
      </c>
      <c r="R174" s="5">
        <f>ROUND((ROUND((AE174*AV174*I174),2)*BS174),2)</f>
        <v>0</v>
      </c>
      <c r="S174" s="5">
        <f>ROUND((ROUND((AF174*AV174*I174),2)*BA174),2)</f>
        <v>527.24</v>
      </c>
      <c r="T174" s="5">
        <f>ROUND(CU174*I174,2)</f>
        <v>0</v>
      </c>
      <c r="U174" s="5">
        <f>CV174*I174</f>
        <v>51.606000000000002</v>
      </c>
      <c r="V174" s="5">
        <f>CW174*I174</f>
        <v>0</v>
      </c>
      <c r="W174" s="5">
        <f>ROUND(CX174*I174,2)</f>
        <v>0</v>
      </c>
      <c r="X174" s="5">
        <f>ROUND(CY174,2)</f>
        <v>527.24</v>
      </c>
      <c r="Y174" s="5">
        <f>ROUND(CZ174,2)</f>
        <v>337.43</v>
      </c>
      <c r="Z174" s="5"/>
      <c r="AA174" s="5">
        <v>50424716</v>
      </c>
      <c r="AB174" s="5">
        <f>ROUND((AC174+AD174+AF174),6)</f>
        <v>6.13</v>
      </c>
      <c r="AC174" s="5">
        <f>ROUND((ES174),6)</f>
        <v>0</v>
      </c>
      <c r="AD174" s="5">
        <f>ROUND((((ET174)-(EU174))+AE174),6)</f>
        <v>0</v>
      </c>
      <c r="AE174" s="5">
        <f>ROUND((EU174),6)</f>
        <v>0</v>
      </c>
      <c r="AF174" s="5">
        <f>ROUND((EV174),6)</f>
        <v>6.13</v>
      </c>
      <c r="AG174" s="5">
        <f>ROUND((AP174),6)</f>
        <v>0</v>
      </c>
      <c r="AH174" s="5">
        <f>(EW174)</f>
        <v>0.6</v>
      </c>
      <c r="AI174" s="5">
        <f>(EX174)</f>
        <v>0</v>
      </c>
      <c r="AJ174" s="5">
        <f>(AS174)</f>
        <v>0</v>
      </c>
      <c r="AK174" s="5">
        <v>6.13</v>
      </c>
      <c r="AL174" s="5">
        <v>0</v>
      </c>
      <c r="AM174" s="5">
        <v>0</v>
      </c>
      <c r="AN174" s="5">
        <v>0</v>
      </c>
      <c r="AO174" s="5">
        <v>6.13</v>
      </c>
      <c r="AP174" s="5">
        <v>0</v>
      </c>
      <c r="AQ174" s="5">
        <v>0.6</v>
      </c>
      <c r="AR174" s="5">
        <v>0</v>
      </c>
      <c r="AS174" s="5">
        <v>0</v>
      </c>
      <c r="AT174" s="5">
        <v>100</v>
      </c>
      <c r="AU174" s="5">
        <v>64</v>
      </c>
      <c r="AV174" s="5">
        <v>1</v>
      </c>
      <c r="AW174" s="5">
        <v>1</v>
      </c>
      <c r="AX174" s="5"/>
      <c r="AY174" s="5"/>
      <c r="AZ174" s="5">
        <v>1</v>
      </c>
      <c r="BA174" s="5">
        <v>1</v>
      </c>
      <c r="BB174" s="5">
        <v>1</v>
      </c>
      <c r="BC174" s="5">
        <v>1</v>
      </c>
      <c r="BD174" s="5" t="s">
        <v>3</v>
      </c>
      <c r="BE174" s="5" t="s">
        <v>3</v>
      </c>
      <c r="BF174" s="5" t="s">
        <v>3</v>
      </c>
      <c r="BG174" s="5" t="s">
        <v>3</v>
      </c>
      <c r="BH174" s="5">
        <v>0</v>
      </c>
      <c r="BI174" s="5">
        <v>1</v>
      </c>
      <c r="BJ174" s="5" t="s">
        <v>151</v>
      </c>
      <c r="BK174" s="5"/>
      <c r="BL174" s="5"/>
      <c r="BM174" s="5">
        <v>478</v>
      </c>
      <c r="BN174" s="5">
        <v>0</v>
      </c>
      <c r="BO174" s="5" t="s">
        <v>3</v>
      </c>
      <c r="BP174" s="5">
        <v>0</v>
      </c>
      <c r="BQ174" s="5">
        <v>60</v>
      </c>
      <c r="BR174" s="5">
        <v>0</v>
      </c>
      <c r="BS174" s="5">
        <v>1</v>
      </c>
      <c r="BT174" s="5">
        <v>1</v>
      </c>
      <c r="BU174" s="5">
        <v>1</v>
      </c>
      <c r="BV174" s="5">
        <v>1</v>
      </c>
      <c r="BW174" s="5">
        <v>1</v>
      </c>
      <c r="BX174" s="5">
        <v>1</v>
      </c>
      <c r="BY174" s="5" t="s">
        <v>3</v>
      </c>
      <c r="BZ174" s="5">
        <v>100</v>
      </c>
      <c r="CA174" s="5">
        <v>64</v>
      </c>
      <c r="CB174" s="5" t="s">
        <v>3</v>
      </c>
      <c r="CC174" s="5"/>
      <c r="CD174" s="5"/>
      <c r="CE174" s="5">
        <v>30</v>
      </c>
      <c r="CF174" s="5">
        <v>0</v>
      </c>
      <c r="CG174" s="5">
        <v>0</v>
      </c>
      <c r="CH174" s="5"/>
      <c r="CI174" s="5"/>
      <c r="CJ174" s="5"/>
      <c r="CK174" s="5"/>
      <c r="CL174" s="5"/>
      <c r="CM174" s="5">
        <v>0</v>
      </c>
      <c r="CN174" s="5" t="s">
        <v>3</v>
      </c>
      <c r="CO174" s="5">
        <v>0</v>
      </c>
      <c r="CP174" s="5">
        <f>(P174+Q174+S174)</f>
        <v>527.24</v>
      </c>
      <c r="CQ174" s="5">
        <f>ROUND((ROUND((AC174*AW174*1),2)*BC174),2)</f>
        <v>0</v>
      </c>
      <c r="CR174" s="5">
        <f>(ROUND((ROUND(((ET174)*AV174*1),2)*BB174),2)+ROUND((ROUND(((AE174-(EU174))*AV174*1),2)*BS174),2))</f>
        <v>0</v>
      </c>
      <c r="CS174" s="5">
        <f>ROUND((ROUND((AE174*AV174*1),2)*BS174),2)</f>
        <v>0</v>
      </c>
      <c r="CT174" s="5">
        <f>ROUND((ROUND((AF174*AV174*1),2)*BA174),2)</f>
        <v>6.13</v>
      </c>
      <c r="CU174" s="5">
        <f>AG174</f>
        <v>0</v>
      </c>
      <c r="CV174" s="5">
        <f>(AH174*AV174)</f>
        <v>0.6</v>
      </c>
      <c r="CW174" s="5">
        <f>AI174</f>
        <v>0</v>
      </c>
      <c r="CX174" s="5">
        <f>AJ174</f>
        <v>0</v>
      </c>
      <c r="CY174" s="5">
        <f>((S174*BZ174)/100)</f>
        <v>527.24</v>
      </c>
      <c r="CZ174" s="5">
        <f>((S174*CA174)/100)</f>
        <v>337.43360000000001</v>
      </c>
      <c r="DA174" s="5"/>
      <c r="DB174" s="5"/>
      <c r="DC174" s="5" t="s">
        <v>3</v>
      </c>
      <c r="DD174" s="5" t="s">
        <v>3</v>
      </c>
      <c r="DE174" s="5" t="s">
        <v>3</v>
      </c>
      <c r="DF174" s="5" t="s">
        <v>3</v>
      </c>
      <c r="DG174" s="5" t="s">
        <v>3</v>
      </c>
      <c r="DH174" s="5" t="s">
        <v>3</v>
      </c>
      <c r="DI174" s="5" t="s">
        <v>3</v>
      </c>
      <c r="DJ174" s="5" t="s">
        <v>3</v>
      </c>
      <c r="DK174" s="5" t="s">
        <v>3</v>
      </c>
      <c r="DL174" s="5" t="s">
        <v>3</v>
      </c>
      <c r="DM174" s="5" t="s">
        <v>3</v>
      </c>
      <c r="DN174" s="5">
        <v>0</v>
      </c>
      <c r="DO174" s="5">
        <v>0</v>
      </c>
      <c r="DP174" s="5">
        <v>1</v>
      </c>
      <c r="DQ174" s="5">
        <v>1</v>
      </c>
      <c r="DR174" s="5"/>
      <c r="DS174" s="5"/>
      <c r="DT174" s="5"/>
      <c r="DU174" s="5">
        <v>1013</v>
      </c>
      <c r="DV174" s="5" t="s">
        <v>150</v>
      </c>
      <c r="DW174" s="5" t="s">
        <v>150</v>
      </c>
      <c r="DX174" s="5">
        <v>1</v>
      </c>
      <c r="DY174" s="5"/>
      <c r="DZ174" s="5" t="s">
        <v>3</v>
      </c>
      <c r="EA174" s="5" t="s">
        <v>3</v>
      </c>
      <c r="EB174" s="5" t="s">
        <v>3</v>
      </c>
      <c r="EC174" s="5" t="s">
        <v>3</v>
      </c>
      <c r="ED174" s="5"/>
      <c r="EE174" s="5">
        <v>49571398</v>
      </c>
      <c r="EF174" s="5">
        <v>60</v>
      </c>
      <c r="EG174" s="5" t="s">
        <v>79</v>
      </c>
      <c r="EH174" s="5">
        <v>0</v>
      </c>
      <c r="EI174" s="5" t="s">
        <v>3</v>
      </c>
      <c r="EJ174" s="5">
        <v>1</v>
      </c>
      <c r="EK174" s="5">
        <v>478</v>
      </c>
      <c r="EL174" s="5" t="s">
        <v>152</v>
      </c>
      <c r="EM174" s="5" t="s">
        <v>153</v>
      </c>
      <c r="EN174" s="5"/>
      <c r="EO174" s="5" t="s">
        <v>3</v>
      </c>
      <c r="EP174" s="5"/>
      <c r="EQ174" s="5">
        <v>0</v>
      </c>
      <c r="ER174" s="5">
        <v>6.13</v>
      </c>
      <c r="ES174" s="5">
        <v>0</v>
      </c>
      <c r="ET174" s="5">
        <v>0</v>
      </c>
      <c r="EU174" s="5">
        <v>0</v>
      </c>
      <c r="EV174" s="5">
        <v>6.13</v>
      </c>
      <c r="EW174" s="5">
        <v>0.6</v>
      </c>
      <c r="EX174" s="5">
        <v>0</v>
      </c>
      <c r="EY174" s="5">
        <v>0</v>
      </c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>
        <v>0</v>
      </c>
      <c r="FR174" s="5">
        <f>ROUND(IF(BI174=3,GM174,0),2)</f>
        <v>0</v>
      </c>
      <c r="FS174" s="5">
        <v>0</v>
      </c>
      <c r="FT174" s="5"/>
      <c r="FU174" s="5"/>
      <c r="FV174" s="5"/>
      <c r="FW174" s="5"/>
      <c r="FX174" s="5">
        <v>100</v>
      </c>
      <c r="FY174" s="5">
        <v>64</v>
      </c>
      <c r="FZ174" s="5"/>
      <c r="GA174" s="5" t="s">
        <v>3</v>
      </c>
      <c r="GB174" s="5"/>
      <c r="GC174" s="5"/>
      <c r="GD174" s="5">
        <v>0</v>
      </c>
      <c r="GE174" s="5"/>
      <c r="GF174" s="5">
        <v>1196197242</v>
      </c>
      <c r="GG174" s="5">
        <v>2</v>
      </c>
      <c r="GH174" s="5">
        <v>1</v>
      </c>
      <c r="GI174" s="5">
        <v>-2</v>
      </c>
      <c r="GJ174" s="5">
        <v>0</v>
      </c>
      <c r="GK174" s="5">
        <f>ROUND(R174*(R12)/100,2)</f>
        <v>0</v>
      </c>
      <c r="GL174" s="5">
        <f>ROUND(IF(AND(BH174=3,BI174=3,FS174&lt;&gt;0),P174,0),2)</f>
        <v>0</v>
      </c>
      <c r="GM174" s="5">
        <f>ROUND(O174+X174+Y174+GK174,2)+GX174</f>
        <v>1391.91</v>
      </c>
      <c r="GN174" s="5">
        <f>IF(OR(BI174=0,BI174=1),GM174-GX174,0)</f>
        <v>1391.91</v>
      </c>
      <c r="GO174" s="5">
        <f>IF(BI174=2,GM174-GX174,0)</f>
        <v>0</v>
      </c>
      <c r="GP174" s="5">
        <f>IF(BI174=4,GM174-GX174,0)</f>
        <v>0</v>
      </c>
      <c r="GQ174" s="5"/>
      <c r="GR174" s="5">
        <v>0</v>
      </c>
      <c r="GS174" s="5">
        <v>3</v>
      </c>
      <c r="GT174" s="5">
        <v>0</v>
      </c>
      <c r="GU174" s="5" t="s">
        <v>3</v>
      </c>
      <c r="GV174" s="5">
        <f>ROUND((GT174),6)</f>
        <v>0</v>
      </c>
      <c r="GW174" s="5">
        <v>1</v>
      </c>
      <c r="GX174" s="5">
        <f>ROUND(HC174*I174,2)</f>
        <v>0</v>
      </c>
      <c r="GY174" s="5"/>
      <c r="GZ174" s="5"/>
      <c r="HA174" s="5">
        <v>0</v>
      </c>
      <c r="HB174" s="5">
        <v>0</v>
      </c>
      <c r="HC174" s="5">
        <f>GV174*GW174</f>
        <v>0</v>
      </c>
      <c r="HD174" s="5"/>
      <c r="HE174" s="5" t="s">
        <v>3</v>
      </c>
      <c r="HF174" s="5" t="s">
        <v>3</v>
      </c>
      <c r="HG174" s="5"/>
      <c r="HH174" s="5"/>
      <c r="HI174" s="5"/>
      <c r="HJ174" s="5"/>
      <c r="HK174" s="5"/>
      <c r="HL174" s="5"/>
      <c r="HM174" s="5" t="s">
        <v>3</v>
      </c>
      <c r="HN174" s="5" t="s">
        <v>3</v>
      </c>
      <c r="HO174" s="5" t="s">
        <v>3</v>
      </c>
      <c r="HP174" s="5" t="s">
        <v>3</v>
      </c>
      <c r="HQ174" s="5" t="s">
        <v>3</v>
      </c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>
        <v>0</v>
      </c>
      <c r="IL174" s="5"/>
      <c r="IM174" s="5"/>
      <c r="IN174" s="5"/>
      <c r="IO174" s="5"/>
      <c r="IP174" s="5"/>
      <c r="IQ174" s="5"/>
      <c r="IR174" s="5"/>
      <c r="IS174" s="5"/>
      <c r="IT174" s="5"/>
      <c r="IU174" s="5"/>
    </row>
    <row r="175" spans="1:255" x14ac:dyDescent="0.2">
      <c r="A175">
        <v>17</v>
      </c>
      <c r="B175">
        <v>1</v>
      </c>
      <c r="C175">
        <f>ROW(SmtRes!A66)</f>
        <v>66</v>
      </c>
      <c r="D175">
        <f>ROW(EtalonRes!A56)</f>
        <v>56</v>
      </c>
      <c r="E175" t="s">
        <v>147</v>
      </c>
      <c r="F175" t="s">
        <v>148</v>
      </c>
      <c r="G175" t="s">
        <v>149</v>
      </c>
      <c r="H175" t="s">
        <v>150</v>
      </c>
      <c r="I175">
        <v>86.01</v>
      </c>
      <c r="J175">
        <v>0</v>
      </c>
      <c r="K175">
        <v>86.01</v>
      </c>
      <c r="O175">
        <f>ROUND(CP175,2)</f>
        <v>17973.61</v>
      </c>
      <c r="P175">
        <f>ROUND((ROUND((AC175*AW175*I175),2)*BC175),2)</f>
        <v>0</v>
      </c>
      <c r="Q175">
        <f>(ROUND((ROUND(((ET175)*AV175*I175),2)*BB175),2)+ROUND((ROUND(((AE175-(EU175))*AV175*I175),2)*BS175),2))</f>
        <v>0</v>
      </c>
      <c r="R175">
        <f>ROUND((ROUND((AE175*AV175*I175),2)*BS175),2)</f>
        <v>0</v>
      </c>
      <c r="S175">
        <f>ROUND((ROUND((AF175*AV175*I175),2)*BA175),2)</f>
        <v>17973.61</v>
      </c>
      <c r="T175">
        <f>ROUND(CU175*I175,2)</f>
        <v>0</v>
      </c>
      <c r="U175">
        <f>CV175*I175</f>
        <v>51.606000000000002</v>
      </c>
      <c r="V175">
        <f>CW175*I175</f>
        <v>0</v>
      </c>
      <c r="W175">
        <f>ROUND(CX175*I175,2)</f>
        <v>0</v>
      </c>
      <c r="X175">
        <f>ROUND(CY175,2)</f>
        <v>14918.1</v>
      </c>
      <c r="Y175">
        <f>ROUND(CZ175,2)</f>
        <v>7369.18</v>
      </c>
      <c r="AA175">
        <v>50424717</v>
      </c>
      <c r="AB175">
        <f>ROUND((AC175+AD175+AF175),6)</f>
        <v>6.13</v>
      </c>
      <c r="AC175">
        <f>ROUND((ES175),6)</f>
        <v>0</v>
      </c>
      <c r="AD175">
        <f>ROUND((((ET175)-(EU175))+AE175),6)</f>
        <v>0</v>
      </c>
      <c r="AE175">
        <f>ROUND((EU175),6)</f>
        <v>0</v>
      </c>
      <c r="AF175">
        <f>ROUND((EV175),6)</f>
        <v>6.13</v>
      </c>
      <c r="AG175">
        <f>ROUND((AP175),6)</f>
        <v>0</v>
      </c>
      <c r="AH175">
        <f>(EW175)</f>
        <v>0.6</v>
      </c>
      <c r="AI175">
        <f>(EX175)</f>
        <v>0</v>
      </c>
      <c r="AJ175">
        <f>(AS175)</f>
        <v>0</v>
      </c>
      <c r="AK175">
        <v>6.13</v>
      </c>
      <c r="AL175">
        <v>0</v>
      </c>
      <c r="AM175">
        <v>0</v>
      </c>
      <c r="AN175">
        <v>0</v>
      </c>
      <c r="AO175">
        <v>6.13</v>
      </c>
      <c r="AP175">
        <v>0</v>
      </c>
      <c r="AQ175">
        <v>0.6</v>
      </c>
      <c r="AR175">
        <v>0</v>
      </c>
      <c r="AS175">
        <v>0</v>
      </c>
      <c r="AT175">
        <v>83</v>
      </c>
      <c r="AU175">
        <v>41</v>
      </c>
      <c r="AV175">
        <v>1</v>
      </c>
      <c r="AW175">
        <v>1</v>
      </c>
      <c r="AZ175">
        <v>1</v>
      </c>
      <c r="BA175">
        <v>34.090000000000003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151</v>
      </c>
      <c r="BM175">
        <v>478</v>
      </c>
      <c r="BN175">
        <v>0</v>
      </c>
      <c r="BO175" t="s">
        <v>148</v>
      </c>
      <c r="BP175">
        <v>1</v>
      </c>
      <c r="BQ175">
        <v>60</v>
      </c>
      <c r="BR175">
        <v>0</v>
      </c>
      <c r="BS175">
        <v>34.090000000000003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83</v>
      </c>
      <c r="CA175">
        <v>41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(P175+Q175+S175)</f>
        <v>17973.61</v>
      </c>
      <c r="CQ175">
        <f>ROUND((ROUND((AC175*AW175*1),2)*BC175),2)</f>
        <v>0</v>
      </c>
      <c r="CR175">
        <f>(ROUND((ROUND(((ET175)*AV175*1),2)*BB175),2)+ROUND((ROUND(((AE175-(EU175))*AV175*1),2)*BS175),2))</f>
        <v>0</v>
      </c>
      <c r="CS175">
        <f>ROUND((ROUND((AE175*AV175*1),2)*BS175),2)</f>
        <v>0</v>
      </c>
      <c r="CT175">
        <f>ROUND((ROUND((AF175*AV175*1),2)*BA175),2)</f>
        <v>208.97</v>
      </c>
      <c r="CU175">
        <f>AG175</f>
        <v>0</v>
      </c>
      <c r="CV175">
        <f>(AH175*AV175)</f>
        <v>0.6</v>
      </c>
      <c r="CW175">
        <f>AI175</f>
        <v>0</v>
      </c>
      <c r="CX175">
        <f>AJ175</f>
        <v>0</v>
      </c>
      <c r="CY175">
        <f>S175*(BZ175/100)</f>
        <v>14918.096299999999</v>
      </c>
      <c r="CZ175">
        <f>S175*(CA175/100)</f>
        <v>7369.1800999999996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100</v>
      </c>
      <c r="DO175">
        <v>64</v>
      </c>
      <c r="DP175">
        <v>1</v>
      </c>
      <c r="DQ175">
        <v>1</v>
      </c>
      <c r="DU175">
        <v>1013</v>
      </c>
      <c r="DV175" t="s">
        <v>150</v>
      </c>
      <c r="DW175" t="s">
        <v>150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49571398</v>
      </c>
      <c r="EF175">
        <v>60</v>
      </c>
      <c r="EG175" t="s">
        <v>79</v>
      </c>
      <c r="EH175">
        <v>0</v>
      </c>
      <c r="EI175" t="s">
        <v>3</v>
      </c>
      <c r="EJ175">
        <v>1</v>
      </c>
      <c r="EK175">
        <v>478</v>
      </c>
      <c r="EL175" t="s">
        <v>152</v>
      </c>
      <c r="EM175" t="s">
        <v>153</v>
      </c>
      <c r="EO175" t="s">
        <v>3</v>
      </c>
      <c r="EQ175">
        <v>0</v>
      </c>
      <c r="ER175">
        <v>6.13</v>
      </c>
      <c r="ES175">
        <v>0</v>
      </c>
      <c r="ET175">
        <v>0</v>
      </c>
      <c r="EU175">
        <v>0</v>
      </c>
      <c r="EV175">
        <v>6.13</v>
      </c>
      <c r="EW175">
        <v>0.6</v>
      </c>
      <c r="EX175">
        <v>0</v>
      </c>
      <c r="EY175">
        <v>0</v>
      </c>
      <c r="FQ175">
        <v>0</v>
      </c>
      <c r="FR175">
        <f>ROUND(IF(BI175=3,GM175,0),2)</f>
        <v>0</v>
      </c>
      <c r="FS175">
        <v>0</v>
      </c>
      <c r="FX175">
        <v>100</v>
      </c>
      <c r="FY175">
        <v>64</v>
      </c>
      <c r="GA175" t="s">
        <v>3</v>
      </c>
      <c r="GD175">
        <v>0</v>
      </c>
      <c r="GF175">
        <v>1196197242</v>
      </c>
      <c r="GG175">
        <v>2</v>
      </c>
      <c r="GH175">
        <v>1</v>
      </c>
      <c r="GI175">
        <v>2</v>
      </c>
      <c r="GJ175">
        <v>0</v>
      </c>
      <c r="GK175">
        <f>ROUND(R175*(S12)/100,2)</f>
        <v>0</v>
      </c>
      <c r="GL175">
        <f>ROUND(IF(AND(BH175=3,BI175=3,FS175&lt;&gt;0),P175,0),2)</f>
        <v>0</v>
      </c>
      <c r="GM175">
        <f>ROUND(O175+X175+Y175+GK175,2)+GX175</f>
        <v>40260.89</v>
      </c>
      <c r="GN175">
        <f>IF(OR(BI175=0,BI175=1),GM175-GX175,0)</f>
        <v>40260.89</v>
      </c>
      <c r="GO175">
        <f>IF(BI175=2,GM175-GX175,0)</f>
        <v>0</v>
      </c>
      <c r="GP175">
        <f>IF(BI175=4,GM175-GX175,0)</f>
        <v>0</v>
      </c>
      <c r="GR175">
        <v>0</v>
      </c>
      <c r="GS175">
        <v>3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7" spans="1:206" x14ac:dyDescent="0.2">
      <c r="A177" s="2">
        <v>51</v>
      </c>
      <c r="B177" s="2">
        <f>B170</f>
        <v>1</v>
      </c>
      <c r="C177" s="2">
        <f>A170</f>
        <v>5</v>
      </c>
      <c r="D177" s="2">
        <f>ROW(A170)</f>
        <v>170</v>
      </c>
      <c r="E177" s="2"/>
      <c r="F177" s="2" t="str">
        <f>IF(F170&lt;&gt;"",F170,"")</f>
        <v>Новый подраздел</v>
      </c>
      <c r="G177" s="2" t="str">
        <f>IF(G170&lt;&gt;"",G170,"")</f>
        <v>Расчистка стен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40">ROUND(AB177,2)</f>
        <v>527.24</v>
      </c>
      <c r="P177" s="2">
        <f t="shared" si="140"/>
        <v>0</v>
      </c>
      <c r="Q177" s="2">
        <f t="shared" si="140"/>
        <v>0</v>
      </c>
      <c r="R177" s="2">
        <f t="shared" si="140"/>
        <v>0</v>
      </c>
      <c r="S177" s="2">
        <f t="shared" si="140"/>
        <v>527.24</v>
      </c>
      <c r="T177" s="2">
        <f t="shared" si="140"/>
        <v>0</v>
      </c>
      <c r="U177" s="2">
        <f>AH177</f>
        <v>51.606000000000002</v>
      </c>
      <c r="V177" s="2">
        <f>AI177</f>
        <v>0</v>
      </c>
      <c r="W177" s="2">
        <f>ROUND(AJ177,2)</f>
        <v>0</v>
      </c>
      <c r="X177" s="2">
        <f>ROUND(AK177,2)</f>
        <v>527.24</v>
      </c>
      <c r="Y177" s="2">
        <f>ROUND(AL177,2)</f>
        <v>337.43</v>
      </c>
      <c r="Z177" s="2"/>
      <c r="AA177" s="2"/>
      <c r="AB177" s="2">
        <f>ROUND(SUMIF(AA174:AA175,"=50424716",O174:O175),2)</f>
        <v>527.24</v>
      </c>
      <c r="AC177" s="2">
        <f>ROUND(SUMIF(AA174:AA175,"=50424716",P174:P175),2)</f>
        <v>0</v>
      </c>
      <c r="AD177" s="2">
        <f>ROUND(SUMIF(AA174:AA175,"=50424716",Q174:Q175),2)</f>
        <v>0</v>
      </c>
      <c r="AE177" s="2">
        <f>ROUND(SUMIF(AA174:AA175,"=50424716",R174:R175),2)</f>
        <v>0</v>
      </c>
      <c r="AF177" s="2">
        <f>ROUND(SUMIF(AA174:AA175,"=50424716",S174:S175),2)</f>
        <v>527.24</v>
      </c>
      <c r="AG177" s="2">
        <f>ROUND(SUMIF(AA174:AA175,"=50424716",T174:T175),2)</f>
        <v>0</v>
      </c>
      <c r="AH177" s="2">
        <f>SUMIF(AA174:AA175,"=50424716",U174:U175)</f>
        <v>51.606000000000002</v>
      </c>
      <c r="AI177" s="2">
        <f>SUMIF(AA174:AA175,"=50424716",V174:V175)</f>
        <v>0</v>
      </c>
      <c r="AJ177" s="2">
        <f>ROUND(SUMIF(AA174:AA175,"=50424716",W174:W175),2)</f>
        <v>0</v>
      </c>
      <c r="AK177" s="2">
        <f>ROUND(SUMIF(AA174:AA175,"=50424716",X174:X175),2)</f>
        <v>527.24</v>
      </c>
      <c r="AL177" s="2">
        <f>ROUND(SUMIF(AA174:AA175,"=50424716",Y174:Y175),2)</f>
        <v>337.43</v>
      </c>
      <c r="AM177" s="2"/>
      <c r="AN177" s="2"/>
      <c r="AO177" s="2">
        <f t="shared" ref="AO177:BD177" si="141">ROUND(BX177,2)</f>
        <v>0</v>
      </c>
      <c r="AP177" s="2">
        <f t="shared" si="141"/>
        <v>0</v>
      </c>
      <c r="AQ177" s="2">
        <f t="shared" si="141"/>
        <v>0</v>
      </c>
      <c r="AR177" s="2">
        <f t="shared" si="141"/>
        <v>1391.91</v>
      </c>
      <c r="AS177" s="2">
        <f t="shared" si="141"/>
        <v>1391.91</v>
      </c>
      <c r="AT177" s="2">
        <f t="shared" si="141"/>
        <v>0</v>
      </c>
      <c r="AU177" s="2">
        <f t="shared" si="141"/>
        <v>0</v>
      </c>
      <c r="AV177" s="2">
        <f t="shared" si="141"/>
        <v>0</v>
      </c>
      <c r="AW177" s="2">
        <f t="shared" si="141"/>
        <v>0</v>
      </c>
      <c r="AX177" s="2">
        <f t="shared" si="141"/>
        <v>0</v>
      </c>
      <c r="AY177" s="2">
        <f t="shared" si="141"/>
        <v>0</v>
      </c>
      <c r="AZ177" s="2">
        <f t="shared" si="141"/>
        <v>0</v>
      </c>
      <c r="BA177" s="2">
        <f t="shared" si="141"/>
        <v>0</v>
      </c>
      <c r="BB177" s="2">
        <f t="shared" si="141"/>
        <v>0</v>
      </c>
      <c r="BC177" s="2">
        <f t="shared" si="141"/>
        <v>0</v>
      </c>
      <c r="BD177" s="2">
        <f t="shared" si="141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>
        <f>ROUND(SUMIF(AA174:AA175,"=50424716",FQ174:FQ175),2)</f>
        <v>0</v>
      </c>
      <c r="BY177" s="2">
        <f>ROUND(SUMIF(AA174:AA175,"=50424716",FR174:FR175),2)</f>
        <v>0</v>
      </c>
      <c r="BZ177" s="2">
        <f>ROUND(SUMIF(AA174:AA175,"=50424716",GL174:GL175),2)</f>
        <v>0</v>
      </c>
      <c r="CA177" s="2">
        <f>ROUND(SUMIF(AA174:AA175,"=50424716",GM174:GM175),2)</f>
        <v>1391.91</v>
      </c>
      <c r="CB177" s="2">
        <f>ROUND(SUMIF(AA174:AA175,"=50424716",GN174:GN175),2)</f>
        <v>1391.91</v>
      </c>
      <c r="CC177" s="2">
        <f>ROUND(SUMIF(AA174:AA175,"=50424716",GO174:GO175),2)</f>
        <v>0</v>
      </c>
      <c r="CD177" s="2">
        <f>ROUND(SUMIF(AA174:AA175,"=50424716",GP174:GP175),2)</f>
        <v>0</v>
      </c>
      <c r="CE177" s="2">
        <f>AC177-BX177</f>
        <v>0</v>
      </c>
      <c r="CF177" s="2">
        <f>AC177-BY177</f>
        <v>0</v>
      </c>
      <c r="CG177" s="2">
        <f>BX177-BZ177</f>
        <v>0</v>
      </c>
      <c r="CH177" s="2">
        <f>AC177-BX177-BY177+BZ177</f>
        <v>0</v>
      </c>
      <c r="CI177" s="2">
        <f>BY177-BZ177</f>
        <v>0</v>
      </c>
      <c r="CJ177" s="2">
        <f>ROUND(SUMIF(AA174:AA175,"=50424716",GX174:GX175),2)</f>
        <v>0</v>
      </c>
      <c r="CK177" s="2">
        <f>ROUND(SUMIF(AA174:AA175,"=50424716",GY174:GY175),2)</f>
        <v>0</v>
      </c>
      <c r="CL177" s="2">
        <f>ROUND(SUMIF(AA174:AA175,"=50424716",GZ174:GZ175),2)</f>
        <v>0</v>
      </c>
      <c r="CM177" s="2">
        <f>ROUND(SUMIF(AA174:AA175,"=50424716",HD174:HD175),2)</f>
        <v>0</v>
      </c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>
        <f t="shared" ref="DG177:DL177" si="142">ROUND(DT177,2)</f>
        <v>17973.61</v>
      </c>
      <c r="DH177" s="3">
        <f t="shared" si="142"/>
        <v>0</v>
      </c>
      <c r="DI177" s="3">
        <f t="shared" si="142"/>
        <v>0</v>
      </c>
      <c r="DJ177" s="3">
        <f t="shared" si="142"/>
        <v>0</v>
      </c>
      <c r="DK177" s="3">
        <f t="shared" si="142"/>
        <v>17973.61</v>
      </c>
      <c r="DL177" s="3">
        <f t="shared" si="142"/>
        <v>0</v>
      </c>
      <c r="DM177" s="3">
        <f>DZ177</f>
        <v>51.606000000000002</v>
      </c>
      <c r="DN177" s="3">
        <f>EA177</f>
        <v>0</v>
      </c>
      <c r="DO177" s="3">
        <f>ROUND(EB177,2)</f>
        <v>0</v>
      </c>
      <c r="DP177" s="3">
        <f>ROUND(EC177,2)</f>
        <v>14918.1</v>
      </c>
      <c r="DQ177" s="3">
        <f>ROUND(ED177,2)</f>
        <v>7369.18</v>
      </c>
      <c r="DR177" s="3"/>
      <c r="DS177" s="3"/>
      <c r="DT177" s="3">
        <f>ROUND(SUMIF(AA174:AA175,"=50424717",O174:O175),2)</f>
        <v>17973.61</v>
      </c>
      <c r="DU177" s="3">
        <f>ROUND(SUMIF(AA174:AA175,"=50424717",P174:P175),2)</f>
        <v>0</v>
      </c>
      <c r="DV177" s="3">
        <f>ROUND(SUMIF(AA174:AA175,"=50424717",Q174:Q175),2)</f>
        <v>0</v>
      </c>
      <c r="DW177" s="3">
        <f>ROUND(SUMIF(AA174:AA175,"=50424717",R174:R175),2)</f>
        <v>0</v>
      </c>
      <c r="DX177" s="3">
        <f>ROUND(SUMIF(AA174:AA175,"=50424717",S174:S175),2)</f>
        <v>17973.61</v>
      </c>
      <c r="DY177" s="3">
        <f>ROUND(SUMIF(AA174:AA175,"=50424717",T174:T175),2)</f>
        <v>0</v>
      </c>
      <c r="DZ177" s="3">
        <f>SUMIF(AA174:AA175,"=50424717",U174:U175)</f>
        <v>51.606000000000002</v>
      </c>
      <c r="EA177" s="3">
        <f>SUMIF(AA174:AA175,"=50424717",V174:V175)</f>
        <v>0</v>
      </c>
      <c r="EB177" s="3">
        <f>ROUND(SUMIF(AA174:AA175,"=50424717",W174:W175),2)</f>
        <v>0</v>
      </c>
      <c r="EC177" s="3">
        <f>ROUND(SUMIF(AA174:AA175,"=50424717",X174:X175),2)</f>
        <v>14918.1</v>
      </c>
      <c r="ED177" s="3">
        <f>ROUND(SUMIF(AA174:AA175,"=50424717",Y174:Y175),2)</f>
        <v>7369.18</v>
      </c>
      <c r="EE177" s="3"/>
      <c r="EF177" s="3"/>
      <c r="EG177" s="3">
        <f t="shared" ref="EG177:EV177" si="143">ROUND(FP177,2)</f>
        <v>0</v>
      </c>
      <c r="EH177" s="3">
        <f t="shared" si="143"/>
        <v>0</v>
      </c>
      <c r="EI177" s="3">
        <f t="shared" si="143"/>
        <v>0</v>
      </c>
      <c r="EJ177" s="3">
        <f t="shared" si="143"/>
        <v>40260.89</v>
      </c>
      <c r="EK177" s="3">
        <f t="shared" si="143"/>
        <v>40260.89</v>
      </c>
      <c r="EL177" s="3">
        <f t="shared" si="143"/>
        <v>0</v>
      </c>
      <c r="EM177" s="3">
        <f t="shared" si="143"/>
        <v>0</v>
      </c>
      <c r="EN177" s="3">
        <f t="shared" si="143"/>
        <v>0</v>
      </c>
      <c r="EO177" s="3">
        <f t="shared" si="143"/>
        <v>0</v>
      </c>
      <c r="EP177" s="3">
        <f t="shared" si="143"/>
        <v>0</v>
      </c>
      <c r="EQ177" s="3">
        <f t="shared" si="143"/>
        <v>0</v>
      </c>
      <c r="ER177" s="3">
        <f t="shared" si="143"/>
        <v>0</v>
      </c>
      <c r="ES177" s="3">
        <f t="shared" si="143"/>
        <v>0</v>
      </c>
      <c r="ET177" s="3">
        <f t="shared" si="143"/>
        <v>0</v>
      </c>
      <c r="EU177" s="3">
        <f t="shared" si="143"/>
        <v>0</v>
      </c>
      <c r="EV177" s="3">
        <f t="shared" si="143"/>
        <v>0</v>
      </c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>
        <f>ROUND(SUMIF(AA174:AA175,"=50424717",FQ174:FQ175),2)</f>
        <v>0</v>
      </c>
      <c r="FQ177" s="3">
        <f>ROUND(SUMIF(AA174:AA175,"=50424717",FR174:FR175),2)</f>
        <v>0</v>
      </c>
      <c r="FR177" s="3">
        <f>ROUND(SUMIF(AA174:AA175,"=50424717",GL174:GL175),2)</f>
        <v>0</v>
      </c>
      <c r="FS177" s="3">
        <f>ROUND(SUMIF(AA174:AA175,"=50424717",GM174:GM175),2)</f>
        <v>40260.89</v>
      </c>
      <c r="FT177" s="3">
        <f>ROUND(SUMIF(AA174:AA175,"=50424717",GN174:GN175),2)</f>
        <v>40260.89</v>
      </c>
      <c r="FU177" s="3">
        <f>ROUND(SUMIF(AA174:AA175,"=50424717",GO174:GO175),2)</f>
        <v>0</v>
      </c>
      <c r="FV177" s="3">
        <f>ROUND(SUMIF(AA174:AA175,"=50424717",GP174:GP175),2)</f>
        <v>0</v>
      </c>
      <c r="FW177" s="3">
        <f>DU177-FP177</f>
        <v>0</v>
      </c>
      <c r="FX177" s="3">
        <f>DU177-FQ177</f>
        <v>0</v>
      </c>
      <c r="FY177" s="3">
        <f>FP177-FR177</f>
        <v>0</v>
      </c>
      <c r="FZ177" s="3">
        <f>DU177-FP177-FQ177+FR177</f>
        <v>0</v>
      </c>
      <c r="GA177" s="3">
        <f>FQ177-FR177</f>
        <v>0</v>
      </c>
      <c r="GB177" s="3">
        <f>ROUND(SUMIF(AA174:AA175,"=50424717",GX174:GX175),2)</f>
        <v>0</v>
      </c>
      <c r="GC177" s="3">
        <f>ROUND(SUMIF(AA174:AA175,"=50424717",GY174:GY175),2)</f>
        <v>0</v>
      </c>
      <c r="GD177" s="3">
        <f>ROUND(SUMIF(AA174:AA175,"=50424717",GZ174:GZ175),2)</f>
        <v>0</v>
      </c>
      <c r="GE177" s="3">
        <f>ROUND(SUMIF(AA174:AA175,"=50424717",HD174:HD175),2)</f>
        <v>0</v>
      </c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527.24</v>
      </c>
      <c r="G179" s="4" t="s">
        <v>17</v>
      </c>
      <c r="H179" s="4" t="s">
        <v>18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>
        <f>ROUND(Source!DG177,O179)</f>
        <v>17973.61</v>
      </c>
      <c r="Q179" s="4"/>
      <c r="R179" s="4"/>
      <c r="S179" s="4"/>
      <c r="T179" s="4"/>
      <c r="U179" s="4"/>
      <c r="V179" s="4"/>
      <c r="W179" s="4">
        <v>527.24</v>
      </c>
      <c r="X179" s="4">
        <v>1</v>
      </c>
      <c r="Y179" s="4">
        <v>527.24</v>
      </c>
      <c r="Z179" s="4">
        <v>17973.61</v>
      </c>
      <c r="AA179" s="4">
        <v>1</v>
      </c>
      <c r="AB179" s="4">
        <v>17973.61</v>
      </c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0</v>
      </c>
      <c r="G180" s="4" t="s">
        <v>19</v>
      </c>
      <c r="H180" s="4" t="s">
        <v>20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>
        <f>ROUND(Source!DH177,O180)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21</v>
      </c>
      <c r="H181" s="4" t="s">
        <v>22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>
        <f>ROUND(Source!EG177,O181)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0</v>
      </c>
      <c r="G182" s="4" t="s">
        <v>23</v>
      </c>
      <c r="H182" s="4" t="s">
        <v>24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>
        <f>ROUND(Source!EN177,O182)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0</v>
      </c>
      <c r="G183" s="4" t="s">
        <v>25</v>
      </c>
      <c r="H183" s="4" t="s">
        <v>26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>
        <f>ROUND(Source!EO177,O183)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27</v>
      </c>
      <c r="H184" s="4" t="s">
        <v>28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>
        <f>ROUND(Source!EP177,O184)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0</v>
      </c>
      <c r="G185" s="4" t="s">
        <v>29</v>
      </c>
      <c r="H185" s="4" t="s">
        <v>30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>
        <f>ROUND(Source!EQ177,O185)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31</v>
      </c>
      <c r="H186" s="4" t="s">
        <v>32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>
        <f>ROUND(Source!EH177,O186)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33</v>
      </c>
      <c r="H187" s="4" t="s">
        <v>34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>
        <f>ROUND(Source!EI177,O187)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35</v>
      </c>
      <c r="H188" s="4" t="s">
        <v>36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>
        <f>ROUND(Source!ER177,O188)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0</v>
      </c>
      <c r="G189" s="4" t="s">
        <v>37</v>
      </c>
      <c r="H189" s="4" t="s">
        <v>38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>
        <f>ROUND(Source!DI177,O189)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39</v>
      </c>
      <c r="H190" s="4" t="s">
        <v>40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>
        <f>ROUND(Source!ET177,O190)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0</v>
      </c>
      <c r="G191" s="4" t="s">
        <v>41</v>
      </c>
      <c r="H191" s="4" t="s">
        <v>42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>
        <f>ROUND(Source!DJ177,O191)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527.24</v>
      </c>
      <c r="G192" s="4" t="s">
        <v>43</v>
      </c>
      <c r="H192" s="4" t="s">
        <v>44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>
        <f>ROUND(Source!DK177,O192)</f>
        <v>17973.61</v>
      </c>
      <c r="Q192" s="4"/>
      <c r="R192" s="4"/>
      <c r="S192" s="4"/>
      <c r="T192" s="4"/>
      <c r="U192" s="4"/>
      <c r="V192" s="4"/>
      <c r="W192" s="4">
        <v>527.24</v>
      </c>
      <c r="X192" s="4">
        <v>1</v>
      </c>
      <c r="Y192" s="4">
        <v>527.24</v>
      </c>
      <c r="Z192" s="4">
        <v>17973.61</v>
      </c>
      <c r="AA192" s="4">
        <v>1</v>
      </c>
      <c r="AB192" s="4">
        <v>17973.61</v>
      </c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45</v>
      </c>
      <c r="H193" s="4" t="s">
        <v>46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>
        <f>ROUND(Source!EU177,O193)</f>
        <v>0</v>
      </c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>
        <v>0</v>
      </c>
      <c r="AA193" s="4">
        <v>1</v>
      </c>
      <c r="AB193" s="4">
        <v>0</v>
      </c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1391.91</v>
      </c>
      <c r="G194" s="4" t="s">
        <v>47</v>
      </c>
      <c r="H194" s="4" t="s">
        <v>48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>
        <f>ROUND(Source!EK177,O194)</f>
        <v>40260.89</v>
      </c>
      <c r="Q194" s="4"/>
      <c r="R194" s="4"/>
      <c r="S194" s="4"/>
      <c r="T194" s="4"/>
      <c r="U194" s="4"/>
      <c r="V194" s="4"/>
      <c r="W194" s="4">
        <v>1391.91</v>
      </c>
      <c r="X194" s="4">
        <v>1</v>
      </c>
      <c r="Y194" s="4">
        <v>1391.91</v>
      </c>
      <c r="Z194" s="4">
        <v>40260.89</v>
      </c>
      <c r="AA194" s="4">
        <v>1</v>
      </c>
      <c r="AB194" s="4">
        <v>40260.89</v>
      </c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0</v>
      </c>
      <c r="G195" s="4" t="s">
        <v>49</v>
      </c>
      <c r="H195" s="4" t="s">
        <v>50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>
        <f>ROUND(Source!EL177,O195)</f>
        <v>0</v>
      </c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>
        <v>0</v>
      </c>
      <c r="AA195" s="4">
        <v>1</v>
      </c>
      <c r="AB195" s="4">
        <v>0</v>
      </c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0</v>
      </c>
      <c r="G196" s="4" t="s">
        <v>51</v>
      </c>
      <c r="H196" s="4" t="s">
        <v>52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>
        <f>ROUND(Source!EM177,O196)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53</v>
      </c>
      <c r="H197" s="4" t="s">
        <v>54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>
        <f>ROUND(Source!ES177,O197)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55</v>
      </c>
      <c r="H198" s="4" t="s">
        <v>56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>
        <f>ROUND(Source!DL177,O198)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Source!U177</f>
        <v>51.606000000000002</v>
      </c>
      <c r="G199" s="4" t="s">
        <v>57</v>
      </c>
      <c r="H199" s="4" t="s">
        <v>58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-1</v>
      </c>
      <c r="P199" s="4">
        <f>Source!DM177</f>
        <v>51.606000000000002</v>
      </c>
      <c r="Q199" s="4"/>
      <c r="R199" s="4"/>
      <c r="S199" s="4"/>
      <c r="T199" s="4"/>
      <c r="U199" s="4"/>
      <c r="V199" s="4"/>
      <c r="W199" s="4">
        <v>51.606000000000002</v>
      </c>
      <c r="X199" s="4">
        <v>1</v>
      </c>
      <c r="Y199" s="4">
        <v>51.606000000000002</v>
      </c>
      <c r="Z199" s="4">
        <v>51.606000000000002</v>
      </c>
      <c r="AA199" s="4">
        <v>1</v>
      </c>
      <c r="AB199" s="4">
        <v>51.606000000000002</v>
      </c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Source!V177</f>
        <v>0</v>
      </c>
      <c r="G200" s="4" t="s">
        <v>59</v>
      </c>
      <c r="H200" s="4" t="s">
        <v>60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-1</v>
      </c>
      <c r="P200" s="4">
        <f>Source!DN177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61</v>
      </c>
      <c r="H201" s="4" t="s">
        <v>62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>
        <f>ROUND(Source!DO177,O201)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63</v>
      </c>
      <c r="H202" s="4" t="s">
        <v>64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>
        <f>ROUND(Source!EV177,O202)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527.24</v>
      </c>
      <c r="G203" s="4" t="s">
        <v>65</v>
      </c>
      <c r="H203" s="4" t="s">
        <v>66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>
        <f>ROUND(Source!DP177,O203)</f>
        <v>14918.1</v>
      </c>
      <c r="Q203" s="4"/>
      <c r="R203" s="4"/>
      <c r="S203" s="4"/>
      <c r="T203" s="4"/>
      <c r="U203" s="4"/>
      <c r="V203" s="4"/>
      <c r="W203" s="4">
        <v>527.24</v>
      </c>
      <c r="X203" s="4">
        <v>1</v>
      </c>
      <c r="Y203" s="4">
        <v>527.24</v>
      </c>
      <c r="Z203" s="4">
        <v>14918.1</v>
      </c>
      <c r="AA203" s="4">
        <v>1</v>
      </c>
      <c r="AB203" s="4">
        <v>14918.1</v>
      </c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337.43</v>
      </c>
      <c r="G204" s="4" t="s">
        <v>67</v>
      </c>
      <c r="H204" s="4" t="s">
        <v>68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>
        <f>ROUND(Source!DQ177,O204)</f>
        <v>7369.18</v>
      </c>
      <c r="Q204" s="4"/>
      <c r="R204" s="4"/>
      <c r="S204" s="4"/>
      <c r="T204" s="4"/>
      <c r="U204" s="4"/>
      <c r="V204" s="4"/>
      <c r="W204" s="4">
        <v>337.43</v>
      </c>
      <c r="X204" s="4">
        <v>1</v>
      </c>
      <c r="Y204" s="4">
        <v>337.43</v>
      </c>
      <c r="Z204" s="4">
        <v>7369.18</v>
      </c>
      <c r="AA204" s="4">
        <v>1</v>
      </c>
      <c r="AB204" s="4">
        <v>7369.18</v>
      </c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1391.91</v>
      </c>
      <c r="G205" s="4" t="s">
        <v>69</v>
      </c>
      <c r="H205" s="4" t="s">
        <v>70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>
        <f>ROUND(Source!EJ177,O205)</f>
        <v>40260.89</v>
      </c>
      <c r="Q205" s="4"/>
      <c r="R205" s="4"/>
      <c r="S205" s="4"/>
      <c r="T205" s="4"/>
      <c r="U205" s="4"/>
      <c r="V205" s="4"/>
      <c r="W205" s="4">
        <v>1391.91</v>
      </c>
      <c r="X205" s="4">
        <v>1</v>
      </c>
      <c r="Y205" s="4">
        <v>1391.91</v>
      </c>
      <c r="Z205" s="4">
        <v>40260.89</v>
      </c>
      <c r="AA205" s="4">
        <v>1</v>
      </c>
      <c r="AB205" s="4">
        <v>40260.89</v>
      </c>
    </row>
    <row r="207" spans="1:88" x14ac:dyDescent="0.2">
      <c r="A207" s="1">
        <v>5</v>
      </c>
      <c r="B207" s="1">
        <v>1</v>
      </c>
      <c r="C207" s="1"/>
      <c r="D207" s="1">
        <f>ROW(A220)</f>
        <v>220</v>
      </c>
      <c r="E207" s="1"/>
      <c r="F207" s="1" t="s">
        <v>72</v>
      </c>
      <c r="G207" s="1" t="s">
        <v>154</v>
      </c>
      <c r="H207" s="1" t="s">
        <v>3</v>
      </c>
      <c r="I207" s="1">
        <v>0</v>
      </c>
      <c r="J207" s="1"/>
      <c r="K207" s="1">
        <v>0</v>
      </c>
      <c r="L207" s="1"/>
      <c r="M207" s="1" t="s">
        <v>3</v>
      </c>
      <c r="N207" s="1"/>
      <c r="O207" s="1"/>
      <c r="P207" s="1"/>
      <c r="Q207" s="1"/>
      <c r="R207" s="1"/>
      <c r="S207" s="1">
        <v>0</v>
      </c>
      <c r="T207" s="1">
        <v>0</v>
      </c>
      <c r="U207" s="1" t="s">
        <v>3</v>
      </c>
      <c r="V207" s="1">
        <v>0</v>
      </c>
      <c r="W207" s="1"/>
      <c r="X207" s="1"/>
      <c r="Y207" s="1"/>
      <c r="Z207" s="1"/>
      <c r="AA207" s="1"/>
      <c r="AB207" s="1" t="s">
        <v>3</v>
      </c>
      <c r="AC207" s="1" t="s">
        <v>3</v>
      </c>
      <c r="AD207" s="1" t="s">
        <v>3</v>
      </c>
      <c r="AE207" s="1" t="s">
        <v>3</v>
      </c>
      <c r="AF207" s="1" t="s">
        <v>3</v>
      </c>
      <c r="AG207" s="1" t="s">
        <v>3</v>
      </c>
      <c r="AH207" s="1"/>
      <c r="AI207" s="1"/>
      <c r="AJ207" s="1"/>
      <c r="AK207" s="1"/>
      <c r="AL207" s="1"/>
      <c r="AM207" s="1"/>
      <c r="AN207" s="1"/>
      <c r="AO207" s="1"/>
      <c r="AP207" s="1" t="s">
        <v>3</v>
      </c>
      <c r="AQ207" s="1" t="s">
        <v>3</v>
      </c>
      <c r="AR207" s="1" t="s">
        <v>3</v>
      </c>
      <c r="AS207" s="1"/>
      <c r="AT207" s="1"/>
      <c r="AU207" s="1"/>
      <c r="AV207" s="1"/>
      <c r="AW207" s="1"/>
      <c r="AX207" s="1"/>
      <c r="AY207" s="1"/>
      <c r="AZ207" s="1" t="s">
        <v>3</v>
      </c>
      <c r="BA207" s="1"/>
      <c r="BB207" s="1" t="s">
        <v>3</v>
      </c>
      <c r="BC207" s="1" t="s">
        <v>3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3</v>
      </c>
      <c r="BJ207" s="1" t="s">
        <v>3</v>
      </c>
      <c r="BK207" s="1" t="s">
        <v>3</v>
      </c>
      <c r="BL207" s="1" t="s">
        <v>3</v>
      </c>
      <c r="BM207" s="1" t="s">
        <v>3</v>
      </c>
      <c r="BN207" s="1" t="s">
        <v>3</v>
      </c>
      <c r="BO207" s="1" t="s">
        <v>3</v>
      </c>
      <c r="BP207" s="1" t="s">
        <v>3</v>
      </c>
      <c r="BQ207" s="1"/>
      <c r="BR207" s="1"/>
      <c r="BS207" s="1"/>
      <c r="BT207" s="1"/>
      <c r="BU207" s="1"/>
      <c r="BV207" s="1"/>
      <c r="BW207" s="1"/>
      <c r="BX207" s="1">
        <v>0</v>
      </c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>
        <v>0</v>
      </c>
    </row>
    <row r="209" spans="1:255" x14ac:dyDescent="0.2">
      <c r="A209" s="2">
        <v>52</v>
      </c>
      <c r="B209" s="2">
        <f t="shared" ref="B209:G209" si="144">B220</f>
        <v>1</v>
      </c>
      <c r="C209" s="2">
        <f t="shared" si="144"/>
        <v>5</v>
      </c>
      <c r="D209" s="2">
        <f t="shared" si="144"/>
        <v>207</v>
      </c>
      <c r="E209" s="2">
        <f t="shared" si="144"/>
        <v>0</v>
      </c>
      <c r="F209" s="2" t="str">
        <f t="shared" si="144"/>
        <v>Новый подраздел</v>
      </c>
      <c r="G209" s="2" t="str">
        <f t="shared" si="144"/>
        <v>Полы</v>
      </c>
      <c r="H209" s="2"/>
      <c r="I209" s="2"/>
      <c r="J209" s="2"/>
      <c r="K209" s="2"/>
      <c r="L209" s="2"/>
      <c r="M209" s="2"/>
      <c r="N209" s="2"/>
      <c r="O209" s="2">
        <f t="shared" ref="O209:AT209" si="145">O220</f>
        <v>1316.58</v>
      </c>
      <c r="P209" s="2">
        <f t="shared" si="145"/>
        <v>0</v>
      </c>
      <c r="Q209" s="2">
        <f t="shared" si="145"/>
        <v>331.74</v>
      </c>
      <c r="R209" s="2">
        <f t="shared" si="145"/>
        <v>119.69</v>
      </c>
      <c r="S209" s="2">
        <f t="shared" si="145"/>
        <v>984.84</v>
      </c>
      <c r="T209" s="2">
        <f t="shared" si="145"/>
        <v>0</v>
      </c>
      <c r="U209" s="2">
        <f t="shared" si="145"/>
        <v>88.08954</v>
      </c>
      <c r="V209" s="2">
        <f t="shared" si="145"/>
        <v>0</v>
      </c>
      <c r="W209" s="2">
        <f t="shared" si="145"/>
        <v>0</v>
      </c>
      <c r="X209" s="2">
        <f t="shared" si="145"/>
        <v>787.87</v>
      </c>
      <c r="Y209" s="2">
        <f t="shared" si="145"/>
        <v>541.66</v>
      </c>
      <c r="Z209" s="2">
        <f t="shared" si="145"/>
        <v>0</v>
      </c>
      <c r="AA209" s="2">
        <f t="shared" si="145"/>
        <v>0</v>
      </c>
      <c r="AB209" s="2">
        <f t="shared" si="145"/>
        <v>1316.58</v>
      </c>
      <c r="AC209" s="2">
        <f t="shared" si="145"/>
        <v>0</v>
      </c>
      <c r="AD209" s="2">
        <f t="shared" si="145"/>
        <v>331.74</v>
      </c>
      <c r="AE209" s="2">
        <f t="shared" si="145"/>
        <v>119.69</v>
      </c>
      <c r="AF209" s="2">
        <f t="shared" si="145"/>
        <v>984.84</v>
      </c>
      <c r="AG209" s="2">
        <f t="shared" si="145"/>
        <v>0</v>
      </c>
      <c r="AH209" s="2">
        <f t="shared" si="145"/>
        <v>88.08954</v>
      </c>
      <c r="AI209" s="2">
        <f t="shared" si="145"/>
        <v>0</v>
      </c>
      <c r="AJ209" s="2">
        <f t="shared" si="145"/>
        <v>0</v>
      </c>
      <c r="AK209" s="2">
        <f t="shared" si="145"/>
        <v>787.87</v>
      </c>
      <c r="AL209" s="2">
        <f t="shared" si="145"/>
        <v>541.66</v>
      </c>
      <c r="AM209" s="2">
        <f t="shared" si="145"/>
        <v>0</v>
      </c>
      <c r="AN209" s="2">
        <f t="shared" si="145"/>
        <v>0</v>
      </c>
      <c r="AO209" s="2">
        <f t="shared" si="145"/>
        <v>0</v>
      </c>
      <c r="AP209" s="2">
        <f t="shared" si="145"/>
        <v>0</v>
      </c>
      <c r="AQ209" s="2">
        <f t="shared" si="145"/>
        <v>0</v>
      </c>
      <c r="AR209" s="2">
        <f t="shared" si="145"/>
        <v>2855.57</v>
      </c>
      <c r="AS209" s="2">
        <f t="shared" si="145"/>
        <v>2855.57</v>
      </c>
      <c r="AT209" s="2">
        <f t="shared" si="145"/>
        <v>0</v>
      </c>
      <c r="AU209" s="2">
        <f t="shared" ref="AU209:BZ209" si="146">AU220</f>
        <v>0</v>
      </c>
      <c r="AV209" s="2">
        <f t="shared" si="146"/>
        <v>0</v>
      </c>
      <c r="AW209" s="2">
        <f t="shared" si="146"/>
        <v>0</v>
      </c>
      <c r="AX209" s="2">
        <f t="shared" si="146"/>
        <v>0</v>
      </c>
      <c r="AY209" s="2">
        <f t="shared" si="146"/>
        <v>0</v>
      </c>
      <c r="AZ209" s="2">
        <f t="shared" si="146"/>
        <v>0</v>
      </c>
      <c r="BA209" s="2">
        <f t="shared" si="146"/>
        <v>0</v>
      </c>
      <c r="BB209" s="2">
        <f t="shared" si="146"/>
        <v>0</v>
      </c>
      <c r="BC209" s="2">
        <f t="shared" si="146"/>
        <v>0</v>
      </c>
      <c r="BD209" s="2">
        <f t="shared" si="146"/>
        <v>0</v>
      </c>
      <c r="BE209" s="2">
        <f t="shared" si="146"/>
        <v>0</v>
      </c>
      <c r="BF209" s="2">
        <f t="shared" si="146"/>
        <v>0</v>
      </c>
      <c r="BG209" s="2">
        <f t="shared" si="146"/>
        <v>0</v>
      </c>
      <c r="BH209" s="2">
        <f t="shared" si="146"/>
        <v>0</v>
      </c>
      <c r="BI209" s="2">
        <f t="shared" si="146"/>
        <v>0</v>
      </c>
      <c r="BJ209" s="2">
        <f t="shared" si="146"/>
        <v>0</v>
      </c>
      <c r="BK209" s="2">
        <f t="shared" si="146"/>
        <v>0</v>
      </c>
      <c r="BL209" s="2">
        <f t="shared" si="146"/>
        <v>0</v>
      </c>
      <c r="BM209" s="2">
        <f t="shared" si="146"/>
        <v>0</v>
      </c>
      <c r="BN209" s="2">
        <f t="shared" si="146"/>
        <v>0</v>
      </c>
      <c r="BO209" s="2">
        <f t="shared" si="146"/>
        <v>0</v>
      </c>
      <c r="BP209" s="2">
        <f t="shared" si="146"/>
        <v>0</v>
      </c>
      <c r="BQ209" s="2">
        <f t="shared" si="146"/>
        <v>0</v>
      </c>
      <c r="BR209" s="2">
        <f t="shared" si="146"/>
        <v>0</v>
      </c>
      <c r="BS209" s="2">
        <f t="shared" si="146"/>
        <v>0</v>
      </c>
      <c r="BT209" s="2">
        <f t="shared" si="146"/>
        <v>0</v>
      </c>
      <c r="BU209" s="2">
        <f t="shared" si="146"/>
        <v>0</v>
      </c>
      <c r="BV209" s="2">
        <f t="shared" si="146"/>
        <v>0</v>
      </c>
      <c r="BW209" s="2">
        <f t="shared" si="146"/>
        <v>0</v>
      </c>
      <c r="BX209" s="2">
        <f t="shared" si="146"/>
        <v>0</v>
      </c>
      <c r="BY209" s="2">
        <f t="shared" si="146"/>
        <v>0</v>
      </c>
      <c r="BZ209" s="2">
        <f t="shared" si="146"/>
        <v>0</v>
      </c>
      <c r="CA209" s="2">
        <f t="shared" ref="CA209:DF209" si="147">CA220</f>
        <v>2855.57</v>
      </c>
      <c r="CB209" s="2">
        <f t="shared" si="147"/>
        <v>2855.57</v>
      </c>
      <c r="CC209" s="2">
        <f t="shared" si="147"/>
        <v>0</v>
      </c>
      <c r="CD209" s="2">
        <f t="shared" si="147"/>
        <v>0</v>
      </c>
      <c r="CE209" s="2">
        <f t="shared" si="147"/>
        <v>0</v>
      </c>
      <c r="CF209" s="2">
        <f t="shared" si="147"/>
        <v>0</v>
      </c>
      <c r="CG209" s="2">
        <f t="shared" si="147"/>
        <v>0</v>
      </c>
      <c r="CH209" s="2">
        <f t="shared" si="147"/>
        <v>0</v>
      </c>
      <c r="CI209" s="2">
        <f t="shared" si="147"/>
        <v>0</v>
      </c>
      <c r="CJ209" s="2">
        <f t="shared" si="147"/>
        <v>0</v>
      </c>
      <c r="CK209" s="2">
        <f t="shared" si="147"/>
        <v>0</v>
      </c>
      <c r="CL209" s="2">
        <f t="shared" si="147"/>
        <v>0</v>
      </c>
      <c r="CM209" s="2">
        <f t="shared" si="147"/>
        <v>0</v>
      </c>
      <c r="CN209" s="2">
        <f t="shared" si="147"/>
        <v>0</v>
      </c>
      <c r="CO209" s="2">
        <f t="shared" si="147"/>
        <v>0</v>
      </c>
      <c r="CP209" s="2">
        <f t="shared" si="147"/>
        <v>0</v>
      </c>
      <c r="CQ209" s="2">
        <f t="shared" si="147"/>
        <v>0</v>
      </c>
      <c r="CR209" s="2">
        <f t="shared" si="147"/>
        <v>0</v>
      </c>
      <c r="CS209" s="2">
        <f t="shared" si="147"/>
        <v>0</v>
      </c>
      <c r="CT209" s="2">
        <f t="shared" si="147"/>
        <v>0</v>
      </c>
      <c r="CU209" s="2">
        <f t="shared" si="147"/>
        <v>0</v>
      </c>
      <c r="CV209" s="2">
        <f t="shared" si="147"/>
        <v>0</v>
      </c>
      <c r="CW209" s="2">
        <f t="shared" si="147"/>
        <v>0</v>
      </c>
      <c r="CX209" s="2">
        <f t="shared" si="147"/>
        <v>0</v>
      </c>
      <c r="CY209" s="2">
        <f t="shared" si="147"/>
        <v>0</v>
      </c>
      <c r="CZ209" s="2">
        <f t="shared" si="147"/>
        <v>0</v>
      </c>
      <c r="DA209" s="2">
        <f t="shared" si="147"/>
        <v>0</v>
      </c>
      <c r="DB209" s="2">
        <f t="shared" si="147"/>
        <v>0</v>
      </c>
      <c r="DC209" s="2">
        <f t="shared" si="147"/>
        <v>0</v>
      </c>
      <c r="DD209" s="2">
        <f t="shared" si="147"/>
        <v>0</v>
      </c>
      <c r="DE209" s="2">
        <f t="shared" si="147"/>
        <v>0</v>
      </c>
      <c r="DF209" s="2">
        <f t="shared" si="147"/>
        <v>0</v>
      </c>
      <c r="DG209" s="3">
        <f t="shared" ref="DG209:EL209" si="148">DG220</f>
        <v>39796.629999999997</v>
      </c>
      <c r="DH209" s="3">
        <f t="shared" si="148"/>
        <v>0</v>
      </c>
      <c r="DI209" s="3">
        <f t="shared" si="148"/>
        <v>6223.44</v>
      </c>
      <c r="DJ209" s="3">
        <f t="shared" si="148"/>
        <v>4080.23</v>
      </c>
      <c r="DK209" s="3">
        <f t="shared" si="148"/>
        <v>33573.19</v>
      </c>
      <c r="DL209" s="3">
        <f t="shared" si="148"/>
        <v>0</v>
      </c>
      <c r="DM209" s="3">
        <f t="shared" si="148"/>
        <v>88.08954</v>
      </c>
      <c r="DN209" s="3">
        <f t="shared" si="148"/>
        <v>0</v>
      </c>
      <c r="DO209" s="3">
        <f t="shared" si="148"/>
        <v>0</v>
      </c>
      <c r="DP209" s="3">
        <f t="shared" si="148"/>
        <v>23501.23</v>
      </c>
      <c r="DQ209" s="3">
        <f t="shared" si="148"/>
        <v>13765.01</v>
      </c>
      <c r="DR209" s="3">
        <f t="shared" si="148"/>
        <v>0</v>
      </c>
      <c r="DS209" s="3">
        <f t="shared" si="148"/>
        <v>0</v>
      </c>
      <c r="DT209" s="3">
        <f t="shared" si="148"/>
        <v>39796.629999999997</v>
      </c>
      <c r="DU209" s="3">
        <f t="shared" si="148"/>
        <v>0</v>
      </c>
      <c r="DV209" s="3">
        <f t="shared" si="148"/>
        <v>6223.44</v>
      </c>
      <c r="DW209" s="3">
        <f t="shared" si="148"/>
        <v>4080.23</v>
      </c>
      <c r="DX209" s="3">
        <f t="shared" si="148"/>
        <v>33573.19</v>
      </c>
      <c r="DY209" s="3">
        <f t="shared" si="148"/>
        <v>0</v>
      </c>
      <c r="DZ209" s="3">
        <f t="shared" si="148"/>
        <v>88.08954</v>
      </c>
      <c r="EA209" s="3">
        <f t="shared" si="148"/>
        <v>0</v>
      </c>
      <c r="EB209" s="3">
        <f t="shared" si="148"/>
        <v>0</v>
      </c>
      <c r="EC209" s="3">
        <f t="shared" si="148"/>
        <v>23501.23</v>
      </c>
      <c r="ED209" s="3">
        <f t="shared" si="148"/>
        <v>13765.01</v>
      </c>
      <c r="EE209" s="3">
        <f t="shared" si="148"/>
        <v>0</v>
      </c>
      <c r="EF209" s="3">
        <f t="shared" si="148"/>
        <v>0</v>
      </c>
      <c r="EG209" s="3">
        <f t="shared" si="148"/>
        <v>0</v>
      </c>
      <c r="EH209" s="3">
        <f t="shared" si="148"/>
        <v>0</v>
      </c>
      <c r="EI209" s="3">
        <f t="shared" si="148"/>
        <v>0</v>
      </c>
      <c r="EJ209" s="3">
        <f t="shared" si="148"/>
        <v>83591.240000000005</v>
      </c>
      <c r="EK209" s="3">
        <f t="shared" si="148"/>
        <v>83591.240000000005</v>
      </c>
      <c r="EL209" s="3">
        <f t="shared" si="148"/>
        <v>0</v>
      </c>
      <c r="EM209" s="3">
        <f t="shared" ref="EM209:FR209" si="149">EM220</f>
        <v>0</v>
      </c>
      <c r="EN209" s="3">
        <f t="shared" si="149"/>
        <v>0</v>
      </c>
      <c r="EO209" s="3">
        <f t="shared" si="149"/>
        <v>0</v>
      </c>
      <c r="EP209" s="3">
        <f t="shared" si="149"/>
        <v>0</v>
      </c>
      <c r="EQ209" s="3">
        <f t="shared" si="149"/>
        <v>0</v>
      </c>
      <c r="ER209" s="3">
        <f t="shared" si="149"/>
        <v>0</v>
      </c>
      <c r="ES209" s="3">
        <f t="shared" si="149"/>
        <v>0</v>
      </c>
      <c r="ET209" s="3">
        <f t="shared" si="149"/>
        <v>0</v>
      </c>
      <c r="EU209" s="3">
        <f t="shared" si="149"/>
        <v>0</v>
      </c>
      <c r="EV209" s="3">
        <f t="shared" si="149"/>
        <v>0</v>
      </c>
      <c r="EW209" s="3">
        <f t="shared" si="149"/>
        <v>0</v>
      </c>
      <c r="EX209" s="3">
        <f t="shared" si="149"/>
        <v>0</v>
      </c>
      <c r="EY209" s="3">
        <f t="shared" si="149"/>
        <v>0</v>
      </c>
      <c r="EZ209" s="3">
        <f t="shared" si="149"/>
        <v>0</v>
      </c>
      <c r="FA209" s="3">
        <f t="shared" si="149"/>
        <v>0</v>
      </c>
      <c r="FB209" s="3">
        <f t="shared" si="149"/>
        <v>0</v>
      </c>
      <c r="FC209" s="3">
        <f t="shared" si="149"/>
        <v>0</v>
      </c>
      <c r="FD209" s="3">
        <f t="shared" si="149"/>
        <v>0</v>
      </c>
      <c r="FE209" s="3">
        <f t="shared" si="149"/>
        <v>0</v>
      </c>
      <c r="FF209" s="3">
        <f t="shared" si="149"/>
        <v>0</v>
      </c>
      <c r="FG209" s="3">
        <f t="shared" si="149"/>
        <v>0</v>
      </c>
      <c r="FH209" s="3">
        <f t="shared" si="149"/>
        <v>0</v>
      </c>
      <c r="FI209" s="3">
        <f t="shared" si="149"/>
        <v>0</v>
      </c>
      <c r="FJ209" s="3">
        <f t="shared" si="149"/>
        <v>0</v>
      </c>
      <c r="FK209" s="3">
        <f t="shared" si="149"/>
        <v>0</v>
      </c>
      <c r="FL209" s="3">
        <f t="shared" si="149"/>
        <v>0</v>
      </c>
      <c r="FM209" s="3">
        <f t="shared" si="149"/>
        <v>0</v>
      </c>
      <c r="FN209" s="3">
        <f t="shared" si="149"/>
        <v>0</v>
      </c>
      <c r="FO209" s="3">
        <f t="shared" si="149"/>
        <v>0</v>
      </c>
      <c r="FP209" s="3">
        <f t="shared" si="149"/>
        <v>0</v>
      </c>
      <c r="FQ209" s="3">
        <f t="shared" si="149"/>
        <v>0</v>
      </c>
      <c r="FR209" s="3">
        <f t="shared" si="149"/>
        <v>0</v>
      </c>
      <c r="FS209" s="3">
        <f t="shared" ref="FS209:GX209" si="150">FS220</f>
        <v>83591.240000000005</v>
      </c>
      <c r="FT209" s="3">
        <f t="shared" si="150"/>
        <v>83591.240000000005</v>
      </c>
      <c r="FU209" s="3">
        <f t="shared" si="150"/>
        <v>0</v>
      </c>
      <c r="FV209" s="3">
        <f t="shared" si="150"/>
        <v>0</v>
      </c>
      <c r="FW209" s="3">
        <f t="shared" si="150"/>
        <v>0</v>
      </c>
      <c r="FX209" s="3">
        <f t="shared" si="150"/>
        <v>0</v>
      </c>
      <c r="FY209" s="3">
        <f t="shared" si="150"/>
        <v>0</v>
      </c>
      <c r="FZ209" s="3">
        <f t="shared" si="150"/>
        <v>0</v>
      </c>
      <c r="GA209" s="3">
        <f t="shared" si="150"/>
        <v>0</v>
      </c>
      <c r="GB209" s="3">
        <f t="shared" si="150"/>
        <v>0</v>
      </c>
      <c r="GC209" s="3">
        <f t="shared" si="150"/>
        <v>0</v>
      </c>
      <c r="GD209" s="3">
        <f t="shared" si="150"/>
        <v>0</v>
      </c>
      <c r="GE209" s="3">
        <f t="shared" si="150"/>
        <v>0</v>
      </c>
      <c r="GF209" s="3">
        <f t="shared" si="150"/>
        <v>0</v>
      </c>
      <c r="GG209" s="3">
        <f t="shared" si="150"/>
        <v>0</v>
      </c>
      <c r="GH209" s="3">
        <f t="shared" si="150"/>
        <v>0</v>
      </c>
      <c r="GI209" s="3">
        <f t="shared" si="150"/>
        <v>0</v>
      </c>
      <c r="GJ209" s="3">
        <f t="shared" si="150"/>
        <v>0</v>
      </c>
      <c r="GK209" s="3">
        <f t="shared" si="150"/>
        <v>0</v>
      </c>
      <c r="GL209" s="3">
        <f t="shared" si="150"/>
        <v>0</v>
      </c>
      <c r="GM209" s="3">
        <f t="shared" si="150"/>
        <v>0</v>
      </c>
      <c r="GN209" s="3">
        <f t="shared" si="150"/>
        <v>0</v>
      </c>
      <c r="GO209" s="3">
        <f t="shared" si="150"/>
        <v>0</v>
      </c>
      <c r="GP209" s="3">
        <f t="shared" si="150"/>
        <v>0</v>
      </c>
      <c r="GQ209" s="3">
        <f t="shared" si="150"/>
        <v>0</v>
      </c>
      <c r="GR209" s="3">
        <f t="shared" si="150"/>
        <v>0</v>
      </c>
      <c r="GS209" s="3">
        <f t="shared" si="150"/>
        <v>0</v>
      </c>
      <c r="GT209" s="3">
        <f t="shared" si="150"/>
        <v>0</v>
      </c>
      <c r="GU209" s="3">
        <f t="shared" si="150"/>
        <v>0</v>
      </c>
      <c r="GV209" s="3">
        <f t="shared" si="150"/>
        <v>0</v>
      </c>
      <c r="GW209" s="3">
        <f t="shared" si="150"/>
        <v>0</v>
      </c>
      <c r="GX209" s="3">
        <f t="shared" si="150"/>
        <v>0</v>
      </c>
    </row>
    <row r="211" spans="1:255" x14ac:dyDescent="0.2">
      <c r="A211" s="5">
        <v>17</v>
      </c>
      <c r="B211" s="5">
        <v>1</v>
      </c>
      <c r="C211" s="5">
        <f>ROW(SmtRes!A71)</f>
        <v>71</v>
      </c>
      <c r="D211" s="5">
        <f>ROW(EtalonRes!A60)</f>
        <v>60</v>
      </c>
      <c r="E211" s="5" t="s">
        <v>155</v>
      </c>
      <c r="F211" s="5" t="s">
        <v>156</v>
      </c>
      <c r="G211" s="5" t="s">
        <v>157</v>
      </c>
      <c r="H211" s="5" t="s">
        <v>158</v>
      </c>
      <c r="I211" s="5">
        <f>ROUND(91.19/100,9)</f>
        <v>0.91190000000000004</v>
      </c>
      <c r="J211" s="5">
        <v>0</v>
      </c>
      <c r="K211" s="5">
        <f>ROUND(91.19/100,9)</f>
        <v>0.91190000000000004</v>
      </c>
      <c r="L211" s="5"/>
      <c r="M211" s="5"/>
      <c r="N211" s="5"/>
      <c r="O211" s="5">
        <f t="shared" ref="O211:O218" si="151">ROUND(CP211,2)</f>
        <v>582.54</v>
      </c>
      <c r="P211" s="5">
        <f t="shared" ref="P211:P218" si="152">ROUND((ROUND((AC211*AW211*I211),2)*BC211),2)</f>
        <v>0</v>
      </c>
      <c r="Q211" s="5">
        <f>(ROUND((ROUND(((ET211)*AV211*I211),2)*BB211),2)+ROUND((ROUND(((AE211-(EU211))*AV211*I211),2)*BS211),2))</f>
        <v>331.74</v>
      </c>
      <c r="R211" s="5">
        <f t="shared" ref="R211:R218" si="153">ROUND((ROUND((AE211*AV211*I211),2)*BS211),2)</f>
        <v>119.69</v>
      </c>
      <c r="S211" s="5">
        <f t="shared" ref="S211:S218" si="154">ROUND((ROUND((AF211*AV211*I211),2)*BA211),2)</f>
        <v>250.8</v>
      </c>
      <c r="T211" s="5">
        <f t="shared" ref="T211:T218" si="155">ROUND(CU211*I211,2)</f>
        <v>0</v>
      </c>
      <c r="U211" s="5">
        <f t="shared" ref="U211:U218" si="156">CV211*I211</f>
        <v>22.432740000000003</v>
      </c>
      <c r="V211" s="5">
        <f t="shared" ref="V211:V218" si="157">CW211*I211</f>
        <v>0</v>
      </c>
      <c r="W211" s="5">
        <f t="shared" ref="W211:W218" si="158">ROUND(CX211*I211,2)</f>
        <v>0</v>
      </c>
      <c r="X211" s="5">
        <f t="shared" ref="X211:Y218" si="159">ROUND(CY211,2)</f>
        <v>200.64</v>
      </c>
      <c r="Y211" s="5">
        <f t="shared" si="159"/>
        <v>137.94</v>
      </c>
      <c r="Z211" s="5"/>
      <c r="AA211" s="5">
        <v>50424716</v>
      </c>
      <c r="AB211" s="5">
        <f t="shared" ref="AB211:AB218" si="160">ROUND((AC211+AD211+AF211),6)</f>
        <v>638.82000000000005</v>
      </c>
      <c r="AC211" s="5">
        <f t="shared" ref="AC211:AC218" si="161">ROUND((ES211),6)</f>
        <v>0</v>
      </c>
      <c r="AD211" s="5">
        <f>ROUND((((ET211)-(EU211))+AE211),6)</f>
        <v>363.79</v>
      </c>
      <c r="AE211" s="5">
        <f t="shared" ref="AE211:AF214" si="162">ROUND((EU211),6)</f>
        <v>131.25</v>
      </c>
      <c r="AF211" s="5">
        <f t="shared" si="162"/>
        <v>275.02999999999997</v>
      </c>
      <c r="AG211" s="5">
        <f t="shared" ref="AG211:AG218" si="163">ROUND((AP211),6)</f>
        <v>0</v>
      </c>
      <c r="AH211" s="5">
        <f t="shared" ref="AH211:AI214" si="164">(EW211)</f>
        <v>24.6</v>
      </c>
      <c r="AI211" s="5">
        <f t="shared" si="164"/>
        <v>0</v>
      </c>
      <c r="AJ211" s="5">
        <f t="shared" ref="AJ211:AJ218" si="165">(AS211)</f>
        <v>0</v>
      </c>
      <c r="AK211" s="5">
        <v>638.82000000000005</v>
      </c>
      <c r="AL211" s="5">
        <v>0</v>
      </c>
      <c r="AM211" s="5">
        <v>363.79</v>
      </c>
      <c r="AN211" s="5">
        <v>131.25</v>
      </c>
      <c r="AO211" s="5">
        <v>275.02999999999997</v>
      </c>
      <c r="AP211" s="5">
        <v>0</v>
      </c>
      <c r="AQ211" s="5">
        <v>24.6</v>
      </c>
      <c r="AR211" s="5">
        <v>0</v>
      </c>
      <c r="AS211" s="5">
        <v>0</v>
      </c>
      <c r="AT211" s="5">
        <v>80</v>
      </c>
      <c r="AU211" s="5">
        <v>55</v>
      </c>
      <c r="AV211" s="5">
        <v>1</v>
      </c>
      <c r="AW211" s="5">
        <v>1</v>
      </c>
      <c r="AX211" s="5"/>
      <c r="AY211" s="5"/>
      <c r="AZ211" s="5">
        <v>1</v>
      </c>
      <c r="BA211" s="5">
        <v>1</v>
      </c>
      <c r="BB211" s="5">
        <v>1</v>
      </c>
      <c r="BC211" s="5">
        <v>1</v>
      </c>
      <c r="BD211" s="5" t="s">
        <v>3</v>
      </c>
      <c r="BE211" s="5" t="s">
        <v>3</v>
      </c>
      <c r="BF211" s="5" t="s">
        <v>3</v>
      </c>
      <c r="BG211" s="5" t="s">
        <v>3</v>
      </c>
      <c r="BH211" s="5">
        <v>0</v>
      </c>
      <c r="BI211" s="5">
        <v>1</v>
      </c>
      <c r="BJ211" s="5" t="s">
        <v>159</v>
      </c>
      <c r="BK211" s="5"/>
      <c r="BL211" s="5"/>
      <c r="BM211" s="5">
        <v>439</v>
      </c>
      <c r="BN211" s="5">
        <v>0</v>
      </c>
      <c r="BO211" s="5" t="s">
        <v>3</v>
      </c>
      <c r="BP211" s="5">
        <v>0</v>
      </c>
      <c r="BQ211" s="5">
        <v>60</v>
      </c>
      <c r="BR211" s="5">
        <v>0</v>
      </c>
      <c r="BS211" s="5">
        <v>1</v>
      </c>
      <c r="BT211" s="5">
        <v>1</v>
      </c>
      <c r="BU211" s="5">
        <v>1</v>
      </c>
      <c r="BV211" s="5">
        <v>1</v>
      </c>
      <c r="BW211" s="5">
        <v>1</v>
      </c>
      <c r="BX211" s="5">
        <v>1</v>
      </c>
      <c r="BY211" s="5" t="s">
        <v>3</v>
      </c>
      <c r="BZ211" s="5">
        <v>80</v>
      </c>
      <c r="CA211" s="5">
        <v>55</v>
      </c>
      <c r="CB211" s="5" t="s">
        <v>3</v>
      </c>
      <c r="CC211" s="5"/>
      <c r="CD211" s="5"/>
      <c r="CE211" s="5">
        <v>30</v>
      </c>
      <c r="CF211" s="5">
        <v>0</v>
      </c>
      <c r="CG211" s="5">
        <v>0</v>
      </c>
      <c r="CH211" s="5"/>
      <c r="CI211" s="5"/>
      <c r="CJ211" s="5"/>
      <c r="CK211" s="5"/>
      <c r="CL211" s="5"/>
      <c r="CM211" s="5">
        <v>0</v>
      </c>
      <c r="CN211" s="5" t="s">
        <v>3</v>
      </c>
      <c r="CO211" s="5">
        <v>0</v>
      </c>
      <c r="CP211" s="5">
        <f t="shared" ref="CP211:CP218" si="166">(P211+Q211+S211)</f>
        <v>582.54</v>
      </c>
      <c r="CQ211" s="5">
        <f t="shared" ref="CQ211:CQ218" si="167">ROUND((ROUND((AC211*AW211*1),2)*BC211),2)</f>
        <v>0</v>
      </c>
      <c r="CR211" s="5">
        <f>(ROUND((ROUND(((ET211)*AV211*1),2)*BB211),2)+ROUND((ROUND(((AE211-(EU211))*AV211*1),2)*BS211),2))</f>
        <v>363.79</v>
      </c>
      <c r="CS211" s="5">
        <f t="shared" ref="CS211:CS218" si="168">ROUND((ROUND((AE211*AV211*1),2)*BS211),2)</f>
        <v>131.25</v>
      </c>
      <c r="CT211" s="5">
        <f t="shared" ref="CT211:CT218" si="169">ROUND((ROUND((AF211*AV211*1),2)*BA211),2)</f>
        <v>275.02999999999997</v>
      </c>
      <c r="CU211" s="5">
        <f t="shared" ref="CU211:CU218" si="170">AG211</f>
        <v>0</v>
      </c>
      <c r="CV211" s="5">
        <f t="shared" ref="CV211:CV218" si="171">(AH211*AV211)</f>
        <v>24.6</v>
      </c>
      <c r="CW211" s="5">
        <f t="shared" ref="CW211:CX218" si="172">AI211</f>
        <v>0</v>
      </c>
      <c r="CX211" s="5">
        <f t="shared" si="172"/>
        <v>0</v>
      </c>
      <c r="CY211" s="5">
        <f>((S211*BZ211)/100)</f>
        <v>200.64</v>
      </c>
      <c r="CZ211" s="5">
        <f>((S211*CA211)/100)</f>
        <v>137.94</v>
      </c>
      <c r="DA211" s="5"/>
      <c r="DB211" s="5"/>
      <c r="DC211" s="5" t="s">
        <v>3</v>
      </c>
      <c r="DD211" s="5" t="s">
        <v>3</v>
      </c>
      <c r="DE211" s="5" t="s">
        <v>3</v>
      </c>
      <c r="DF211" s="5" t="s">
        <v>3</v>
      </c>
      <c r="DG211" s="5" t="s">
        <v>3</v>
      </c>
      <c r="DH211" s="5" t="s">
        <v>3</v>
      </c>
      <c r="DI211" s="5" t="s">
        <v>3</v>
      </c>
      <c r="DJ211" s="5" t="s">
        <v>3</v>
      </c>
      <c r="DK211" s="5" t="s">
        <v>3</v>
      </c>
      <c r="DL211" s="5" t="s">
        <v>3</v>
      </c>
      <c r="DM211" s="5" t="s">
        <v>3</v>
      </c>
      <c r="DN211" s="5">
        <v>0</v>
      </c>
      <c r="DO211" s="5">
        <v>0</v>
      </c>
      <c r="DP211" s="5">
        <v>1</v>
      </c>
      <c r="DQ211" s="5">
        <v>1</v>
      </c>
      <c r="DR211" s="5"/>
      <c r="DS211" s="5"/>
      <c r="DT211" s="5"/>
      <c r="DU211" s="5">
        <v>1013</v>
      </c>
      <c r="DV211" s="5" t="s">
        <v>158</v>
      </c>
      <c r="DW211" s="5" t="s">
        <v>158</v>
      </c>
      <c r="DX211" s="5">
        <v>1</v>
      </c>
      <c r="DY211" s="5"/>
      <c r="DZ211" s="5" t="s">
        <v>3</v>
      </c>
      <c r="EA211" s="5" t="s">
        <v>3</v>
      </c>
      <c r="EB211" s="5" t="s">
        <v>3</v>
      </c>
      <c r="EC211" s="5" t="s">
        <v>3</v>
      </c>
      <c r="ED211" s="5"/>
      <c r="EE211" s="5">
        <v>49571359</v>
      </c>
      <c r="EF211" s="5">
        <v>60</v>
      </c>
      <c r="EG211" s="5" t="s">
        <v>79</v>
      </c>
      <c r="EH211" s="5">
        <v>0</v>
      </c>
      <c r="EI211" s="5" t="s">
        <v>3</v>
      </c>
      <c r="EJ211" s="5">
        <v>1</v>
      </c>
      <c r="EK211" s="5">
        <v>439</v>
      </c>
      <c r="EL211" s="5" t="s">
        <v>160</v>
      </c>
      <c r="EM211" s="5" t="s">
        <v>161</v>
      </c>
      <c r="EN211" s="5"/>
      <c r="EO211" s="5" t="s">
        <v>3</v>
      </c>
      <c r="EP211" s="5"/>
      <c r="EQ211" s="5">
        <v>0</v>
      </c>
      <c r="ER211" s="5">
        <v>638.82000000000005</v>
      </c>
      <c r="ES211" s="5">
        <v>0</v>
      </c>
      <c r="ET211" s="5">
        <v>363.79</v>
      </c>
      <c r="EU211" s="5">
        <v>131.25</v>
      </c>
      <c r="EV211" s="5">
        <v>275.02999999999997</v>
      </c>
      <c r="EW211" s="5">
        <v>24.6</v>
      </c>
      <c r="EX211" s="5">
        <v>0</v>
      </c>
      <c r="EY211" s="5">
        <v>0</v>
      </c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>
        <v>0</v>
      </c>
      <c r="FR211" s="5">
        <f t="shared" ref="FR211:FR218" si="173">ROUND(IF(BI211=3,GM211,0),2)</f>
        <v>0</v>
      </c>
      <c r="FS211" s="5">
        <v>0</v>
      </c>
      <c r="FT211" s="5"/>
      <c r="FU211" s="5"/>
      <c r="FV211" s="5"/>
      <c r="FW211" s="5"/>
      <c r="FX211" s="5">
        <v>80</v>
      </c>
      <c r="FY211" s="5">
        <v>55</v>
      </c>
      <c r="FZ211" s="5"/>
      <c r="GA211" s="5" t="s">
        <v>3</v>
      </c>
      <c r="GB211" s="5"/>
      <c r="GC211" s="5"/>
      <c r="GD211" s="5">
        <v>0</v>
      </c>
      <c r="GE211" s="5"/>
      <c r="GF211" s="5">
        <v>2019911746</v>
      </c>
      <c r="GG211" s="5">
        <v>2</v>
      </c>
      <c r="GH211" s="5">
        <v>1</v>
      </c>
      <c r="GI211" s="5">
        <v>-2</v>
      </c>
      <c r="GJ211" s="5">
        <v>0</v>
      </c>
      <c r="GK211" s="5">
        <f>ROUND(R211*(R12)/100,2)</f>
        <v>209.46</v>
      </c>
      <c r="GL211" s="5">
        <f t="shared" ref="GL211:GL218" si="174">ROUND(IF(AND(BH211=3,BI211=3,FS211&lt;&gt;0),P211,0),2)</f>
        <v>0</v>
      </c>
      <c r="GM211" s="5">
        <f t="shared" ref="GM211:GM218" si="175">ROUND(O211+X211+Y211+GK211,2)+GX211</f>
        <v>1130.58</v>
      </c>
      <c r="GN211" s="5">
        <f t="shared" ref="GN211:GN218" si="176">IF(OR(BI211=0,BI211=1),GM211-GX211,0)</f>
        <v>1130.58</v>
      </c>
      <c r="GO211" s="5">
        <f t="shared" ref="GO211:GO218" si="177">IF(BI211=2,GM211-GX211,0)</f>
        <v>0</v>
      </c>
      <c r="GP211" s="5">
        <f t="shared" ref="GP211:GP218" si="178">IF(BI211=4,GM211-GX211,0)</f>
        <v>0</v>
      </c>
      <c r="GQ211" s="5"/>
      <c r="GR211" s="5">
        <v>0</v>
      </c>
      <c r="GS211" s="5">
        <v>3</v>
      </c>
      <c r="GT211" s="5">
        <v>0</v>
      </c>
      <c r="GU211" s="5" t="s">
        <v>3</v>
      </c>
      <c r="GV211" s="5">
        <f t="shared" ref="GV211:GV218" si="179">ROUND((GT211),6)</f>
        <v>0</v>
      </c>
      <c r="GW211" s="5">
        <v>1</v>
      </c>
      <c r="GX211" s="5">
        <f t="shared" ref="GX211:GX218" si="180">ROUND(HC211*I211,2)</f>
        <v>0</v>
      </c>
      <c r="GY211" s="5"/>
      <c r="GZ211" s="5"/>
      <c r="HA211" s="5">
        <v>0</v>
      </c>
      <c r="HB211" s="5">
        <v>0</v>
      </c>
      <c r="HC211" s="5">
        <f t="shared" ref="HC211:HC218" si="181">GV211*GW211</f>
        <v>0</v>
      </c>
      <c r="HD211" s="5"/>
      <c r="HE211" s="5" t="s">
        <v>3</v>
      </c>
      <c r="HF211" s="5" t="s">
        <v>3</v>
      </c>
      <c r="HG211" s="5"/>
      <c r="HH211" s="5"/>
      <c r="HI211" s="5"/>
      <c r="HJ211" s="5"/>
      <c r="HK211" s="5"/>
      <c r="HL211" s="5"/>
      <c r="HM211" s="5" t="s">
        <v>3</v>
      </c>
      <c r="HN211" s="5" t="s">
        <v>3</v>
      </c>
      <c r="HO211" s="5" t="s">
        <v>3</v>
      </c>
      <c r="HP211" s="5" t="s">
        <v>3</v>
      </c>
      <c r="HQ211" s="5" t="s">
        <v>3</v>
      </c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>
        <v>0</v>
      </c>
      <c r="IL211" s="5"/>
      <c r="IM211" s="5"/>
      <c r="IN211" s="5"/>
      <c r="IO211" s="5"/>
      <c r="IP211" s="5"/>
      <c r="IQ211" s="5"/>
      <c r="IR211" s="5"/>
      <c r="IS211" s="5"/>
      <c r="IT211" s="5"/>
      <c r="IU211" s="5"/>
    </row>
    <row r="212" spans="1:255" x14ac:dyDescent="0.2">
      <c r="A212">
        <v>17</v>
      </c>
      <c r="B212">
        <v>1</v>
      </c>
      <c r="C212">
        <f>ROW(SmtRes!A76)</f>
        <v>76</v>
      </c>
      <c r="D212">
        <f>ROW(EtalonRes!A64)</f>
        <v>64</v>
      </c>
      <c r="E212" t="s">
        <v>155</v>
      </c>
      <c r="F212" t="s">
        <v>156</v>
      </c>
      <c r="G212" t="s">
        <v>157</v>
      </c>
      <c r="H212" t="s">
        <v>158</v>
      </c>
      <c r="I212">
        <f>ROUND(91.19/100,9)</f>
        <v>0.91190000000000004</v>
      </c>
      <c r="J212">
        <v>0</v>
      </c>
      <c r="K212">
        <f>ROUND(91.19/100,9)</f>
        <v>0.91190000000000004</v>
      </c>
      <c r="O212">
        <f t="shared" si="151"/>
        <v>14773.21</v>
      </c>
      <c r="P212">
        <f t="shared" si="152"/>
        <v>0</v>
      </c>
      <c r="Q212">
        <f>(ROUND((ROUND(((ET212)*AV212*I212),2)*BB212),2)+ROUND((ROUND(((AE212-(EU212))*AV212*I212),2)*BS212),2))</f>
        <v>6223.44</v>
      </c>
      <c r="R212">
        <f t="shared" si="153"/>
        <v>4080.23</v>
      </c>
      <c r="S212">
        <f t="shared" si="154"/>
        <v>8549.77</v>
      </c>
      <c r="T212">
        <f t="shared" si="155"/>
        <v>0</v>
      </c>
      <c r="U212">
        <f t="shared" si="156"/>
        <v>22.432740000000003</v>
      </c>
      <c r="V212">
        <f t="shared" si="157"/>
        <v>0</v>
      </c>
      <c r="W212">
        <f t="shared" si="158"/>
        <v>0</v>
      </c>
      <c r="X212">
        <f t="shared" si="159"/>
        <v>5984.84</v>
      </c>
      <c r="Y212">
        <f t="shared" si="159"/>
        <v>3505.41</v>
      </c>
      <c r="AA212">
        <v>50424717</v>
      </c>
      <c r="AB212">
        <f t="shared" si="160"/>
        <v>638.82000000000005</v>
      </c>
      <c r="AC212">
        <f t="shared" si="161"/>
        <v>0</v>
      </c>
      <c r="AD212">
        <f>ROUND((((ET212)-(EU212))+AE212),6)</f>
        <v>363.79</v>
      </c>
      <c r="AE212">
        <f t="shared" si="162"/>
        <v>131.25</v>
      </c>
      <c r="AF212">
        <f t="shared" si="162"/>
        <v>275.02999999999997</v>
      </c>
      <c r="AG212">
        <f t="shared" si="163"/>
        <v>0</v>
      </c>
      <c r="AH212">
        <f t="shared" si="164"/>
        <v>24.6</v>
      </c>
      <c r="AI212">
        <f t="shared" si="164"/>
        <v>0</v>
      </c>
      <c r="AJ212">
        <f t="shared" si="165"/>
        <v>0</v>
      </c>
      <c r="AK212">
        <v>638.82000000000005</v>
      </c>
      <c r="AL212">
        <v>0</v>
      </c>
      <c r="AM212">
        <v>363.79</v>
      </c>
      <c r="AN212">
        <v>131.25</v>
      </c>
      <c r="AO212">
        <v>275.02999999999997</v>
      </c>
      <c r="AP212">
        <v>0</v>
      </c>
      <c r="AQ212">
        <v>24.6</v>
      </c>
      <c r="AR212">
        <v>0</v>
      </c>
      <c r="AS212">
        <v>0</v>
      </c>
      <c r="AT212">
        <v>70</v>
      </c>
      <c r="AU212">
        <v>41</v>
      </c>
      <c r="AV212">
        <v>1</v>
      </c>
      <c r="AW212">
        <v>1</v>
      </c>
      <c r="AZ212">
        <v>1</v>
      </c>
      <c r="BA212">
        <v>34.090000000000003</v>
      </c>
      <c r="BB212">
        <v>18.760000000000002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159</v>
      </c>
      <c r="BM212">
        <v>439</v>
      </c>
      <c r="BN212">
        <v>0</v>
      </c>
      <c r="BO212" t="s">
        <v>156</v>
      </c>
      <c r="BP212">
        <v>1</v>
      </c>
      <c r="BQ212">
        <v>60</v>
      </c>
      <c r="BR212">
        <v>0</v>
      </c>
      <c r="BS212">
        <v>34.090000000000003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70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66"/>
        <v>14773.21</v>
      </c>
      <c r="CQ212">
        <f t="shared" si="167"/>
        <v>0</v>
      </c>
      <c r="CR212">
        <f>(ROUND((ROUND(((ET212)*AV212*1),2)*BB212),2)+ROUND((ROUND(((AE212-(EU212))*AV212*1),2)*BS212),2))</f>
        <v>6824.7</v>
      </c>
      <c r="CS212">
        <f t="shared" si="168"/>
        <v>4474.3100000000004</v>
      </c>
      <c r="CT212">
        <f t="shared" si="169"/>
        <v>9375.77</v>
      </c>
      <c r="CU212">
        <f t="shared" si="170"/>
        <v>0</v>
      </c>
      <c r="CV212">
        <f t="shared" si="171"/>
        <v>24.6</v>
      </c>
      <c r="CW212">
        <f t="shared" si="172"/>
        <v>0</v>
      </c>
      <c r="CX212">
        <f t="shared" si="172"/>
        <v>0</v>
      </c>
      <c r="CY212">
        <f>S212*(BZ212/100)</f>
        <v>5984.8389999999999</v>
      </c>
      <c r="CZ212">
        <f>S212*(CA212/100)</f>
        <v>3505.4056999999998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80</v>
      </c>
      <c r="DO212">
        <v>55</v>
      </c>
      <c r="DP212">
        <v>1</v>
      </c>
      <c r="DQ212">
        <v>1</v>
      </c>
      <c r="DU212">
        <v>1013</v>
      </c>
      <c r="DV212" t="s">
        <v>158</v>
      </c>
      <c r="DW212" t="s">
        <v>158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49571359</v>
      </c>
      <c r="EF212">
        <v>60</v>
      </c>
      <c r="EG212" t="s">
        <v>79</v>
      </c>
      <c r="EH212">
        <v>0</v>
      </c>
      <c r="EI212" t="s">
        <v>3</v>
      </c>
      <c r="EJ212">
        <v>1</v>
      </c>
      <c r="EK212">
        <v>439</v>
      </c>
      <c r="EL212" t="s">
        <v>160</v>
      </c>
      <c r="EM212" t="s">
        <v>161</v>
      </c>
      <c r="EO212" t="s">
        <v>3</v>
      </c>
      <c r="EQ212">
        <v>0</v>
      </c>
      <c r="ER212">
        <v>638.82000000000005</v>
      </c>
      <c r="ES212">
        <v>0</v>
      </c>
      <c r="ET212">
        <v>363.79</v>
      </c>
      <c r="EU212">
        <v>131.25</v>
      </c>
      <c r="EV212">
        <v>275.02999999999997</v>
      </c>
      <c r="EW212">
        <v>24.6</v>
      </c>
      <c r="EX212">
        <v>0</v>
      </c>
      <c r="EY212">
        <v>0</v>
      </c>
      <c r="FQ212">
        <v>0</v>
      </c>
      <c r="FR212">
        <f t="shared" si="173"/>
        <v>0</v>
      </c>
      <c r="FS212">
        <v>0</v>
      </c>
      <c r="FX212">
        <v>80</v>
      </c>
      <c r="FY212">
        <v>55</v>
      </c>
      <c r="GA212" t="s">
        <v>3</v>
      </c>
      <c r="GD212">
        <v>0</v>
      </c>
      <c r="GF212">
        <v>2019911746</v>
      </c>
      <c r="GG212">
        <v>2</v>
      </c>
      <c r="GH212">
        <v>1</v>
      </c>
      <c r="GI212">
        <v>2</v>
      </c>
      <c r="GJ212">
        <v>0</v>
      </c>
      <c r="GK212">
        <f>ROUND(R212*(S12)/100,2)</f>
        <v>6528.37</v>
      </c>
      <c r="GL212">
        <f t="shared" si="174"/>
        <v>0</v>
      </c>
      <c r="GM212">
        <f t="shared" si="175"/>
        <v>30791.83</v>
      </c>
      <c r="GN212">
        <f t="shared" si="176"/>
        <v>30791.83</v>
      </c>
      <c r="GO212">
        <f t="shared" si="177"/>
        <v>0</v>
      </c>
      <c r="GP212">
        <f t="shared" si="178"/>
        <v>0</v>
      </c>
      <c r="GR212">
        <v>0</v>
      </c>
      <c r="GS212">
        <v>3</v>
      </c>
      <c r="GT212">
        <v>0</v>
      </c>
      <c r="GU212" t="s">
        <v>3</v>
      </c>
      <c r="GV212">
        <f t="shared" si="179"/>
        <v>0</v>
      </c>
      <c r="GW212">
        <v>1</v>
      </c>
      <c r="GX212">
        <f t="shared" si="180"/>
        <v>0</v>
      </c>
      <c r="HA212">
        <v>0</v>
      </c>
      <c r="HB212">
        <v>0</v>
      </c>
      <c r="HC212">
        <f t="shared" si="181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5">
        <v>18</v>
      </c>
      <c r="B213" s="5">
        <v>1</v>
      </c>
      <c r="C213" s="5">
        <v>71</v>
      </c>
      <c r="D213" s="5"/>
      <c r="E213" s="5" t="s">
        <v>162</v>
      </c>
      <c r="F213" s="5" t="s">
        <v>83</v>
      </c>
      <c r="G213" s="5" t="s">
        <v>84</v>
      </c>
      <c r="H213" s="5" t="s">
        <v>85</v>
      </c>
      <c r="I213" s="5">
        <f>I211*J213</f>
        <v>6.0185399999999998</v>
      </c>
      <c r="J213" s="5">
        <v>6.6</v>
      </c>
      <c r="K213" s="5">
        <v>6.6</v>
      </c>
      <c r="L213" s="5"/>
      <c r="M213" s="5"/>
      <c r="N213" s="5"/>
      <c r="O213" s="5">
        <f t="shared" si="151"/>
        <v>0</v>
      </c>
      <c r="P213" s="5">
        <f t="shared" si="152"/>
        <v>0</v>
      </c>
      <c r="Q213" s="5">
        <f>(ROUND((ROUND(((ET213)*AV213*I213),2)*BB213),2)+ROUND((ROUND(((AE213-(EU213))*AV213*I213),2)*BS213),2))</f>
        <v>0</v>
      </c>
      <c r="R213" s="5">
        <f t="shared" si="153"/>
        <v>0</v>
      </c>
      <c r="S213" s="5">
        <f t="shared" si="154"/>
        <v>0</v>
      </c>
      <c r="T213" s="5">
        <f t="shared" si="155"/>
        <v>0</v>
      </c>
      <c r="U213" s="5">
        <f t="shared" si="156"/>
        <v>0</v>
      </c>
      <c r="V213" s="5">
        <f t="shared" si="157"/>
        <v>0</v>
      </c>
      <c r="W213" s="5">
        <f t="shared" si="158"/>
        <v>0</v>
      </c>
      <c r="X213" s="5">
        <f t="shared" si="159"/>
        <v>0</v>
      </c>
      <c r="Y213" s="5">
        <f t="shared" si="159"/>
        <v>0</v>
      </c>
      <c r="Z213" s="5"/>
      <c r="AA213" s="5">
        <v>50424716</v>
      </c>
      <c r="AB213" s="5">
        <f t="shared" si="160"/>
        <v>0</v>
      </c>
      <c r="AC213" s="5">
        <f t="shared" si="161"/>
        <v>0</v>
      </c>
      <c r="AD213" s="5">
        <f>ROUND((((ET213)-(EU213))+AE213),6)</f>
        <v>0</v>
      </c>
      <c r="AE213" s="5">
        <f t="shared" si="162"/>
        <v>0</v>
      </c>
      <c r="AF213" s="5">
        <f t="shared" si="162"/>
        <v>0</v>
      </c>
      <c r="AG213" s="5">
        <f t="shared" si="163"/>
        <v>0</v>
      </c>
      <c r="AH213" s="5">
        <f t="shared" si="164"/>
        <v>0</v>
      </c>
      <c r="AI213" s="5">
        <f t="shared" si="164"/>
        <v>0</v>
      </c>
      <c r="AJ213" s="5">
        <f t="shared" si="165"/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80</v>
      </c>
      <c r="AU213" s="5">
        <v>55</v>
      </c>
      <c r="AV213" s="5">
        <v>1</v>
      </c>
      <c r="AW213" s="5">
        <v>1</v>
      </c>
      <c r="AX213" s="5"/>
      <c r="AY213" s="5"/>
      <c r="AZ213" s="5">
        <v>1</v>
      </c>
      <c r="BA213" s="5">
        <v>1</v>
      </c>
      <c r="BB213" s="5">
        <v>1</v>
      </c>
      <c r="BC213" s="5">
        <v>1</v>
      </c>
      <c r="BD213" s="5" t="s">
        <v>3</v>
      </c>
      <c r="BE213" s="5" t="s">
        <v>3</v>
      </c>
      <c r="BF213" s="5" t="s">
        <v>3</v>
      </c>
      <c r="BG213" s="5" t="s">
        <v>3</v>
      </c>
      <c r="BH213" s="5">
        <v>3</v>
      </c>
      <c r="BI213" s="5">
        <v>1</v>
      </c>
      <c r="BJ213" s="5" t="s">
        <v>3</v>
      </c>
      <c r="BK213" s="5"/>
      <c r="BL213" s="5"/>
      <c r="BM213" s="5">
        <v>439</v>
      </c>
      <c r="BN213" s="5">
        <v>0</v>
      </c>
      <c r="BO213" s="5" t="s">
        <v>3</v>
      </c>
      <c r="BP213" s="5">
        <v>0</v>
      </c>
      <c r="BQ213" s="5">
        <v>60</v>
      </c>
      <c r="BR213" s="5">
        <v>0</v>
      </c>
      <c r="BS213" s="5">
        <v>1</v>
      </c>
      <c r="BT213" s="5">
        <v>1</v>
      </c>
      <c r="BU213" s="5">
        <v>1</v>
      </c>
      <c r="BV213" s="5">
        <v>1</v>
      </c>
      <c r="BW213" s="5">
        <v>1</v>
      </c>
      <c r="BX213" s="5">
        <v>1</v>
      </c>
      <c r="BY213" s="5" t="s">
        <v>3</v>
      </c>
      <c r="BZ213" s="5">
        <v>80</v>
      </c>
      <c r="CA213" s="5">
        <v>55</v>
      </c>
      <c r="CB213" s="5" t="s">
        <v>3</v>
      </c>
      <c r="CC213" s="5"/>
      <c r="CD213" s="5"/>
      <c r="CE213" s="5">
        <v>30</v>
      </c>
      <c r="CF213" s="5">
        <v>0</v>
      </c>
      <c r="CG213" s="5">
        <v>0</v>
      </c>
      <c r="CH213" s="5"/>
      <c r="CI213" s="5"/>
      <c r="CJ213" s="5"/>
      <c r="CK213" s="5"/>
      <c r="CL213" s="5"/>
      <c r="CM213" s="5">
        <v>0</v>
      </c>
      <c r="CN213" s="5" t="s">
        <v>3</v>
      </c>
      <c r="CO213" s="5">
        <v>0</v>
      </c>
      <c r="CP213" s="5">
        <f t="shared" si="166"/>
        <v>0</v>
      </c>
      <c r="CQ213" s="5">
        <f t="shared" si="167"/>
        <v>0</v>
      </c>
      <c r="CR213" s="5">
        <f>(ROUND((ROUND(((ET213)*AV213*1),2)*BB213),2)+ROUND((ROUND(((AE213-(EU213))*AV213*1),2)*BS213),2))</f>
        <v>0</v>
      </c>
      <c r="CS213" s="5">
        <f t="shared" si="168"/>
        <v>0</v>
      </c>
      <c r="CT213" s="5">
        <f t="shared" si="169"/>
        <v>0</v>
      </c>
      <c r="CU213" s="5">
        <f t="shared" si="170"/>
        <v>0</v>
      </c>
      <c r="CV213" s="5">
        <f t="shared" si="171"/>
        <v>0</v>
      </c>
      <c r="CW213" s="5">
        <f t="shared" si="172"/>
        <v>0</v>
      </c>
      <c r="CX213" s="5">
        <f t="shared" si="172"/>
        <v>0</v>
      </c>
      <c r="CY213" s="5">
        <f>((S213*BZ213)/100)</f>
        <v>0</v>
      </c>
      <c r="CZ213" s="5">
        <f>((S213*CA213)/100)</f>
        <v>0</v>
      </c>
      <c r="DA213" s="5"/>
      <c r="DB213" s="5"/>
      <c r="DC213" s="5" t="s">
        <v>3</v>
      </c>
      <c r="DD213" s="5" t="s">
        <v>3</v>
      </c>
      <c r="DE213" s="5" t="s">
        <v>3</v>
      </c>
      <c r="DF213" s="5" t="s">
        <v>3</v>
      </c>
      <c r="DG213" s="5" t="s">
        <v>3</v>
      </c>
      <c r="DH213" s="5" t="s">
        <v>3</v>
      </c>
      <c r="DI213" s="5" t="s">
        <v>3</v>
      </c>
      <c r="DJ213" s="5" t="s">
        <v>3</v>
      </c>
      <c r="DK213" s="5" t="s">
        <v>3</v>
      </c>
      <c r="DL213" s="5" t="s">
        <v>3</v>
      </c>
      <c r="DM213" s="5" t="s">
        <v>3</v>
      </c>
      <c r="DN213" s="5">
        <v>0</v>
      </c>
      <c r="DO213" s="5">
        <v>0</v>
      </c>
      <c r="DP213" s="5">
        <v>1</v>
      </c>
      <c r="DQ213" s="5">
        <v>1</v>
      </c>
      <c r="DR213" s="5"/>
      <c r="DS213" s="5"/>
      <c r="DT213" s="5"/>
      <c r="DU213" s="5">
        <v>1009</v>
      </c>
      <c r="DV213" s="5" t="s">
        <v>85</v>
      </c>
      <c r="DW213" s="5" t="s">
        <v>85</v>
      </c>
      <c r="DX213" s="5">
        <v>1000</v>
      </c>
      <c r="DY213" s="5"/>
      <c r="DZ213" s="5" t="s">
        <v>3</v>
      </c>
      <c r="EA213" s="5" t="s">
        <v>3</v>
      </c>
      <c r="EB213" s="5" t="s">
        <v>3</v>
      </c>
      <c r="EC213" s="5" t="s">
        <v>3</v>
      </c>
      <c r="ED213" s="5"/>
      <c r="EE213" s="5">
        <v>49571359</v>
      </c>
      <c r="EF213" s="5">
        <v>60</v>
      </c>
      <c r="EG213" s="5" t="s">
        <v>79</v>
      </c>
      <c r="EH213" s="5">
        <v>0</v>
      </c>
      <c r="EI213" s="5" t="s">
        <v>3</v>
      </c>
      <c r="EJ213" s="5">
        <v>1</v>
      </c>
      <c r="EK213" s="5">
        <v>439</v>
      </c>
      <c r="EL213" s="5" t="s">
        <v>160</v>
      </c>
      <c r="EM213" s="5" t="s">
        <v>161</v>
      </c>
      <c r="EN213" s="5"/>
      <c r="EO213" s="5" t="s">
        <v>3</v>
      </c>
      <c r="EP213" s="5"/>
      <c r="EQ213" s="5">
        <v>0</v>
      </c>
      <c r="ER213" s="5">
        <v>0</v>
      </c>
      <c r="ES213" s="5">
        <v>0</v>
      </c>
      <c r="ET213" s="5">
        <v>0</v>
      </c>
      <c r="EU213" s="5">
        <v>0</v>
      </c>
      <c r="EV213" s="5">
        <v>0</v>
      </c>
      <c r="EW213" s="5">
        <v>0</v>
      </c>
      <c r="EX213" s="5">
        <v>0</v>
      </c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>
        <v>0</v>
      </c>
      <c r="FR213" s="5">
        <f t="shared" si="173"/>
        <v>0</v>
      </c>
      <c r="FS213" s="5">
        <v>0</v>
      </c>
      <c r="FT213" s="5"/>
      <c r="FU213" s="5"/>
      <c r="FV213" s="5"/>
      <c r="FW213" s="5"/>
      <c r="FX213" s="5">
        <v>80</v>
      </c>
      <c r="FY213" s="5">
        <v>55</v>
      </c>
      <c r="FZ213" s="5"/>
      <c r="GA213" s="5" t="s">
        <v>3</v>
      </c>
      <c r="GB213" s="5"/>
      <c r="GC213" s="5"/>
      <c r="GD213" s="5">
        <v>0</v>
      </c>
      <c r="GE213" s="5"/>
      <c r="GF213" s="5">
        <v>1489638031</v>
      </c>
      <c r="GG213" s="5">
        <v>2</v>
      </c>
      <c r="GH213" s="5">
        <v>1</v>
      </c>
      <c r="GI213" s="5">
        <v>-2</v>
      </c>
      <c r="GJ213" s="5">
        <v>0</v>
      </c>
      <c r="GK213" s="5">
        <f>ROUND(R213*(R12)/100,2)</f>
        <v>0</v>
      </c>
      <c r="GL213" s="5">
        <f t="shared" si="174"/>
        <v>0</v>
      </c>
      <c r="GM213" s="5">
        <f t="shared" si="175"/>
        <v>0</v>
      </c>
      <c r="GN213" s="5">
        <f t="shared" si="176"/>
        <v>0</v>
      </c>
      <c r="GO213" s="5">
        <f t="shared" si="177"/>
        <v>0</v>
      </c>
      <c r="GP213" s="5">
        <f t="shared" si="178"/>
        <v>0</v>
      </c>
      <c r="GQ213" s="5"/>
      <c r="GR213" s="5">
        <v>0</v>
      </c>
      <c r="GS213" s="5">
        <v>3</v>
      </c>
      <c r="GT213" s="5">
        <v>0</v>
      </c>
      <c r="GU213" s="5" t="s">
        <v>3</v>
      </c>
      <c r="GV213" s="5">
        <f t="shared" si="179"/>
        <v>0</v>
      </c>
      <c r="GW213" s="5">
        <v>1</v>
      </c>
      <c r="GX213" s="5">
        <f t="shared" si="180"/>
        <v>0</v>
      </c>
      <c r="GY213" s="5"/>
      <c r="GZ213" s="5"/>
      <c r="HA213" s="5">
        <v>0</v>
      </c>
      <c r="HB213" s="5">
        <v>0</v>
      </c>
      <c r="HC213" s="5">
        <f t="shared" si="181"/>
        <v>0</v>
      </c>
      <c r="HD213" s="5"/>
      <c r="HE213" s="5" t="s">
        <v>3</v>
      </c>
      <c r="HF213" s="5" t="s">
        <v>3</v>
      </c>
      <c r="HG213" s="5"/>
      <c r="HH213" s="5"/>
      <c r="HI213" s="5"/>
      <c r="HJ213" s="5"/>
      <c r="HK213" s="5"/>
      <c r="HL213" s="5"/>
      <c r="HM213" s="5" t="s">
        <v>3</v>
      </c>
      <c r="HN213" s="5" t="s">
        <v>3</v>
      </c>
      <c r="HO213" s="5" t="s">
        <v>3</v>
      </c>
      <c r="HP213" s="5" t="s">
        <v>3</v>
      </c>
      <c r="HQ213" s="5" t="s">
        <v>3</v>
      </c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>
        <v>0</v>
      </c>
      <c r="IL213" s="5"/>
      <c r="IM213" s="5"/>
      <c r="IN213" s="5"/>
      <c r="IO213" s="5"/>
      <c r="IP213" s="5"/>
      <c r="IQ213" s="5"/>
      <c r="IR213" s="5"/>
      <c r="IS213" s="5"/>
      <c r="IT213" s="5"/>
      <c r="IU213" s="5"/>
    </row>
    <row r="214" spans="1:255" x14ac:dyDescent="0.2">
      <c r="A214">
        <v>18</v>
      </c>
      <c r="B214">
        <v>1</v>
      </c>
      <c r="C214">
        <v>76</v>
      </c>
      <c r="E214" t="s">
        <v>162</v>
      </c>
      <c r="F214" t="s">
        <v>83</v>
      </c>
      <c r="G214" t="s">
        <v>84</v>
      </c>
      <c r="H214" t="s">
        <v>85</v>
      </c>
      <c r="I214">
        <f>I212*J214</f>
        <v>6.0185399999999998</v>
      </c>
      <c r="J214">
        <v>6.6</v>
      </c>
      <c r="K214">
        <v>6.6</v>
      </c>
      <c r="O214">
        <f t="shared" si="151"/>
        <v>0</v>
      </c>
      <c r="P214">
        <f t="shared" si="152"/>
        <v>0</v>
      </c>
      <c r="Q214">
        <f>(ROUND((ROUND(((ET214)*AV214*I214),2)*BB214),2)+ROUND((ROUND(((AE214-(EU214))*AV214*I214),2)*BS214),2))</f>
        <v>0</v>
      </c>
      <c r="R214">
        <f t="shared" si="153"/>
        <v>0</v>
      </c>
      <c r="S214">
        <f t="shared" si="154"/>
        <v>0</v>
      </c>
      <c r="T214">
        <f t="shared" si="155"/>
        <v>0</v>
      </c>
      <c r="U214">
        <f t="shared" si="156"/>
        <v>0</v>
      </c>
      <c r="V214">
        <f t="shared" si="157"/>
        <v>0</v>
      </c>
      <c r="W214">
        <f t="shared" si="158"/>
        <v>0</v>
      </c>
      <c r="X214">
        <f t="shared" si="159"/>
        <v>0</v>
      </c>
      <c r="Y214">
        <f t="shared" si="159"/>
        <v>0</v>
      </c>
      <c r="AA214">
        <v>50424717</v>
      </c>
      <c r="AB214">
        <f t="shared" si="160"/>
        <v>0</v>
      </c>
      <c r="AC214">
        <f t="shared" si="161"/>
        <v>0</v>
      </c>
      <c r="AD214">
        <f>ROUND((((ET214)-(EU214))+AE214),6)</f>
        <v>0</v>
      </c>
      <c r="AE214">
        <f t="shared" si="162"/>
        <v>0</v>
      </c>
      <c r="AF214">
        <f t="shared" si="162"/>
        <v>0</v>
      </c>
      <c r="AG214">
        <f t="shared" si="163"/>
        <v>0</v>
      </c>
      <c r="AH214">
        <f t="shared" si="164"/>
        <v>0</v>
      </c>
      <c r="AI214">
        <f t="shared" si="164"/>
        <v>0</v>
      </c>
      <c r="AJ214">
        <f t="shared" si="165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9.64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439</v>
      </c>
      <c r="BN214">
        <v>0</v>
      </c>
      <c r="BO214" t="s">
        <v>3</v>
      </c>
      <c r="BP214">
        <v>0</v>
      </c>
      <c r="BQ214">
        <v>60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66"/>
        <v>0</v>
      </c>
      <c r="CQ214">
        <f t="shared" si="167"/>
        <v>0</v>
      </c>
      <c r="CR214">
        <f>(ROUND((ROUND(((ET214)*AV214*1),2)*BB214),2)+ROUND((ROUND(((AE214-(EU214))*AV214*1),2)*BS214),2))</f>
        <v>0</v>
      </c>
      <c r="CS214">
        <f t="shared" si="168"/>
        <v>0</v>
      </c>
      <c r="CT214">
        <f t="shared" si="169"/>
        <v>0</v>
      </c>
      <c r="CU214">
        <f t="shared" si="170"/>
        <v>0</v>
      </c>
      <c r="CV214">
        <f t="shared" si="171"/>
        <v>0</v>
      </c>
      <c r="CW214">
        <f t="shared" si="172"/>
        <v>0</v>
      </c>
      <c r="CX214">
        <f t="shared" si="172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80</v>
      </c>
      <c r="DO214">
        <v>55</v>
      </c>
      <c r="DP214">
        <v>1</v>
      </c>
      <c r="DQ214">
        <v>1</v>
      </c>
      <c r="DU214">
        <v>1009</v>
      </c>
      <c r="DV214" t="s">
        <v>85</v>
      </c>
      <c r="DW214" t="s">
        <v>85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49571359</v>
      </c>
      <c r="EF214">
        <v>60</v>
      </c>
      <c r="EG214" t="s">
        <v>79</v>
      </c>
      <c r="EH214">
        <v>0</v>
      </c>
      <c r="EI214" t="s">
        <v>3</v>
      </c>
      <c r="EJ214">
        <v>1</v>
      </c>
      <c r="EK214">
        <v>439</v>
      </c>
      <c r="EL214" t="s">
        <v>160</v>
      </c>
      <c r="EM214" t="s">
        <v>161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73"/>
        <v>0</v>
      </c>
      <c r="FS214">
        <v>0</v>
      </c>
      <c r="FX214">
        <v>80</v>
      </c>
      <c r="FY214">
        <v>55</v>
      </c>
      <c r="GA214" t="s">
        <v>3</v>
      </c>
      <c r="GD214">
        <v>0</v>
      </c>
      <c r="GF214">
        <v>1489638031</v>
      </c>
      <c r="GG214">
        <v>2</v>
      </c>
      <c r="GH214">
        <v>1</v>
      </c>
      <c r="GI214">
        <v>5</v>
      </c>
      <c r="GJ214">
        <v>0</v>
      </c>
      <c r="GK214">
        <f>ROUND(R214*(S12)/100,2)</f>
        <v>0</v>
      </c>
      <c r="GL214">
        <f t="shared" si="174"/>
        <v>0</v>
      </c>
      <c r="GM214">
        <f t="shared" si="175"/>
        <v>0</v>
      </c>
      <c r="GN214">
        <f t="shared" si="176"/>
        <v>0</v>
      </c>
      <c r="GO214">
        <f t="shared" si="177"/>
        <v>0</v>
      </c>
      <c r="GP214">
        <f t="shared" si="178"/>
        <v>0</v>
      </c>
      <c r="GR214">
        <v>0</v>
      </c>
      <c r="GS214">
        <v>3</v>
      </c>
      <c r="GT214">
        <v>0</v>
      </c>
      <c r="GU214" t="s">
        <v>3</v>
      </c>
      <c r="GV214">
        <f t="shared" si="179"/>
        <v>0</v>
      </c>
      <c r="GW214">
        <v>1</v>
      </c>
      <c r="GX214">
        <f t="shared" si="180"/>
        <v>0</v>
      </c>
      <c r="HA214">
        <v>0</v>
      </c>
      <c r="HB214">
        <v>0</v>
      </c>
      <c r="HC214">
        <f t="shared" si="181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5">
        <v>17</v>
      </c>
      <c r="B215" s="5">
        <v>1</v>
      </c>
      <c r="C215" s="5">
        <f>ROW(SmtRes!A79)</f>
        <v>79</v>
      </c>
      <c r="D215" s="5">
        <f>ROW(EtalonRes!A66)</f>
        <v>66</v>
      </c>
      <c r="E215" s="5" t="s">
        <v>163</v>
      </c>
      <c r="F215" s="5" t="s">
        <v>164</v>
      </c>
      <c r="G215" s="5" t="s">
        <v>165</v>
      </c>
      <c r="H215" s="5" t="s">
        <v>158</v>
      </c>
      <c r="I215" s="5">
        <f>ROUND(91.19/100,9)</f>
        <v>0.91190000000000004</v>
      </c>
      <c r="J215" s="5">
        <v>0</v>
      </c>
      <c r="K215" s="5">
        <f>ROUND(91.19/100,9)</f>
        <v>0.91190000000000004</v>
      </c>
      <c r="L215" s="5"/>
      <c r="M215" s="5"/>
      <c r="N215" s="5"/>
      <c r="O215" s="5">
        <f t="shared" si="151"/>
        <v>734.04</v>
      </c>
      <c r="P215" s="5">
        <f t="shared" si="152"/>
        <v>0</v>
      </c>
      <c r="Q215" s="5">
        <f>(ROUND((ROUND((((ET215*24))*AV215*I215),2)*BB215),2)+ROUND((ROUND(((AE215-((EU215*24)))*AV215*I215),2)*BS215),2))</f>
        <v>0</v>
      </c>
      <c r="R215" s="5">
        <f t="shared" si="153"/>
        <v>0</v>
      </c>
      <c r="S215" s="5">
        <f t="shared" si="154"/>
        <v>734.04</v>
      </c>
      <c r="T215" s="5">
        <f t="shared" si="155"/>
        <v>0</v>
      </c>
      <c r="U215" s="5">
        <f t="shared" si="156"/>
        <v>65.656800000000004</v>
      </c>
      <c r="V215" s="5">
        <f t="shared" si="157"/>
        <v>0</v>
      </c>
      <c r="W215" s="5">
        <f t="shared" si="158"/>
        <v>0</v>
      </c>
      <c r="X215" s="5">
        <f t="shared" si="159"/>
        <v>587.23</v>
      </c>
      <c r="Y215" s="5">
        <f t="shared" si="159"/>
        <v>403.72</v>
      </c>
      <c r="Z215" s="5"/>
      <c r="AA215" s="5">
        <v>50424716</v>
      </c>
      <c r="AB215" s="5">
        <f t="shared" si="160"/>
        <v>804.96</v>
      </c>
      <c r="AC215" s="5">
        <f t="shared" si="161"/>
        <v>0</v>
      </c>
      <c r="AD215" s="5">
        <f>ROUND(((((ET215*24))-((EU215*24)))+AE215),6)</f>
        <v>0</v>
      </c>
      <c r="AE215" s="5">
        <f>ROUND(((EU215*24)),6)</f>
        <v>0</v>
      </c>
      <c r="AF215" s="5">
        <f>ROUND(((EV215*24)),6)</f>
        <v>804.96</v>
      </c>
      <c r="AG215" s="5">
        <f t="shared" si="163"/>
        <v>0</v>
      </c>
      <c r="AH215" s="5">
        <f>((EW215*24))</f>
        <v>72</v>
      </c>
      <c r="AI215" s="5">
        <f>((EX215*24))</f>
        <v>0</v>
      </c>
      <c r="AJ215" s="5">
        <f t="shared" si="165"/>
        <v>0</v>
      </c>
      <c r="AK215" s="5">
        <v>33.54</v>
      </c>
      <c r="AL215" s="5">
        <v>0</v>
      </c>
      <c r="AM215" s="5">
        <v>0</v>
      </c>
      <c r="AN215" s="5">
        <v>0</v>
      </c>
      <c r="AO215" s="5">
        <v>33.54</v>
      </c>
      <c r="AP215" s="5">
        <v>0</v>
      </c>
      <c r="AQ215" s="5">
        <v>3</v>
      </c>
      <c r="AR215" s="5">
        <v>0</v>
      </c>
      <c r="AS215" s="5">
        <v>0</v>
      </c>
      <c r="AT215" s="5">
        <v>80</v>
      </c>
      <c r="AU215" s="5">
        <v>55</v>
      </c>
      <c r="AV215" s="5">
        <v>1</v>
      </c>
      <c r="AW215" s="5">
        <v>1</v>
      </c>
      <c r="AX215" s="5"/>
      <c r="AY215" s="5"/>
      <c r="AZ215" s="5">
        <v>1</v>
      </c>
      <c r="BA215" s="5">
        <v>1</v>
      </c>
      <c r="BB215" s="5">
        <v>1</v>
      </c>
      <c r="BC215" s="5">
        <v>1</v>
      </c>
      <c r="BD215" s="5" t="s">
        <v>3</v>
      </c>
      <c r="BE215" s="5" t="s">
        <v>3</v>
      </c>
      <c r="BF215" s="5" t="s">
        <v>3</v>
      </c>
      <c r="BG215" s="5" t="s">
        <v>3</v>
      </c>
      <c r="BH215" s="5">
        <v>0</v>
      </c>
      <c r="BI215" s="5">
        <v>1</v>
      </c>
      <c r="BJ215" s="5" t="s">
        <v>166</v>
      </c>
      <c r="BK215" s="5"/>
      <c r="BL215" s="5"/>
      <c r="BM215" s="5">
        <v>439</v>
      </c>
      <c r="BN215" s="5">
        <v>0</v>
      </c>
      <c r="BO215" s="5" t="s">
        <v>3</v>
      </c>
      <c r="BP215" s="5">
        <v>0</v>
      </c>
      <c r="BQ215" s="5">
        <v>60</v>
      </c>
      <c r="BR215" s="5">
        <v>0</v>
      </c>
      <c r="BS215" s="5">
        <v>1</v>
      </c>
      <c r="BT215" s="5">
        <v>1</v>
      </c>
      <c r="BU215" s="5">
        <v>1</v>
      </c>
      <c r="BV215" s="5">
        <v>1</v>
      </c>
      <c r="BW215" s="5">
        <v>1</v>
      </c>
      <c r="BX215" s="5">
        <v>1</v>
      </c>
      <c r="BY215" s="5" t="s">
        <v>3</v>
      </c>
      <c r="BZ215" s="5">
        <v>80</v>
      </c>
      <c r="CA215" s="5">
        <v>55</v>
      </c>
      <c r="CB215" s="5" t="s">
        <v>3</v>
      </c>
      <c r="CC215" s="5"/>
      <c r="CD215" s="5"/>
      <c r="CE215" s="5">
        <v>30</v>
      </c>
      <c r="CF215" s="5">
        <v>0</v>
      </c>
      <c r="CG215" s="5">
        <v>0</v>
      </c>
      <c r="CH215" s="5"/>
      <c r="CI215" s="5"/>
      <c r="CJ215" s="5"/>
      <c r="CK215" s="5"/>
      <c r="CL215" s="5"/>
      <c r="CM215" s="5">
        <v>0</v>
      </c>
      <c r="CN215" s="5" t="s">
        <v>3</v>
      </c>
      <c r="CO215" s="5">
        <v>0</v>
      </c>
      <c r="CP215" s="5">
        <f t="shared" si="166"/>
        <v>734.04</v>
      </c>
      <c r="CQ215" s="5">
        <f t="shared" si="167"/>
        <v>0</v>
      </c>
      <c r="CR215" s="5">
        <f>(ROUND((ROUND((((ET215*24))*AV215*1),2)*BB215),2)+ROUND((ROUND(((AE215-((EU215*24)))*AV215*1),2)*BS215),2))</f>
        <v>0</v>
      </c>
      <c r="CS215" s="5">
        <f t="shared" si="168"/>
        <v>0</v>
      </c>
      <c r="CT215" s="5">
        <f t="shared" si="169"/>
        <v>804.96</v>
      </c>
      <c r="CU215" s="5">
        <f t="shared" si="170"/>
        <v>0</v>
      </c>
      <c r="CV215" s="5">
        <f t="shared" si="171"/>
        <v>72</v>
      </c>
      <c r="CW215" s="5">
        <f t="shared" si="172"/>
        <v>0</v>
      </c>
      <c r="CX215" s="5">
        <f t="shared" si="172"/>
        <v>0</v>
      </c>
      <c r="CY215" s="5">
        <f>((S215*BZ215)/100)</f>
        <v>587.23199999999997</v>
      </c>
      <c r="CZ215" s="5">
        <f>((S215*CA215)/100)</f>
        <v>403.72199999999998</v>
      </c>
      <c r="DA215" s="5"/>
      <c r="DB215" s="5"/>
      <c r="DC215" s="5" t="s">
        <v>3</v>
      </c>
      <c r="DD215" s="5" t="s">
        <v>3</v>
      </c>
      <c r="DE215" s="5" t="s">
        <v>167</v>
      </c>
      <c r="DF215" s="5" t="s">
        <v>167</v>
      </c>
      <c r="DG215" s="5" t="s">
        <v>167</v>
      </c>
      <c r="DH215" s="5" t="s">
        <v>3</v>
      </c>
      <c r="DI215" s="5" t="s">
        <v>167</v>
      </c>
      <c r="DJ215" s="5" t="s">
        <v>167</v>
      </c>
      <c r="DK215" s="5" t="s">
        <v>3</v>
      </c>
      <c r="DL215" s="5" t="s">
        <v>3</v>
      </c>
      <c r="DM215" s="5" t="s">
        <v>3</v>
      </c>
      <c r="DN215" s="5">
        <v>0</v>
      </c>
      <c r="DO215" s="5">
        <v>0</v>
      </c>
      <c r="DP215" s="5">
        <v>1</v>
      </c>
      <c r="DQ215" s="5">
        <v>1</v>
      </c>
      <c r="DR215" s="5"/>
      <c r="DS215" s="5"/>
      <c r="DT215" s="5"/>
      <c r="DU215" s="5">
        <v>1013</v>
      </c>
      <c r="DV215" s="5" t="s">
        <v>158</v>
      </c>
      <c r="DW215" s="5" t="s">
        <v>158</v>
      </c>
      <c r="DX215" s="5">
        <v>1</v>
      </c>
      <c r="DY215" s="5"/>
      <c r="DZ215" s="5" t="s">
        <v>3</v>
      </c>
      <c r="EA215" s="5" t="s">
        <v>3</v>
      </c>
      <c r="EB215" s="5" t="s">
        <v>3</v>
      </c>
      <c r="EC215" s="5" t="s">
        <v>3</v>
      </c>
      <c r="ED215" s="5"/>
      <c r="EE215" s="5">
        <v>49571359</v>
      </c>
      <c r="EF215" s="5">
        <v>60</v>
      </c>
      <c r="EG215" s="5" t="s">
        <v>79</v>
      </c>
      <c r="EH215" s="5">
        <v>0</v>
      </c>
      <c r="EI215" s="5" t="s">
        <v>3</v>
      </c>
      <c r="EJ215" s="5">
        <v>1</v>
      </c>
      <c r="EK215" s="5">
        <v>439</v>
      </c>
      <c r="EL215" s="5" t="s">
        <v>160</v>
      </c>
      <c r="EM215" s="5" t="s">
        <v>161</v>
      </c>
      <c r="EN215" s="5"/>
      <c r="EO215" s="5" t="s">
        <v>3</v>
      </c>
      <c r="EP215" s="5"/>
      <c r="EQ215" s="5">
        <v>0</v>
      </c>
      <c r="ER215" s="5">
        <v>33.54</v>
      </c>
      <c r="ES215" s="5">
        <v>0</v>
      </c>
      <c r="ET215" s="5">
        <v>0</v>
      </c>
      <c r="EU215" s="5">
        <v>0</v>
      </c>
      <c r="EV215" s="5">
        <v>33.54</v>
      </c>
      <c r="EW215" s="5">
        <v>3</v>
      </c>
      <c r="EX215" s="5">
        <v>0</v>
      </c>
      <c r="EY215" s="5">
        <v>0</v>
      </c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>
        <v>0</v>
      </c>
      <c r="FR215" s="5">
        <f t="shared" si="173"/>
        <v>0</v>
      </c>
      <c r="FS215" s="5">
        <v>0</v>
      </c>
      <c r="FT215" s="5"/>
      <c r="FU215" s="5"/>
      <c r="FV215" s="5"/>
      <c r="FW215" s="5"/>
      <c r="FX215" s="5">
        <v>80</v>
      </c>
      <c r="FY215" s="5">
        <v>55</v>
      </c>
      <c r="FZ215" s="5"/>
      <c r="GA215" s="5" t="s">
        <v>3</v>
      </c>
      <c r="GB215" s="5"/>
      <c r="GC215" s="5"/>
      <c r="GD215" s="5">
        <v>0</v>
      </c>
      <c r="GE215" s="5"/>
      <c r="GF215" s="5">
        <v>1286132156</v>
      </c>
      <c r="GG215" s="5">
        <v>2</v>
      </c>
      <c r="GH215" s="5">
        <v>1</v>
      </c>
      <c r="GI215" s="5">
        <v>-2</v>
      </c>
      <c r="GJ215" s="5">
        <v>0</v>
      </c>
      <c r="GK215" s="5">
        <f>ROUND(R215*(R12)/100,2)</f>
        <v>0</v>
      </c>
      <c r="GL215" s="5">
        <f t="shared" si="174"/>
        <v>0</v>
      </c>
      <c r="GM215" s="5">
        <f t="shared" si="175"/>
        <v>1724.99</v>
      </c>
      <c r="GN215" s="5">
        <f t="shared" si="176"/>
        <v>1724.99</v>
      </c>
      <c r="GO215" s="5">
        <f t="shared" si="177"/>
        <v>0</v>
      </c>
      <c r="GP215" s="5">
        <f t="shared" si="178"/>
        <v>0</v>
      </c>
      <c r="GQ215" s="5"/>
      <c r="GR215" s="5">
        <v>0</v>
      </c>
      <c r="GS215" s="5">
        <v>3</v>
      </c>
      <c r="GT215" s="5">
        <v>0</v>
      </c>
      <c r="GU215" s="5" t="s">
        <v>3</v>
      </c>
      <c r="GV215" s="5">
        <f t="shared" si="179"/>
        <v>0</v>
      </c>
      <c r="GW215" s="5">
        <v>1</v>
      </c>
      <c r="GX215" s="5">
        <f t="shared" si="180"/>
        <v>0</v>
      </c>
      <c r="GY215" s="5"/>
      <c r="GZ215" s="5"/>
      <c r="HA215" s="5">
        <v>0</v>
      </c>
      <c r="HB215" s="5">
        <v>0</v>
      </c>
      <c r="HC215" s="5">
        <f t="shared" si="181"/>
        <v>0</v>
      </c>
      <c r="HD215" s="5"/>
      <c r="HE215" s="5" t="s">
        <v>3</v>
      </c>
      <c r="HF215" s="5" t="s">
        <v>3</v>
      </c>
      <c r="HG215" s="5"/>
      <c r="HH215" s="5"/>
      <c r="HI215" s="5"/>
      <c r="HJ215" s="5"/>
      <c r="HK215" s="5"/>
      <c r="HL215" s="5"/>
      <c r="HM215" s="5" t="s">
        <v>3</v>
      </c>
      <c r="HN215" s="5" t="s">
        <v>3</v>
      </c>
      <c r="HO215" s="5" t="s">
        <v>3</v>
      </c>
      <c r="HP215" s="5" t="s">
        <v>3</v>
      </c>
      <c r="HQ215" s="5" t="s">
        <v>3</v>
      </c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>
        <v>0</v>
      </c>
      <c r="IL215" s="5"/>
      <c r="IM215" s="5"/>
      <c r="IN215" s="5"/>
      <c r="IO215" s="5"/>
      <c r="IP215" s="5"/>
      <c r="IQ215" s="5"/>
      <c r="IR215" s="5"/>
      <c r="IS215" s="5"/>
      <c r="IT215" s="5"/>
      <c r="IU215" s="5"/>
    </row>
    <row r="216" spans="1:255" x14ac:dyDescent="0.2">
      <c r="A216">
        <v>17</v>
      </c>
      <c r="B216">
        <v>1</v>
      </c>
      <c r="C216">
        <f>ROW(SmtRes!A82)</f>
        <v>82</v>
      </c>
      <c r="D216">
        <f>ROW(EtalonRes!A68)</f>
        <v>68</v>
      </c>
      <c r="E216" t="s">
        <v>163</v>
      </c>
      <c r="F216" t="s">
        <v>164</v>
      </c>
      <c r="G216" t="s">
        <v>165</v>
      </c>
      <c r="H216" t="s">
        <v>158</v>
      </c>
      <c r="I216">
        <f>ROUND(91.19/100,9)</f>
        <v>0.91190000000000004</v>
      </c>
      <c r="J216">
        <v>0</v>
      </c>
      <c r="K216">
        <f>ROUND(91.19/100,9)</f>
        <v>0.91190000000000004</v>
      </c>
      <c r="O216">
        <f t="shared" si="151"/>
        <v>25023.42</v>
      </c>
      <c r="P216">
        <f t="shared" si="152"/>
        <v>0</v>
      </c>
      <c r="Q216">
        <f>(ROUND((ROUND((((ET216*24))*AV216*I216),2)*BB216),2)+ROUND((ROUND(((AE216-((EU216*24)))*AV216*I216),2)*BS216),2))</f>
        <v>0</v>
      </c>
      <c r="R216">
        <f t="shared" si="153"/>
        <v>0</v>
      </c>
      <c r="S216">
        <f t="shared" si="154"/>
        <v>25023.42</v>
      </c>
      <c r="T216">
        <f t="shared" si="155"/>
        <v>0</v>
      </c>
      <c r="U216">
        <f t="shared" si="156"/>
        <v>65.656800000000004</v>
      </c>
      <c r="V216">
        <f t="shared" si="157"/>
        <v>0</v>
      </c>
      <c r="W216">
        <f t="shared" si="158"/>
        <v>0</v>
      </c>
      <c r="X216">
        <f t="shared" si="159"/>
        <v>17516.39</v>
      </c>
      <c r="Y216">
        <f t="shared" si="159"/>
        <v>10259.6</v>
      </c>
      <c r="AA216">
        <v>50424717</v>
      </c>
      <c r="AB216">
        <f t="shared" si="160"/>
        <v>804.96</v>
      </c>
      <c r="AC216">
        <f t="shared" si="161"/>
        <v>0</v>
      </c>
      <c r="AD216">
        <f>ROUND(((((ET216*24))-((EU216*24)))+AE216),6)</f>
        <v>0</v>
      </c>
      <c r="AE216">
        <f>ROUND(((EU216*24)),6)</f>
        <v>0</v>
      </c>
      <c r="AF216">
        <f>ROUND(((EV216*24)),6)</f>
        <v>804.96</v>
      </c>
      <c r="AG216">
        <f t="shared" si="163"/>
        <v>0</v>
      </c>
      <c r="AH216">
        <f>((EW216*24))</f>
        <v>72</v>
      </c>
      <c r="AI216">
        <f>((EX216*24))</f>
        <v>0</v>
      </c>
      <c r="AJ216">
        <f t="shared" si="165"/>
        <v>0</v>
      </c>
      <c r="AK216">
        <v>33.54</v>
      </c>
      <c r="AL216">
        <v>0</v>
      </c>
      <c r="AM216">
        <v>0</v>
      </c>
      <c r="AN216">
        <v>0</v>
      </c>
      <c r="AO216">
        <v>33.54</v>
      </c>
      <c r="AP216">
        <v>0</v>
      </c>
      <c r="AQ216">
        <v>3</v>
      </c>
      <c r="AR216">
        <v>0</v>
      </c>
      <c r="AS216">
        <v>0</v>
      </c>
      <c r="AT216">
        <v>70</v>
      </c>
      <c r="AU216">
        <v>41</v>
      </c>
      <c r="AV216">
        <v>1</v>
      </c>
      <c r="AW216">
        <v>1</v>
      </c>
      <c r="AZ216">
        <v>1</v>
      </c>
      <c r="BA216">
        <v>34.090000000000003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166</v>
      </c>
      <c r="BM216">
        <v>439</v>
      </c>
      <c r="BN216">
        <v>0</v>
      </c>
      <c r="BO216" t="s">
        <v>164</v>
      </c>
      <c r="BP216">
        <v>1</v>
      </c>
      <c r="BQ216">
        <v>60</v>
      </c>
      <c r="BR216">
        <v>0</v>
      </c>
      <c r="BS216">
        <v>34.090000000000003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70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66"/>
        <v>25023.42</v>
      </c>
      <c r="CQ216">
        <f t="shared" si="167"/>
        <v>0</v>
      </c>
      <c r="CR216">
        <f>(ROUND((ROUND((((ET216*24))*AV216*1),2)*BB216),2)+ROUND((ROUND(((AE216-((EU216*24)))*AV216*1),2)*BS216),2))</f>
        <v>0</v>
      </c>
      <c r="CS216">
        <f t="shared" si="168"/>
        <v>0</v>
      </c>
      <c r="CT216">
        <f t="shared" si="169"/>
        <v>27441.09</v>
      </c>
      <c r="CU216">
        <f t="shared" si="170"/>
        <v>0</v>
      </c>
      <c r="CV216">
        <f t="shared" si="171"/>
        <v>72</v>
      </c>
      <c r="CW216">
        <f t="shared" si="172"/>
        <v>0</v>
      </c>
      <c r="CX216">
        <f t="shared" si="172"/>
        <v>0</v>
      </c>
      <c r="CY216">
        <f>S216*(BZ216/100)</f>
        <v>17516.393999999997</v>
      </c>
      <c r="CZ216">
        <f>S216*(CA216/100)</f>
        <v>10259.602199999999</v>
      </c>
      <c r="DC216" t="s">
        <v>3</v>
      </c>
      <c r="DD216" t="s">
        <v>3</v>
      </c>
      <c r="DE216" t="s">
        <v>167</v>
      </c>
      <c r="DF216" t="s">
        <v>167</v>
      </c>
      <c r="DG216" t="s">
        <v>167</v>
      </c>
      <c r="DH216" t="s">
        <v>3</v>
      </c>
      <c r="DI216" t="s">
        <v>167</v>
      </c>
      <c r="DJ216" t="s">
        <v>167</v>
      </c>
      <c r="DK216" t="s">
        <v>3</v>
      </c>
      <c r="DL216" t="s">
        <v>3</v>
      </c>
      <c r="DM216" t="s">
        <v>3</v>
      </c>
      <c r="DN216">
        <v>80</v>
      </c>
      <c r="DO216">
        <v>55</v>
      </c>
      <c r="DP216">
        <v>1</v>
      </c>
      <c r="DQ216">
        <v>1</v>
      </c>
      <c r="DU216">
        <v>1013</v>
      </c>
      <c r="DV216" t="s">
        <v>158</v>
      </c>
      <c r="DW216" t="s">
        <v>158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49571359</v>
      </c>
      <c r="EF216">
        <v>60</v>
      </c>
      <c r="EG216" t="s">
        <v>79</v>
      </c>
      <c r="EH216">
        <v>0</v>
      </c>
      <c r="EI216" t="s">
        <v>3</v>
      </c>
      <c r="EJ216">
        <v>1</v>
      </c>
      <c r="EK216">
        <v>439</v>
      </c>
      <c r="EL216" t="s">
        <v>160</v>
      </c>
      <c r="EM216" t="s">
        <v>161</v>
      </c>
      <c r="EO216" t="s">
        <v>3</v>
      </c>
      <c r="EQ216">
        <v>0</v>
      </c>
      <c r="ER216">
        <v>33.54</v>
      </c>
      <c r="ES216">
        <v>0</v>
      </c>
      <c r="ET216">
        <v>0</v>
      </c>
      <c r="EU216">
        <v>0</v>
      </c>
      <c r="EV216">
        <v>33.54</v>
      </c>
      <c r="EW216">
        <v>3</v>
      </c>
      <c r="EX216">
        <v>0</v>
      </c>
      <c r="EY216">
        <v>0</v>
      </c>
      <c r="FQ216">
        <v>0</v>
      </c>
      <c r="FR216">
        <f t="shared" si="173"/>
        <v>0</v>
      </c>
      <c r="FS216">
        <v>0</v>
      </c>
      <c r="FX216">
        <v>80</v>
      </c>
      <c r="FY216">
        <v>55</v>
      </c>
      <c r="GA216" t="s">
        <v>3</v>
      </c>
      <c r="GD216">
        <v>0</v>
      </c>
      <c r="GF216">
        <v>1286132156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174"/>
        <v>0</v>
      </c>
      <c r="GM216">
        <f t="shared" si="175"/>
        <v>52799.41</v>
      </c>
      <c r="GN216">
        <f t="shared" si="176"/>
        <v>52799.41</v>
      </c>
      <c r="GO216">
        <f t="shared" si="177"/>
        <v>0</v>
      </c>
      <c r="GP216">
        <f t="shared" si="178"/>
        <v>0</v>
      </c>
      <c r="GR216">
        <v>0</v>
      </c>
      <c r="GS216">
        <v>3</v>
      </c>
      <c r="GT216">
        <v>0</v>
      </c>
      <c r="GU216" t="s">
        <v>3</v>
      </c>
      <c r="GV216">
        <f t="shared" si="179"/>
        <v>0</v>
      </c>
      <c r="GW216">
        <v>1</v>
      </c>
      <c r="GX216">
        <f t="shared" si="180"/>
        <v>0</v>
      </c>
      <c r="HA216">
        <v>0</v>
      </c>
      <c r="HB216">
        <v>0</v>
      </c>
      <c r="HC216">
        <f t="shared" si="181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5">
        <v>18</v>
      </c>
      <c r="B217" s="5">
        <v>1</v>
      </c>
      <c r="C217" s="5">
        <v>79</v>
      </c>
      <c r="D217" s="5"/>
      <c r="E217" s="5" t="s">
        <v>168</v>
      </c>
      <c r="F217" s="5" t="s">
        <v>83</v>
      </c>
      <c r="G217" s="5" t="s">
        <v>84</v>
      </c>
      <c r="H217" s="5" t="s">
        <v>85</v>
      </c>
      <c r="I217" s="5">
        <f>I215*J217</f>
        <v>1.037542</v>
      </c>
      <c r="J217" s="5">
        <v>1.1377804583835947</v>
      </c>
      <c r="K217" s="5">
        <v>1.1377809999999999</v>
      </c>
      <c r="L217" s="5"/>
      <c r="M217" s="5"/>
      <c r="N217" s="5"/>
      <c r="O217" s="5">
        <f t="shared" si="151"/>
        <v>0</v>
      </c>
      <c r="P217" s="5">
        <f t="shared" si="152"/>
        <v>0</v>
      </c>
      <c r="Q217" s="5">
        <f>(ROUND((ROUND(((ET217)*AV217*I217),2)*BB217),2)+ROUND((ROUND(((AE217-(EU217))*AV217*I217),2)*BS217),2))</f>
        <v>0</v>
      </c>
      <c r="R217" s="5">
        <f t="shared" si="153"/>
        <v>0</v>
      </c>
      <c r="S217" s="5">
        <f t="shared" si="154"/>
        <v>0</v>
      </c>
      <c r="T217" s="5">
        <f t="shared" si="155"/>
        <v>0</v>
      </c>
      <c r="U217" s="5">
        <f t="shared" si="156"/>
        <v>0</v>
      </c>
      <c r="V217" s="5">
        <f t="shared" si="157"/>
        <v>0</v>
      </c>
      <c r="W217" s="5">
        <f t="shared" si="158"/>
        <v>0</v>
      </c>
      <c r="X217" s="5">
        <f t="shared" si="159"/>
        <v>0</v>
      </c>
      <c r="Y217" s="5">
        <f t="shared" si="159"/>
        <v>0</v>
      </c>
      <c r="Z217" s="5"/>
      <c r="AA217" s="5">
        <v>50424716</v>
      </c>
      <c r="AB217" s="5">
        <f t="shared" si="160"/>
        <v>0</v>
      </c>
      <c r="AC217" s="5">
        <f t="shared" si="161"/>
        <v>0</v>
      </c>
      <c r="AD217" s="5">
        <f>ROUND((((ET217)-(EU217))+AE217),6)</f>
        <v>0</v>
      </c>
      <c r="AE217" s="5">
        <f>ROUND((EU217),6)</f>
        <v>0</v>
      </c>
      <c r="AF217" s="5">
        <f>ROUND((EV217),6)</f>
        <v>0</v>
      </c>
      <c r="AG217" s="5">
        <f t="shared" si="163"/>
        <v>0</v>
      </c>
      <c r="AH217" s="5">
        <f>(EW217)</f>
        <v>0</v>
      </c>
      <c r="AI217" s="5">
        <f>(EX217)</f>
        <v>0</v>
      </c>
      <c r="AJ217" s="5">
        <f t="shared" si="165"/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80</v>
      </c>
      <c r="AU217" s="5">
        <v>55</v>
      </c>
      <c r="AV217" s="5">
        <v>1</v>
      </c>
      <c r="AW217" s="5">
        <v>1</v>
      </c>
      <c r="AX217" s="5"/>
      <c r="AY217" s="5"/>
      <c r="AZ217" s="5">
        <v>1</v>
      </c>
      <c r="BA217" s="5">
        <v>1</v>
      </c>
      <c r="BB217" s="5">
        <v>1</v>
      </c>
      <c r="BC217" s="5">
        <v>1</v>
      </c>
      <c r="BD217" s="5" t="s">
        <v>3</v>
      </c>
      <c r="BE217" s="5" t="s">
        <v>3</v>
      </c>
      <c r="BF217" s="5" t="s">
        <v>3</v>
      </c>
      <c r="BG217" s="5" t="s">
        <v>3</v>
      </c>
      <c r="BH217" s="5">
        <v>3</v>
      </c>
      <c r="BI217" s="5">
        <v>1</v>
      </c>
      <c r="BJ217" s="5" t="s">
        <v>3</v>
      </c>
      <c r="BK217" s="5"/>
      <c r="BL217" s="5"/>
      <c r="BM217" s="5">
        <v>439</v>
      </c>
      <c r="BN217" s="5">
        <v>0</v>
      </c>
      <c r="BO217" s="5" t="s">
        <v>3</v>
      </c>
      <c r="BP217" s="5">
        <v>0</v>
      </c>
      <c r="BQ217" s="5">
        <v>60</v>
      </c>
      <c r="BR217" s="5">
        <v>0</v>
      </c>
      <c r="BS217" s="5">
        <v>1</v>
      </c>
      <c r="BT217" s="5">
        <v>1</v>
      </c>
      <c r="BU217" s="5">
        <v>1</v>
      </c>
      <c r="BV217" s="5">
        <v>1</v>
      </c>
      <c r="BW217" s="5">
        <v>1</v>
      </c>
      <c r="BX217" s="5">
        <v>1</v>
      </c>
      <c r="BY217" s="5" t="s">
        <v>3</v>
      </c>
      <c r="BZ217" s="5">
        <v>80</v>
      </c>
      <c r="CA217" s="5">
        <v>55</v>
      </c>
      <c r="CB217" s="5" t="s">
        <v>3</v>
      </c>
      <c r="CC217" s="5"/>
      <c r="CD217" s="5"/>
      <c r="CE217" s="5">
        <v>30</v>
      </c>
      <c r="CF217" s="5">
        <v>0</v>
      </c>
      <c r="CG217" s="5">
        <v>0</v>
      </c>
      <c r="CH217" s="5"/>
      <c r="CI217" s="5"/>
      <c r="CJ217" s="5"/>
      <c r="CK217" s="5"/>
      <c r="CL217" s="5"/>
      <c r="CM217" s="5">
        <v>0</v>
      </c>
      <c r="CN217" s="5" t="s">
        <v>3</v>
      </c>
      <c r="CO217" s="5">
        <v>0</v>
      </c>
      <c r="CP217" s="5">
        <f t="shared" si="166"/>
        <v>0</v>
      </c>
      <c r="CQ217" s="5">
        <f t="shared" si="167"/>
        <v>0</v>
      </c>
      <c r="CR217" s="5">
        <f>(ROUND((ROUND(((ET217)*AV217*1),2)*BB217),2)+ROUND((ROUND(((AE217-(EU217))*AV217*1),2)*BS217),2))</f>
        <v>0</v>
      </c>
      <c r="CS217" s="5">
        <f t="shared" si="168"/>
        <v>0</v>
      </c>
      <c r="CT217" s="5">
        <f t="shared" si="169"/>
        <v>0</v>
      </c>
      <c r="CU217" s="5">
        <f t="shared" si="170"/>
        <v>0</v>
      </c>
      <c r="CV217" s="5">
        <f t="shared" si="171"/>
        <v>0</v>
      </c>
      <c r="CW217" s="5">
        <f t="shared" si="172"/>
        <v>0</v>
      </c>
      <c r="CX217" s="5">
        <f t="shared" si="172"/>
        <v>0</v>
      </c>
      <c r="CY217" s="5">
        <f>((S217*BZ217)/100)</f>
        <v>0</v>
      </c>
      <c r="CZ217" s="5">
        <f>((S217*CA217)/100)</f>
        <v>0</v>
      </c>
      <c r="DA217" s="5"/>
      <c r="DB217" s="5"/>
      <c r="DC217" s="5" t="s">
        <v>3</v>
      </c>
      <c r="DD217" s="5" t="s">
        <v>3</v>
      </c>
      <c r="DE217" s="5" t="s">
        <v>3</v>
      </c>
      <c r="DF217" s="5" t="s">
        <v>3</v>
      </c>
      <c r="DG217" s="5" t="s">
        <v>3</v>
      </c>
      <c r="DH217" s="5" t="s">
        <v>3</v>
      </c>
      <c r="DI217" s="5" t="s">
        <v>3</v>
      </c>
      <c r="DJ217" s="5" t="s">
        <v>3</v>
      </c>
      <c r="DK217" s="5" t="s">
        <v>3</v>
      </c>
      <c r="DL217" s="5" t="s">
        <v>3</v>
      </c>
      <c r="DM217" s="5" t="s">
        <v>3</v>
      </c>
      <c r="DN217" s="5">
        <v>0</v>
      </c>
      <c r="DO217" s="5">
        <v>0</v>
      </c>
      <c r="DP217" s="5">
        <v>1</v>
      </c>
      <c r="DQ217" s="5">
        <v>1</v>
      </c>
      <c r="DR217" s="5"/>
      <c r="DS217" s="5"/>
      <c r="DT217" s="5"/>
      <c r="DU217" s="5">
        <v>1009</v>
      </c>
      <c r="DV217" s="5" t="s">
        <v>85</v>
      </c>
      <c r="DW217" s="5" t="s">
        <v>85</v>
      </c>
      <c r="DX217" s="5">
        <v>1000</v>
      </c>
      <c r="DY217" s="5"/>
      <c r="DZ217" s="5" t="s">
        <v>3</v>
      </c>
      <c r="EA217" s="5" t="s">
        <v>3</v>
      </c>
      <c r="EB217" s="5" t="s">
        <v>3</v>
      </c>
      <c r="EC217" s="5" t="s">
        <v>3</v>
      </c>
      <c r="ED217" s="5"/>
      <c r="EE217" s="5">
        <v>49571359</v>
      </c>
      <c r="EF217" s="5">
        <v>60</v>
      </c>
      <c r="EG217" s="5" t="s">
        <v>79</v>
      </c>
      <c r="EH217" s="5">
        <v>0</v>
      </c>
      <c r="EI217" s="5" t="s">
        <v>3</v>
      </c>
      <c r="EJ217" s="5">
        <v>1</v>
      </c>
      <c r="EK217" s="5">
        <v>439</v>
      </c>
      <c r="EL217" s="5" t="s">
        <v>160</v>
      </c>
      <c r="EM217" s="5" t="s">
        <v>161</v>
      </c>
      <c r="EN217" s="5"/>
      <c r="EO217" s="5" t="s">
        <v>3</v>
      </c>
      <c r="EP217" s="5"/>
      <c r="EQ217" s="5">
        <v>0</v>
      </c>
      <c r="ER217" s="5">
        <v>0</v>
      </c>
      <c r="ES217" s="5">
        <v>0</v>
      </c>
      <c r="ET217" s="5">
        <v>0</v>
      </c>
      <c r="EU217" s="5">
        <v>0</v>
      </c>
      <c r="EV217" s="5">
        <v>0</v>
      </c>
      <c r="EW217" s="5">
        <v>0</v>
      </c>
      <c r="EX217" s="5">
        <v>0</v>
      </c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>
        <v>0</v>
      </c>
      <c r="FR217" s="5">
        <f t="shared" si="173"/>
        <v>0</v>
      </c>
      <c r="FS217" s="5">
        <v>0</v>
      </c>
      <c r="FT217" s="5"/>
      <c r="FU217" s="5"/>
      <c r="FV217" s="5"/>
      <c r="FW217" s="5"/>
      <c r="FX217" s="5">
        <v>80</v>
      </c>
      <c r="FY217" s="5">
        <v>55</v>
      </c>
      <c r="FZ217" s="5"/>
      <c r="GA217" s="5" t="s">
        <v>3</v>
      </c>
      <c r="GB217" s="5"/>
      <c r="GC217" s="5"/>
      <c r="GD217" s="5">
        <v>0</v>
      </c>
      <c r="GE217" s="5"/>
      <c r="GF217" s="5">
        <v>1489638031</v>
      </c>
      <c r="GG217" s="5">
        <v>2</v>
      </c>
      <c r="GH217" s="5">
        <v>1</v>
      </c>
      <c r="GI217" s="5">
        <v>-2</v>
      </c>
      <c r="GJ217" s="5">
        <v>0</v>
      </c>
      <c r="GK217" s="5">
        <f>ROUND(R217*(R12)/100,2)</f>
        <v>0</v>
      </c>
      <c r="GL217" s="5">
        <f t="shared" si="174"/>
        <v>0</v>
      </c>
      <c r="GM217" s="5">
        <f t="shared" si="175"/>
        <v>0</v>
      </c>
      <c r="GN217" s="5">
        <f t="shared" si="176"/>
        <v>0</v>
      </c>
      <c r="GO217" s="5">
        <f t="shared" si="177"/>
        <v>0</v>
      </c>
      <c r="GP217" s="5">
        <f t="shared" si="178"/>
        <v>0</v>
      </c>
      <c r="GQ217" s="5"/>
      <c r="GR217" s="5">
        <v>0</v>
      </c>
      <c r="GS217" s="5">
        <v>3</v>
      </c>
      <c r="GT217" s="5">
        <v>0</v>
      </c>
      <c r="GU217" s="5" t="s">
        <v>3</v>
      </c>
      <c r="GV217" s="5">
        <f t="shared" si="179"/>
        <v>0</v>
      </c>
      <c r="GW217" s="5">
        <v>1</v>
      </c>
      <c r="GX217" s="5">
        <f t="shared" si="180"/>
        <v>0</v>
      </c>
      <c r="GY217" s="5"/>
      <c r="GZ217" s="5"/>
      <c r="HA217" s="5">
        <v>0</v>
      </c>
      <c r="HB217" s="5">
        <v>0</v>
      </c>
      <c r="HC217" s="5">
        <f t="shared" si="181"/>
        <v>0</v>
      </c>
      <c r="HD217" s="5"/>
      <c r="HE217" s="5" t="s">
        <v>3</v>
      </c>
      <c r="HF217" s="5" t="s">
        <v>3</v>
      </c>
      <c r="HG217" s="5"/>
      <c r="HH217" s="5"/>
      <c r="HI217" s="5"/>
      <c r="HJ217" s="5"/>
      <c r="HK217" s="5"/>
      <c r="HL217" s="5"/>
      <c r="HM217" s="5" t="s">
        <v>3</v>
      </c>
      <c r="HN217" s="5" t="s">
        <v>3</v>
      </c>
      <c r="HO217" s="5" t="s">
        <v>3</v>
      </c>
      <c r="HP217" s="5" t="s">
        <v>3</v>
      </c>
      <c r="HQ217" s="5" t="s">
        <v>3</v>
      </c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>
        <v>0</v>
      </c>
      <c r="IL217" s="5"/>
      <c r="IM217" s="5"/>
      <c r="IN217" s="5"/>
      <c r="IO217" s="5"/>
      <c r="IP217" s="5"/>
      <c r="IQ217" s="5"/>
      <c r="IR217" s="5"/>
      <c r="IS217" s="5"/>
      <c r="IT217" s="5"/>
      <c r="IU217" s="5"/>
    </row>
    <row r="218" spans="1:255" x14ac:dyDescent="0.2">
      <c r="A218">
        <v>18</v>
      </c>
      <c r="B218">
        <v>1</v>
      </c>
      <c r="C218">
        <v>82</v>
      </c>
      <c r="E218" t="s">
        <v>168</v>
      </c>
      <c r="F218" t="s">
        <v>83</v>
      </c>
      <c r="G218" t="s">
        <v>84</v>
      </c>
      <c r="H218" t="s">
        <v>85</v>
      </c>
      <c r="I218">
        <f>I216*J218</f>
        <v>1.037542</v>
      </c>
      <c r="J218">
        <v>1.1377804583835947</v>
      </c>
      <c r="K218">
        <v>1.1377809999999999</v>
      </c>
      <c r="O218">
        <f t="shared" si="151"/>
        <v>0</v>
      </c>
      <c r="P218">
        <f t="shared" si="152"/>
        <v>0</v>
      </c>
      <c r="Q218">
        <f>(ROUND((ROUND(((ET218)*AV218*I218),2)*BB218),2)+ROUND((ROUND(((AE218-(EU218))*AV218*I218),2)*BS218),2))</f>
        <v>0</v>
      </c>
      <c r="R218">
        <f t="shared" si="153"/>
        <v>0</v>
      </c>
      <c r="S218">
        <f t="shared" si="154"/>
        <v>0</v>
      </c>
      <c r="T218">
        <f t="shared" si="155"/>
        <v>0</v>
      </c>
      <c r="U218">
        <f t="shared" si="156"/>
        <v>0</v>
      </c>
      <c r="V218">
        <f t="shared" si="157"/>
        <v>0</v>
      </c>
      <c r="W218">
        <f t="shared" si="158"/>
        <v>0</v>
      </c>
      <c r="X218">
        <f t="shared" si="159"/>
        <v>0</v>
      </c>
      <c r="Y218">
        <f t="shared" si="159"/>
        <v>0</v>
      </c>
      <c r="AA218">
        <v>50424717</v>
      </c>
      <c r="AB218">
        <f t="shared" si="160"/>
        <v>0</v>
      </c>
      <c r="AC218">
        <f t="shared" si="161"/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63"/>
        <v>0</v>
      </c>
      <c r="AH218">
        <f>(EW218)</f>
        <v>0</v>
      </c>
      <c r="AI218">
        <f>(EX218)</f>
        <v>0</v>
      </c>
      <c r="AJ218">
        <f t="shared" si="165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9.64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439</v>
      </c>
      <c r="BN218">
        <v>0</v>
      </c>
      <c r="BO218" t="s">
        <v>3</v>
      </c>
      <c r="BP218">
        <v>0</v>
      </c>
      <c r="BQ218">
        <v>60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66"/>
        <v>0</v>
      </c>
      <c r="CQ218">
        <f t="shared" si="167"/>
        <v>0</v>
      </c>
      <c r="CR218">
        <f>(ROUND((ROUND(((ET218)*AV218*1),2)*BB218),2)+ROUND((ROUND(((AE218-(EU218))*AV218*1),2)*BS218),2))</f>
        <v>0</v>
      </c>
      <c r="CS218">
        <f t="shared" si="168"/>
        <v>0</v>
      </c>
      <c r="CT218">
        <f t="shared" si="169"/>
        <v>0</v>
      </c>
      <c r="CU218">
        <f t="shared" si="170"/>
        <v>0</v>
      </c>
      <c r="CV218">
        <f t="shared" si="171"/>
        <v>0</v>
      </c>
      <c r="CW218">
        <f t="shared" si="172"/>
        <v>0</v>
      </c>
      <c r="CX218">
        <f t="shared" si="172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80</v>
      </c>
      <c r="DO218">
        <v>55</v>
      </c>
      <c r="DP218">
        <v>1</v>
      </c>
      <c r="DQ218">
        <v>1</v>
      </c>
      <c r="DU218">
        <v>1009</v>
      </c>
      <c r="DV218" t="s">
        <v>85</v>
      </c>
      <c r="DW218" t="s">
        <v>85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49571359</v>
      </c>
      <c r="EF218">
        <v>60</v>
      </c>
      <c r="EG218" t="s">
        <v>79</v>
      </c>
      <c r="EH218">
        <v>0</v>
      </c>
      <c r="EI218" t="s">
        <v>3</v>
      </c>
      <c r="EJ218">
        <v>1</v>
      </c>
      <c r="EK218">
        <v>439</v>
      </c>
      <c r="EL218" t="s">
        <v>160</v>
      </c>
      <c r="EM218" t="s">
        <v>161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73"/>
        <v>0</v>
      </c>
      <c r="FS218">
        <v>0</v>
      </c>
      <c r="FX218">
        <v>80</v>
      </c>
      <c r="FY218">
        <v>55</v>
      </c>
      <c r="GA218" t="s">
        <v>3</v>
      </c>
      <c r="GD218">
        <v>0</v>
      </c>
      <c r="GF218">
        <v>1489638031</v>
      </c>
      <c r="GG218">
        <v>2</v>
      </c>
      <c r="GH218">
        <v>1</v>
      </c>
      <c r="GI218">
        <v>5</v>
      </c>
      <c r="GJ218">
        <v>0</v>
      </c>
      <c r="GK218">
        <f>ROUND(R218*(S12)/100,2)</f>
        <v>0</v>
      </c>
      <c r="GL218">
        <f t="shared" si="174"/>
        <v>0</v>
      </c>
      <c r="GM218">
        <f t="shared" si="175"/>
        <v>0</v>
      </c>
      <c r="GN218">
        <f t="shared" si="176"/>
        <v>0</v>
      </c>
      <c r="GO218">
        <f t="shared" si="177"/>
        <v>0</v>
      </c>
      <c r="GP218">
        <f t="shared" si="178"/>
        <v>0</v>
      </c>
      <c r="GR218">
        <v>0</v>
      </c>
      <c r="GS218">
        <v>3</v>
      </c>
      <c r="GT218">
        <v>0</v>
      </c>
      <c r="GU218" t="s">
        <v>3</v>
      </c>
      <c r="GV218">
        <f t="shared" si="179"/>
        <v>0</v>
      </c>
      <c r="GW218">
        <v>1</v>
      </c>
      <c r="GX218">
        <f t="shared" si="180"/>
        <v>0</v>
      </c>
      <c r="HA218">
        <v>0</v>
      </c>
      <c r="HB218">
        <v>0</v>
      </c>
      <c r="HC218">
        <f t="shared" si="181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20" spans="1:255" x14ac:dyDescent="0.2">
      <c r="A220" s="2">
        <v>51</v>
      </c>
      <c r="B220" s="2">
        <f>B207</f>
        <v>1</v>
      </c>
      <c r="C220" s="2">
        <f>A207</f>
        <v>5</v>
      </c>
      <c r="D220" s="2">
        <f>ROW(A207)</f>
        <v>207</v>
      </c>
      <c r="E220" s="2"/>
      <c r="F220" s="2" t="str">
        <f>IF(F207&lt;&gt;"",F207,"")</f>
        <v>Новый подраздел</v>
      </c>
      <c r="G220" s="2" t="str">
        <f>IF(G207&lt;&gt;"",G207,"")</f>
        <v>Полы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182">ROUND(AB220,2)</f>
        <v>1316.58</v>
      </c>
      <c r="P220" s="2">
        <f t="shared" si="182"/>
        <v>0</v>
      </c>
      <c r="Q220" s="2">
        <f t="shared" si="182"/>
        <v>331.74</v>
      </c>
      <c r="R220" s="2">
        <f t="shared" si="182"/>
        <v>119.69</v>
      </c>
      <c r="S220" s="2">
        <f t="shared" si="182"/>
        <v>984.84</v>
      </c>
      <c r="T220" s="2">
        <f t="shared" si="182"/>
        <v>0</v>
      </c>
      <c r="U220" s="2">
        <f>AH220</f>
        <v>88.08954</v>
      </c>
      <c r="V220" s="2">
        <f>AI220</f>
        <v>0</v>
      </c>
      <c r="W220" s="2">
        <f>ROUND(AJ220,2)</f>
        <v>0</v>
      </c>
      <c r="X220" s="2">
        <f>ROUND(AK220,2)</f>
        <v>787.87</v>
      </c>
      <c r="Y220" s="2">
        <f>ROUND(AL220,2)</f>
        <v>541.66</v>
      </c>
      <c r="Z220" s="2"/>
      <c r="AA220" s="2"/>
      <c r="AB220" s="2">
        <f>ROUND(SUMIF(AA211:AA218,"=50424716",O211:O218),2)</f>
        <v>1316.58</v>
      </c>
      <c r="AC220" s="2">
        <f>ROUND(SUMIF(AA211:AA218,"=50424716",P211:P218),2)</f>
        <v>0</v>
      </c>
      <c r="AD220" s="2">
        <f>ROUND(SUMIF(AA211:AA218,"=50424716",Q211:Q218),2)</f>
        <v>331.74</v>
      </c>
      <c r="AE220" s="2">
        <f>ROUND(SUMIF(AA211:AA218,"=50424716",R211:R218),2)</f>
        <v>119.69</v>
      </c>
      <c r="AF220" s="2">
        <f>ROUND(SUMIF(AA211:AA218,"=50424716",S211:S218),2)</f>
        <v>984.84</v>
      </c>
      <c r="AG220" s="2">
        <f>ROUND(SUMIF(AA211:AA218,"=50424716",T211:T218),2)</f>
        <v>0</v>
      </c>
      <c r="AH220" s="2">
        <f>SUMIF(AA211:AA218,"=50424716",U211:U218)</f>
        <v>88.08954</v>
      </c>
      <c r="AI220" s="2">
        <f>SUMIF(AA211:AA218,"=50424716",V211:V218)</f>
        <v>0</v>
      </c>
      <c r="AJ220" s="2">
        <f>ROUND(SUMIF(AA211:AA218,"=50424716",W211:W218),2)</f>
        <v>0</v>
      </c>
      <c r="AK220" s="2">
        <f>ROUND(SUMIF(AA211:AA218,"=50424716",X211:X218),2)</f>
        <v>787.87</v>
      </c>
      <c r="AL220" s="2">
        <f>ROUND(SUMIF(AA211:AA218,"=50424716",Y211:Y218),2)</f>
        <v>541.66</v>
      </c>
      <c r="AM220" s="2"/>
      <c r="AN220" s="2"/>
      <c r="AO220" s="2">
        <f t="shared" ref="AO220:BD220" si="183">ROUND(BX220,2)</f>
        <v>0</v>
      </c>
      <c r="AP220" s="2">
        <f t="shared" si="183"/>
        <v>0</v>
      </c>
      <c r="AQ220" s="2">
        <f t="shared" si="183"/>
        <v>0</v>
      </c>
      <c r="AR220" s="2">
        <f t="shared" si="183"/>
        <v>2855.57</v>
      </c>
      <c r="AS220" s="2">
        <f t="shared" si="183"/>
        <v>2855.57</v>
      </c>
      <c r="AT220" s="2">
        <f t="shared" si="183"/>
        <v>0</v>
      </c>
      <c r="AU220" s="2">
        <f t="shared" si="183"/>
        <v>0</v>
      </c>
      <c r="AV220" s="2">
        <f t="shared" si="183"/>
        <v>0</v>
      </c>
      <c r="AW220" s="2">
        <f t="shared" si="183"/>
        <v>0</v>
      </c>
      <c r="AX220" s="2">
        <f t="shared" si="183"/>
        <v>0</v>
      </c>
      <c r="AY220" s="2">
        <f t="shared" si="183"/>
        <v>0</v>
      </c>
      <c r="AZ220" s="2">
        <f t="shared" si="183"/>
        <v>0</v>
      </c>
      <c r="BA220" s="2">
        <f t="shared" si="183"/>
        <v>0</v>
      </c>
      <c r="BB220" s="2">
        <f t="shared" si="183"/>
        <v>0</v>
      </c>
      <c r="BC220" s="2">
        <f t="shared" si="183"/>
        <v>0</v>
      </c>
      <c r="BD220" s="2">
        <f t="shared" si="183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>
        <f>ROUND(SUMIF(AA211:AA218,"=50424716",FQ211:FQ218),2)</f>
        <v>0</v>
      </c>
      <c r="BY220" s="2">
        <f>ROUND(SUMIF(AA211:AA218,"=50424716",FR211:FR218),2)</f>
        <v>0</v>
      </c>
      <c r="BZ220" s="2">
        <f>ROUND(SUMIF(AA211:AA218,"=50424716",GL211:GL218),2)</f>
        <v>0</v>
      </c>
      <c r="CA220" s="2">
        <f>ROUND(SUMIF(AA211:AA218,"=50424716",GM211:GM218),2)</f>
        <v>2855.57</v>
      </c>
      <c r="CB220" s="2">
        <f>ROUND(SUMIF(AA211:AA218,"=50424716",GN211:GN218),2)</f>
        <v>2855.57</v>
      </c>
      <c r="CC220" s="2">
        <f>ROUND(SUMIF(AA211:AA218,"=50424716",GO211:GO218),2)</f>
        <v>0</v>
      </c>
      <c r="CD220" s="2">
        <f>ROUND(SUMIF(AA211:AA218,"=50424716",GP211:GP218),2)</f>
        <v>0</v>
      </c>
      <c r="CE220" s="2">
        <f>AC220-BX220</f>
        <v>0</v>
      </c>
      <c r="CF220" s="2">
        <f>AC220-BY220</f>
        <v>0</v>
      </c>
      <c r="CG220" s="2">
        <f>BX220-BZ220</f>
        <v>0</v>
      </c>
      <c r="CH220" s="2">
        <f>AC220-BX220-BY220+BZ220</f>
        <v>0</v>
      </c>
      <c r="CI220" s="2">
        <f>BY220-BZ220</f>
        <v>0</v>
      </c>
      <c r="CJ220" s="2">
        <f>ROUND(SUMIF(AA211:AA218,"=50424716",GX211:GX218),2)</f>
        <v>0</v>
      </c>
      <c r="CK220" s="2">
        <f>ROUND(SUMIF(AA211:AA218,"=50424716",GY211:GY218),2)</f>
        <v>0</v>
      </c>
      <c r="CL220" s="2">
        <f>ROUND(SUMIF(AA211:AA218,"=50424716",GZ211:GZ218),2)</f>
        <v>0</v>
      </c>
      <c r="CM220" s="2">
        <f>ROUND(SUMIF(AA211:AA218,"=50424716",HD211:HD218),2)</f>
        <v>0</v>
      </c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>
        <f t="shared" ref="DG220:DL220" si="184">ROUND(DT220,2)</f>
        <v>39796.629999999997</v>
      </c>
      <c r="DH220" s="3">
        <f t="shared" si="184"/>
        <v>0</v>
      </c>
      <c r="DI220" s="3">
        <f t="shared" si="184"/>
        <v>6223.44</v>
      </c>
      <c r="DJ220" s="3">
        <f t="shared" si="184"/>
        <v>4080.23</v>
      </c>
      <c r="DK220" s="3">
        <f t="shared" si="184"/>
        <v>33573.19</v>
      </c>
      <c r="DL220" s="3">
        <f t="shared" si="184"/>
        <v>0</v>
      </c>
      <c r="DM220" s="3">
        <f>DZ220</f>
        <v>88.08954</v>
      </c>
      <c r="DN220" s="3">
        <f>EA220</f>
        <v>0</v>
      </c>
      <c r="DO220" s="3">
        <f>ROUND(EB220,2)</f>
        <v>0</v>
      </c>
      <c r="DP220" s="3">
        <f>ROUND(EC220,2)</f>
        <v>23501.23</v>
      </c>
      <c r="DQ220" s="3">
        <f>ROUND(ED220,2)</f>
        <v>13765.01</v>
      </c>
      <c r="DR220" s="3"/>
      <c r="DS220" s="3"/>
      <c r="DT220" s="3">
        <f>ROUND(SUMIF(AA211:AA218,"=50424717",O211:O218),2)</f>
        <v>39796.629999999997</v>
      </c>
      <c r="DU220" s="3">
        <f>ROUND(SUMIF(AA211:AA218,"=50424717",P211:P218),2)</f>
        <v>0</v>
      </c>
      <c r="DV220" s="3">
        <f>ROUND(SUMIF(AA211:AA218,"=50424717",Q211:Q218),2)</f>
        <v>6223.44</v>
      </c>
      <c r="DW220" s="3">
        <f>ROUND(SUMIF(AA211:AA218,"=50424717",R211:R218),2)</f>
        <v>4080.23</v>
      </c>
      <c r="DX220" s="3">
        <f>ROUND(SUMIF(AA211:AA218,"=50424717",S211:S218),2)</f>
        <v>33573.19</v>
      </c>
      <c r="DY220" s="3">
        <f>ROUND(SUMIF(AA211:AA218,"=50424717",T211:T218),2)</f>
        <v>0</v>
      </c>
      <c r="DZ220" s="3">
        <f>SUMIF(AA211:AA218,"=50424717",U211:U218)</f>
        <v>88.08954</v>
      </c>
      <c r="EA220" s="3">
        <f>SUMIF(AA211:AA218,"=50424717",V211:V218)</f>
        <v>0</v>
      </c>
      <c r="EB220" s="3">
        <f>ROUND(SUMIF(AA211:AA218,"=50424717",W211:W218),2)</f>
        <v>0</v>
      </c>
      <c r="EC220" s="3">
        <f>ROUND(SUMIF(AA211:AA218,"=50424717",X211:X218),2)</f>
        <v>23501.23</v>
      </c>
      <c r="ED220" s="3">
        <f>ROUND(SUMIF(AA211:AA218,"=50424717",Y211:Y218),2)</f>
        <v>13765.01</v>
      </c>
      <c r="EE220" s="3"/>
      <c r="EF220" s="3"/>
      <c r="EG220" s="3">
        <f t="shared" ref="EG220:EV220" si="185">ROUND(FP220,2)</f>
        <v>0</v>
      </c>
      <c r="EH220" s="3">
        <f t="shared" si="185"/>
        <v>0</v>
      </c>
      <c r="EI220" s="3">
        <f t="shared" si="185"/>
        <v>0</v>
      </c>
      <c r="EJ220" s="3">
        <f t="shared" si="185"/>
        <v>83591.240000000005</v>
      </c>
      <c r="EK220" s="3">
        <f t="shared" si="185"/>
        <v>83591.240000000005</v>
      </c>
      <c r="EL220" s="3">
        <f t="shared" si="185"/>
        <v>0</v>
      </c>
      <c r="EM220" s="3">
        <f t="shared" si="185"/>
        <v>0</v>
      </c>
      <c r="EN220" s="3">
        <f t="shared" si="185"/>
        <v>0</v>
      </c>
      <c r="EO220" s="3">
        <f t="shared" si="185"/>
        <v>0</v>
      </c>
      <c r="EP220" s="3">
        <f t="shared" si="185"/>
        <v>0</v>
      </c>
      <c r="EQ220" s="3">
        <f t="shared" si="185"/>
        <v>0</v>
      </c>
      <c r="ER220" s="3">
        <f t="shared" si="185"/>
        <v>0</v>
      </c>
      <c r="ES220" s="3">
        <f t="shared" si="185"/>
        <v>0</v>
      </c>
      <c r="ET220" s="3">
        <f t="shared" si="185"/>
        <v>0</v>
      </c>
      <c r="EU220" s="3">
        <f t="shared" si="185"/>
        <v>0</v>
      </c>
      <c r="EV220" s="3">
        <f t="shared" si="185"/>
        <v>0</v>
      </c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>
        <f>ROUND(SUMIF(AA211:AA218,"=50424717",FQ211:FQ218),2)</f>
        <v>0</v>
      </c>
      <c r="FQ220" s="3">
        <f>ROUND(SUMIF(AA211:AA218,"=50424717",FR211:FR218),2)</f>
        <v>0</v>
      </c>
      <c r="FR220" s="3">
        <f>ROUND(SUMIF(AA211:AA218,"=50424717",GL211:GL218),2)</f>
        <v>0</v>
      </c>
      <c r="FS220" s="3">
        <f>ROUND(SUMIF(AA211:AA218,"=50424717",GM211:GM218),2)</f>
        <v>83591.240000000005</v>
      </c>
      <c r="FT220" s="3">
        <f>ROUND(SUMIF(AA211:AA218,"=50424717",GN211:GN218),2)</f>
        <v>83591.240000000005</v>
      </c>
      <c r="FU220" s="3">
        <f>ROUND(SUMIF(AA211:AA218,"=50424717",GO211:GO218),2)</f>
        <v>0</v>
      </c>
      <c r="FV220" s="3">
        <f>ROUND(SUMIF(AA211:AA218,"=50424717",GP211:GP218),2)</f>
        <v>0</v>
      </c>
      <c r="FW220" s="3">
        <f>DU220-FP220</f>
        <v>0</v>
      </c>
      <c r="FX220" s="3">
        <f>DU220-FQ220</f>
        <v>0</v>
      </c>
      <c r="FY220" s="3">
        <f>FP220-FR220</f>
        <v>0</v>
      </c>
      <c r="FZ220" s="3">
        <f>DU220-FP220-FQ220+FR220</f>
        <v>0</v>
      </c>
      <c r="GA220" s="3">
        <f>FQ220-FR220</f>
        <v>0</v>
      </c>
      <c r="GB220" s="3">
        <f>ROUND(SUMIF(AA211:AA218,"=50424717",GX211:GX218),2)</f>
        <v>0</v>
      </c>
      <c r="GC220" s="3">
        <f>ROUND(SUMIF(AA211:AA218,"=50424717",GY211:GY218),2)</f>
        <v>0</v>
      </c>
      <c r="GD220" s="3">
        <f>ROUND(SUMIF(AA211:AA218,"=50424717",GZ211:GZ218),2)</f>
        <v>0</v>
      </c>
      <c r="GE220" s="3">
        <f>ROUND(SUMIF(AA211:AA218,"=50424717",HD211:HD218),2)</f>
        <v>0</v>
      </c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55" x14ac:dyDescent="0.2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1316.58</v>
      </c>
      <c r="G222" s="4" t="s">
        <v>17</v>
      </c>
      <c r="H222" s="4" t="s">
        <v>18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>
        <f>ROUND(Source!DG220,O222)</f>
        <v>39796.629999999997</v>
      </c>
      <c r="Q222" s="4"/>
      <c r="R222" s="4"/>
      <c r="S222" s="4"/>
      <c r="T222" s="4"/>
      <c r="U222" s="4"/>
      <c r="V222" s="4"/>
      <c r="W222" s="4">
        <v>1316.58</v>
      </c>
      <c r="X222" s="4">
        <v>1</v>
      </c>
      <c r="Y222" s="4">
        <v>1316.58</v>
      </c>
      <c r="Z222" s="4">
        <v>39796.629999999997</v>
      </c>
      <c r="AA222" s="4">
        <v>1</v>
      </c>
      <c r="AB222" s="4">
        <v>39796.629999999997</v>
      </c>
    </row>
    <row r="223" spans="1:255" x14ac:dyDescent="0.2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0</v>
      </c>
      <c r="G223" s="4" t="s">
        <v>19</v>
      </c>
      <c r="H223" s="4" t="s">
        <v>20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>
        <f>ROUND(Source!DH220,O223)</f>
        <v>0</v>
      </c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>
        <v>0</v>
      </c>
      <c r="AA223" s="4">
        <v>1</v>
      </c>
      <c r="AB223" s="4">
        <v>0</v>
      </c>
    </row>
    <row r="224" spans="1:255" x14ac:dyDescent="0.2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21</v>
      </c>
      <c r="H224" s="4" t="s">
        <v>22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>
        <f>ROUND(Source!EG220,O224)</f>
        <v>0</v>
      </c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>
        <v>0</v>
      </c>
      <c r="AA224" s="4">
        <v>1</v>
      </c>
      <c r="AB224" s="4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0</v>
      </c>
      <c r="G225" s="4" t="s">
        <v>23</v>
      </c>
      <c r="H225" s="4" t="s">
        <v>24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>
        <f>ROUND(Source!EN220,O225)</f>
        <v>0</v>
      </c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>
        <v>0</v>
      </c>
      <c r="AA225" s="4">
        <v>1</v>
      </c>
      <c r="AB225" s="4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0</v>
      </c>
      <c r="G226" s="4" t="s">
        <v>25</v>
      </c>
      <c r="H226" s="4" t="s">
        <v>26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>
        <f>ROUND(Source!EO220,O226)</f>
        <v>0</v>
      </c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>
        <v>0</v>
      </c>
      <c r="AA226" s="4">
        <v>1</v>
      </c>
      <c r="AB226" s="4">
        <v>0</v>
      </c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27</v>
      </c>
      <c r="H227" s="4" t="s">
        <v>28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>
        <f>ROUND(Source!EP220,O227)</f>
        <v>0</v>
      </c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>
        <v>0</v>
      </c>
      <c r="AA227" s="4">
        <v>1</v>
      </c>
      <c r="AB227" s="4">
        <v>0</v>
      </c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0</v>
      </c>
      <c r="G228" s="4" t="s">
        <v>29</v>
      </c>
      <c r="H228" s="4" t="s">
        <v>30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>
        <f>ROUND(Source!EQ220,O228)</f>
        <v>0</v>
      </c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>
        <v>0</v>
      </c>
      <c r="AA228" s="4">
        <v>1</v>
      </c>
      <c r="AB228" s="4">
        <v>0</v>
      </c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31</v>
      </c>
      <c r="H229" s="4" t="s">
        <v>32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>
        <f>ROUND(Source!EH220,O229)</f>
        <v>0</v>
      </c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>
        <v>0</v>
      </c>
      <c r="AA229" s="4">
        <v>1</v>
      </c>
      <c r="AB229" s="4">
        <v>0</v>
      </c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33</v>
      </c>
      <c r="H230" s="4" t="s">
        <v>34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>
        <f>ROUND(Source!EI220,O230)</f>
        <v>0</v>
      </c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>
        <v>0</v>
      </c>
      <c r="AA230" s="4">
        <v>1</v>
      </c>
      <c r="AB230" s="4">
        <v>0</v>
      </c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35</v>
      </c>
      <c r="H231" s="4" t="s">
        <v>36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>
        <f>ROUND(Source!ER220,O231)</f>
        <v>0</v>
      </c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>
        <v>0</v>
      </c>
      <c r="AA231" s="4">
        <v>1</v>
      </c>
      <c r="AB231" s="4">
        <v>0</v>
      </c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331.74</v>
      </c>
      <c r="G232" s="4" t="s">
        <v>37</v>
      </c>
      <c r="H232" s="4" t="s">
        <v>38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>
        <f>ROUND(Source!DI220,O232)</f>
        <v>6223.44</v>
      </c>
      <c r="Q232" s="4"/>
      <c r="R232" s="4"/>
      <c r="S232" s="4"/>
      <c r="T232" s="4"/>
      <c r="U232" s="4"/>
      <c r="V232" s="4"/>
      <c r="W232" s="4">
        <v>331.74</v>
      </c>
      <c r="X232" s="4">
        <v>1</v>
      </c>
      <c r="Y232" s="4">
        <v>331.74</v>
      </c>
      <c r="Z232" s="4">
        <v>6223.44</v>
      </c>
      <c r="AA232" s="4">
        <v>1</v>
      </c>
      <c r="AB232" s="4">
        <v>6223.44</v>
      </c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39</v>
      </c>
      <c r="H233" s="4" t="s">
        <v>40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>
        <f>ROUND(Source!ET220,O233)</f>
        <v>0</v>
      </c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>
        <v>0</v>
      </c>
      <c r="AA233" s="4">
        <v>1</v>
      </c>
      <c r="AB233" s="4">
        <v>0</v>
      </c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119.69</v>
      </c>
      <c r="G234" s="4" t="s">
        <v>41</v>
      </c>
      <c r="H234" s="4" t="s">
        <v>42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>
        <f>ROUND(Source!DJ220,O234)</f>
        <v>4080.23</v>
      </c>
      <c r="Q234" s="4"/>
      <c r="R234" s="4"/>
      <c r="S234" s="4"/>
      <c r="T234" s="4"/>
      <c r="U234" s="4"/>
      <c r="V234" s="4"/>
      <c r="W234" s="4">
        <v>119.69</v>
      </c>
      <c r="X234" s="4">
        <v>1</v>
      </c>
      <c r="Y234" s="4">
        <v>119.69</v>
      </c>
      <c r="Z234" s="4">
        <v>4080.23</v>
      </c>
      <c r="AA234" s="4">
        <v>1</v>
      </c>
      <c r="AB234" s="4">
        <v>4080.23</v>
      </c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984.84</v>
      </c>
      <c r="G235" s="4" t="s">
        <v>43</v>
      </c>
      <c r="H235" s="4" t="s">
        <v>44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>
        <f>ROUND(Source!DK220,O235)</f>
        <v>33573.19</v>
      </c>
      <c r="Q235" s="4"/>
      <c r="R235" s="4"/>
      <c r="S235" s="4"/>
      <c r="T235" s="4"/>
      <c r="U235" s="4"/>
      <c r="V235" s="4"/>
      <c r="W235" s="4">
        <v>984.84</v>
      </c>
      <c r="X235" s="4">
        <v>1</v>
      </c>
      <c r="Y235" s="4">
        <v>984.84</v>
      </c>
      <c r="Z235" s="4">
        <v>33573.19</v>
      </c>
      <c r="AA235" s="4">
        <v>1</v>
      </c>
      <c r="AB235" s="4">
        <v>33573.19</v>
      </c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45</v>
      </c>
      <c r="H236" s="4" t="s">
        <v>46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>
        <f>ROUND(Source!EU220,O236)</f>
        <v>0</v>
      </c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0</v>
      </c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2855.57</v>
      </c>
      <c r="G237" s="4" t="s">
        <v>47</v>
      </c>
      <c r="H237" s="4" t="s">
        <v>48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>
        <f>ROUND(Source!EK220,O237)</f>
        <v>83591.240000000005</v>
      </c>
      <c r="Q237" s="4"/>
      <c r="R237" s="4"/>
      <c r="S237" s="4"/>
      <c r="T237" s="4"/>
      <c r="U237" s="4"/>
      <c r="V237" s="4"/>
      <c r="W237" s="4">
        <v>2855.57</v>
      </c>
      <c r="X237" s="4">
        <v>1</v>
      </c>
      <c r="Y237" s="4">
        <v>2855.57</v>
      </c>
      <c r="Z237" s="4">
        <v>83591.240000000005</v>
      </c>
      <c r="AA237" s="4">
        <v>1</v>
      </c>
      <c r="AB237" s="4">
        <v>83591.240000000005</v>
      </c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0</v>
      </c>
      <c r="G238" s="4" t="s">
        <v>49</v>
      </c>
      <c r="H238" s="4" t="s">
        <v>50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>
        <f>ROUND(Source!EL220,O238)</f>
        <v>0</v>
      </c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>
        <v>0</v>
      </c>
      <c r="AA238" s="4">
        <v>1</v>
      </c>
      <c r="AB238" s="4">
        <v>0</v>
      </c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0</v>
      </c>
      <c r="G239" s="4" t="s">
        <v>51</v>
      </c>
      <c r="H239" s="4" t="s">
        <v>52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>
        <f>ROUND(Source!EM220,O239)</f>
        <v>0</v>
      </c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>
        <v>0</v>
      </c>
      <c r="AA239" s="4">
        <v>1</v>
      </c>
      <c r="AB239" s="4">
        <v>0</v>
      </c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53</v>
      </c>
      <c r="H240" s="4" t="s">
        <v>54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>
        <f>ROUND(Source!ES220,O240)</f>
        <v>0</v>
      </c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>
        <v>0</v>
      </c>
      <c r="AA240" s="4">
        <v>1</v>
      </c>
      <c r="AB240" s="4">
        <v>0</v>
      </c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55</v>
      </c>
      <c r="H241" s="4" t="s">
        <v>56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>
        <f>ROUND(Source!DL220,O241)</f>
        <v>0</v>
      </c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>
        <v>0</v>
      </c>
      <c r="AA241" s="4">
        <v>1</v>
      </c>
      <c r="AB241" s="4">
        <v>0</v>
      </c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Source!U220</f>
        <v>88.08954</v>
      </c>
      <c r="G242" s="4" t="s">
        <v>57</v>
      </c>
      <c r="H242" s="4" t="s">
        <v>58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-1</v>
      </c>
      <c r="P242" s="4">
        <f>Source!DM220</f>
        <v>88.08954</v>
      </c>
      <c r="Q242" s="4"/>
      <c r="R242" s="4"/>
      <c r="S242" s="4"/>
      <c r="T242" s="4"/>
      <c r="U242" s="4"/>
      <c r="V242" s="4"/>
      <c r="W242" s="4">
        <v>88.08954</v>
      </c>
      <c r="X242" s="4">
        <v>1</v>
      </c>
      <c r="Y242" s="4">
        <v>88.08954</v>
      </c>
      <c r="Z242" s="4">
        <v>88.08954</v>
      </c>
      <c r="AA242" s="4">
        <v>1</v>
      </c>
      <c r="AB242" s="4">
        <v>88.08954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Source!V220</f>
        <v>0</v>
      </c>
      <c r="G243" s="4" t="s">
        <v>59</v>
      </c>
      <c r="H243" s="4" t="s">
        <v>60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-1</v>
      </c>
      <c r="P243" s="4">
        <f>Source!DN220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61</v>
      </c>
      <c r="H244" s="4" t="s">
        <v>62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>
        <f>ROUND(Source!DO220,O244)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63</v>
      </c>
      <c r="H245" s="4" t="s">
        <v>64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>
        <f>ROUND(Source!EV220,O245)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787.87</v>
      </c>
      <c r="G246" s="4" t="s">
        <v>65</v>
      </c>
      <c r="H246" s="4" t="s">
        <v>66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>
        <f>ROUND(Source!DP220,O246)</f>
        <v>23501.23</v>
      </c>
      <c r="Q246" s="4"/>
      <c r="R246" s="4"/>
      <c r="S246" s="4"/>
      <c r="T246" s="4"/>
      <c r="U246" s="4"/>
      <c r="V246" s="4"/>
      <c r="W246" s="4">
        <v>787.87</v>
      </c>
      <c r="X246" s="4">
        <v>1</v>
      </c>
      <c r="Y246" s="4">
        <v>787.87</v>
      </c>
      <c r="Z246" s="4">
        <v>23501.23</v>
      </c>
      <c r="AA246" s="4">
        <v>1</v>
      </c>
      <c r="AB246" s="4">
        <v>23501.23</v>
      </c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541.66</v>
      </c>
      <c r="G247" s="4" t="s">
        <v>67</v>
      </c>
      <c r="H247" s="4" t="s">
        <v>68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>
        <f>ROUND(Source!DQ220,O247)</f>
        <v>13765.01</v>
      </c>
      <c r="Q247" s="4"/>
      <c r="R247" s="4"/>
      <c r="S247" s="4"/>
      <c r="T247" s="4"/>
      <c r="U247" s="4"/>
      <c r="V247" s="4"/>
      <c r="W247" s="4">
        <v>541.66</v>
      </c>
      <c r="X247" s="4">
        <v>1</v>
      </c>
      <c r="Y247" s="4">
        <v>541.66</v>
      </c>
      <c r="Z247" s="4">
        <v>13765.01</v>
      </c>
      <c r="AA247" s="4">
        <v>1</v>
      </c>
      <c r="AB247" s="4">
        <v>13765.01</v>
      </c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2855.57</v>
      </c>
      <c r="G248" s="4" t="s">
        <v>69</v>
      </c>
      <c r="H248" s="4" t="s">
        <v>70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>
        <f>ROUND(Source!EJ220,O248)</f>
        <v>83591.240000000005</v>
      </c>
      <c r="Q248" s="4"/>
      <c r="R248" s="4"/>
      <c r="S248" s="4"/>
      <c r="T248" s="4"/>
      <c r="U248" s="4"/>
      <c r="V248" s="4"/>
      <c r="W248" s="4">
        <v>2855.57</v>
      </c>
      <c r="X248" s="4">
        <v>1</v>
      </c>
      <c r="Y248" s="4">
        <v>2855.57</v>
      </c>
      <c r="Z248" s="4">
        <v>83591.240000000005</v>
      </c>
      <c r="AA248" s="4">
        <v>1</v>
      </c>
      <c r="AB248" s="4">
        <v>83591.240000000005</v>
      </c>
    </row>
    <row r="250" spans="1:206" x14ac:dyDescent="0.2">
      <c r="A250" s="2">
        <v>51</v>
      </c>
      <c r="B250" s="2">
        <f>B58</f>
        <v>1</v>
      </c>
      <c r="C250" s="2">
        <f>A58</f>
        <v>4</v>
      </c>
      <c r="D250" s="2">
        <f>ROW(A58)</f>
        <v>58</v>
      </c>
      <c r="E250" s="2"/>
      <c r="F250" s="2" t="str">
        <f>IF(F58&lt;&gt;"",F58,"")</f>
        <v>Новый раздел</v>
      </c>
      <c r="G250" s="2" t="str">
        <f>IF(G58&lt;&gt;"",G58,"")</f>
        <v>Демонтажные работы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86">ROUND(O83+O140+O177+O220+AB250,2)</f>
        <v>4303.91</v>
      </c>
      <c r="P250" s="2">
        <f t="shared" si="186"/>
        <v>7.26</v>
      </c>
      <c r="Q250" s="2">
        <f t="shared" si="186"/>
        <v>801.48</v>
      </c>
      <c r="R250" s="2">
        <f t="shared" si="186"/>
        <v>276.77999999999997</v>
      </c>
      <c r="S250" s="2">
        <f t="shared" si="186"/>
        <v>3495.17</v>
      </c>
      <c r="T250" s="2">
        <f t="shared" si="186"/>
        <v>0</v>
      </c>
      <c r="U250" s="2">
        <f>U83+U140+U177+U220+AH250</f>
        <v>324.47363080000002</v>
      </c>
      <c r="V250" s="2">
        <f>V83+V140+V177+V220+AI250</f>
        <v>0</v>
      </c>
      <c r="W250" s="2">
        <f>ROUND(W83+W140+W177+W220+AJ250,2)</f>
        <v>0</v>
      </c>
      <c r="X250" s="2">
        <f>ROUND(X83+X140+X177+X220+AK250,2)</f>
        <v>2922.91</v>
      </c>
      <c r="Y250" s="2">
        <f>ROUND(Y83+Y140+Y177+Y220+AL250,2)</f>
        <v>2033.83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>
        <f t="shared" ref="AO250:BD250" si="187">ROUND(AO83+AO140+AO177+AO220+BX250,2)</f>
        <v>0</v>
      </c>
      <c r="AP250" s="2">
        <f t="shared" si="187"/>
        <v>0</v>
      </c>
      <c r="AQ250" s="2">
        <f t="shared" si="187"/>
        <v>0</v>
      </c>
      <c r="AR250" s="2">
        <f t="shared" si="187"/>
        <v>9745.02</v>
      </c>
      <c r="AS250" s="2">
        <f t="shared" si="187"/>
        <v>9745.02</v>
      </c>
      <c r="AT250" s="2">
        <f t="shared" si="187"/>
        <v>0</v>
      </c>
      <c r="AU250" s="2">
        <f t="shared" si="187"/>
        <v>0</v>
      </c>
      <c r="AV250" s="2">
        <f t="shared" si="187"/>
        <v>7.26</v>
      </c>
      <c r="AW250" s="2">
        <f t="shared" si="187"/>
        <v>7.26</v>
      </c>
      <c r="AX250" s="2">
        <f t="shared" si="187"/>
        <v>0</v>
      </c>
      <c r="AY250" s="2">
        <f t="shared" si="187"/>
        <v>7.26</v>
      </c>
      <c r="AZ250" s="2">
        <f t="shared" si="187"/>
        <v>0</v>
      </c>
      <c r="BA250" s="2">
        <f t="shared" si="187"/>
        <v>0</v>
      </c>
      <c r="BB250" s="2">
        <f t="shared" si="187"/>
        <v>0</v>
      </c>
      <c r="BC250" s="2">
        <f t="shared" si="187"/>
        <v>0</v>
      </c>
      <c r="BD250" s="2">
        <f t="shared" si="187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>
        <f t="shared" ref="DG250:DL250" si="188">ROUND(DG83+DG140+DG177+DG220+DT250,2)</f>
        <v>133985.49</v>
      </c>
      <c r="DH250" s="3">
        <f t="shared" si="188"/>
        <v>154.41999999999999</v>
      </c>
      <c r="DI250" s="3">
        <f t="shared" si="188"/>
        <v>14680.72</v>
      </c>
      <c r="DJ250" s="3">
        <f t="shared" si="188"/>
        <v>9435.43</v>
      </c>
      <c r="DK250" s="3">
        <f t="shared" si="188"/>
        <v>119150.35</v>
      </c>
      <c r="DL250" s="3">
        <f t="shared" si="188"/>
        <v>0</v>
      </c>
      <c r="DM250" s="3">
        <f>DM83+DM140+DM177+DM220+DZ250</f>
        <v>324.47363080000002</v>
      </c>
      <c r="DN250" s="3">
        <f>DN83+DN140+DN177+DN220+EA250</f>
        <v>0</v>
      </c>
      <c r="DO250" s="3">
        <f>ROUND(DO83+DO140+DO177+DO220+EB250,2)</f>
        <v>0</v>
      </c>
      <c r="DP250" s="3">
        <f>ROUND(DP83+DP140+DP177+DP220+EC250,2)</f>
        <v>85741.82</v>
      </c>
      <c r="DQ250" s="3">
        <f>ROUND(DQ83+DQ140+DQ177+DQ220+ED250,2)</f>
        <v>48851.64</v>
      </c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>
        <f t="shared" ref="EG250:EV250" si="189">ROUND(EG83+EG140+EG177+EG220+FP250,2)</f>
        <v>0</v>
      </c>
      <c r="EH250" s="3">
        <f t="shared" si="189"/>
        <v>0</v>
      </c>
      <c r="EI250" s="3">
        <f t="shared" si="189"/>
        <v>0</v>
      </c>
      <c r="EJ250" s="3">
        <f t="shared" si="189"/>
        <v>283675.64</v>
      </c>
      <c r="EK250" s="3">
        <f t="shared" si="189"/>
        <v>283675.64</v>
      </c>
      <c r="EL250" s="3">
        <f t="shared" si="189"/>
        <v>0</v>
      </c>
      <c r="EM250" s="3">
        <f t="shared" si="189"/>
        <v>0</v>
      </c>
      <c r="EN250" s="3">
        <f t="shared" si="189"/>
        <v>154.41999999999999</v>
      </c>
      <c r="EO250" s="3">
        <f t="shared" si="189"/>
        <v>154.41999999999999</v>
      </c>
      <c r="EP250" s="3">
        <f t="shared" si="189"/>
        <v>0</v>
      </c>
      <c r="EQ250" s="3">
        <f t="shared" si="189"/>
        <v>154.41999999999999</v>
      </c>
      <c r="ER250" s="3">
        <f t="shared" si="189"/>
        <v>0</v>
      </c>
      <c r="ES250" s="3">
        <f t="shared" si="189"/>
        <v>0</v>
      </c>
      <c r="ET250" s="3">
        <f t="shared" si="189"/>
        <v>0</v>
      </c>
      <c r="EU250" s="3">
        <f t="shared" si="189"/>
        <v>0</v>
      </c>
      <c r="EV250" s="3">
        <f t="shared" si="189"/>
        <v>0</v>
      </c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4303.91</v>
      </c>
      <c r="G252" s="4" t="s">
        <v>17</v>
      </c>
      <c r="H252" s="4" t="s">
        <v>18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>
        <f>ROUND(Source!DG250,O252)</f>
        <v>133985.49</v>
      </c>
      <c r="Q252" s="4"/>
      <c r="R252" s="4"/>
      <c r="S252" s="4"/>
      <c r="T252" s="4"/>
      <c r="U252" s="4"/>
      <c r="V252" s="4"/>
      <c r="W252" s="4">
        <v>4303.91</v>
      </c>
      <c r="X252" s="4">
        <v>1</v>
      </c>
      <c r="Y252" s="4">
        <v>4303.91</v>
      </c>
      <c r="Z252" s="4">
        <v>133985.49</v>
      </c>
      <c r="AA252" s="4">
        <v>1</v>
      </c>
      <c r="AB252" s="4">
        <v>133985.49</v>
      </c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7.26</v>
      </c>
      <c r="G253" s="4" t="s">
        <v>19</v>
      </c>
      <c r="H253" s="4" t="s">
        <v>20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>
        <f>ROUND(Source!DH250,O253)</f>
        <v>154.41999999999999</v>
      </c>
      <c r="Q253" s="4"/>
      <c r="R253" s="4"/>
      <c r="S253" s="4"/>
      <c r="T253" s="4"/>
      <c r="U253" s="4"/>
      <c r="V253" s="4"/>
      <c r="W253" s="4">
        <v>7.26</v>
      </c>
      <c r="X253" s="4">
        <v>1</v>
      </c>
      <c r="Y253" s="4">
        <v>7.26</v>
      </c>
      <c r="Z253" s="4">
        <v>154.41999999999999</v>
      </c>
      <c r="AA253" s="4">
        <v>1</v>
      </c>
      <c r="AB253" s="4">
        <v>154.41999999999999</v>
      </c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21</v>
      </c>
      <c r="H254" s="4" t="s">
        <v>22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>
        <f>ROUND(Source!EG250,O254)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7.26</v>
      </c>
      <c r="G255" s="4" t="s">
        <v>23</v>
      </c>
      <c r="H255" s="4" t="s">
        <v>24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>
        <f>ROUND(Source!EN250,O255)</f>
        <v>154.41999999999999</v>
      </c>
      <c r="Q255" s="4"/>
      <c r="R255" s="4"/>
      <c r="S255" s="4"/>
      <c r="T255" s="4"/>
      <c r="U255" s="4"/>
      <c r="V255" s="4"/>
      <c r="W255" s="4">
        <v>7.26</v>
      </c>
      <c r="X255" s="4">
        <v>1</v>
      </c>
      <c r="Y255" s="4">
        <v>7.26</v>
      </c>
      <c r="Z255" s="4">
        <v>154.41999999999999</v>
      </c>
      <c r="AA255" s="4">
        <v>1</v>
      </c>
      <c r="AB255" s="4">
        <v>154.41999999999999</v>
      </c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7.26</v>
      </c>
      <c r="G256" s="4" t="s">
        <v>25</v>
      </c>
      <c r="H256" s="4" t="s">
        <v>26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>
        <f>ROUND(Source!EO250,O256)</f>
        <v>154.41999999999999</v>
      </c>
      <c r="Q256" s="4"/>
      <c r="R256" s="4"/>
      <c r="S256" s="4"/>
      <c r="T256" s="4"/>
      <c r="U256" s="4"/>
      <c r="V256" s="4"/>
      <c r="W256" s="4">
        <v>7.26</v>
      </c>
      <c r="X256" s="4">
        <v>1</v>
      </c>
      <c r="Y256" s="4">
        <v>7.26</v>
      </c>
      <c r="Z256" s="4">
        <v>154.41999999999999</v>
      </c>
      <c r="AA256" s="4">
        <v>1</v>
      </c>
      <c r="AB256" s="4">
        <v>154.41999999999999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27</v>
      </c>
      <c r="H257" s="4" t="s">
        <v>28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>
        <f>ROUND(Source!EP250,O257)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7.26</v>
      </c>
      <c r="G258" s="4" t="s">
        <v>29</v>
      </c>
      <c r="H258" s="4" t="s">
        <v>30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>
        <f>ROUND(Source!EQ250,O258)</f>
        <v>154.41999999999999</v>
      </c>
      <c r="Q258" s="4"/>
      <c r="R258" s="4"/>
      <c r="S258" s="4"/>
      <c r="T258" s="4"/>
      <c r="U258" s="4"/>
      <c r="V258" s="4"/>
      <c r="W258" s="4">
        <v>7.26</v>
      </c>
      <c r="X258" s="4">
        <v>1</v>
      </c>
      <c r="Y258" s="4">
        <v>7.26</v>
      </c>
      <c r="Z258" s="4">
        <v>154.41999999999999</v>
      </c>
      <c r="AA258" s="4">
        <v>1</v>
      </c>
      <c r="AB258" s="4">
        <v>154.41999999999999</v>
      </c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0</v>
      </c>
      <c r="G259" s="4" t="s">
        <v>31</v>
      </c>
      <c r="H259" s="4" t="s">
        <v>32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>
        <f>ROUND(Source!EH250,O259)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33</v>
      </c>
      <c r="H260" s="4" t="s">
        <v>34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>
        <f>ROUND(Source!EI250,O260)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0</v>
      </c>
      <c r="G261" s="4" t="s">
        <v>35</v>
      </c>
      <c r="H261" s="4" t="s">
        <v>36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>
        <f>ROUND(Source!ER250,O261)</f>
        <v>0</v>
      </c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>
        <v>0</v>
      </c>
      <c r="AA261" s="4">
        <v>1</v>
      </c>
      <c r="AB261" s="4">
        <v>0</v>
      </c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801.48</v>
      </c>
      <c r="G262" s="4" t="s">
        <v>37</v>
      </c>
      <c r="H262" s="4" t="s">
        <v>38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>
        <f>ROUND(Source!DI250,O262)</f>
        <v>14680.72</v>
      </c>
      <c r="Q262" s="4"/>
      <c r="R262" s="4"/>
      <c r="S262" s="4"/>
      <c r="T262" s="4"/>
      <c r="U262" s="4"/>
      <c r="V262" s="4"/>
      <c r="W262" s="4">
        <v>801.48</v>
      </c>
      <c r="X262" s="4">
        <v>1</v>
      </c>
      <c r="Y262" s="4">
        <v>801.48</v>
      </c>
      <c r="Z262" s="4">
        <v>14680.72</v>
      </c>
      <c r="AA262" s="4">
        <v>1</v>
      </c>
      <c r="AB262" s="4">
        <v>14680.72</v>
      </c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39</v>
      </c>
      <c r="H263" s="4" t="s">
        <v>40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>
        <f>ROUND(Source!ET250,O263)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276.77999999999997</v>
      </c>
      <c r="G264" s="4" t="s">
        <v>41</v>
      </c>
      <c r="H264" s="4" t="s">
        <v>42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>
        <f>ROUND(Source!DJ250,O264)</f>
        <v>9435.43</v>
      </c>
      <c r="Q264" s="4"/>
      <c r="R264" s="4"/>
      <c r="S264" s="4"/>
      <c r="T264" s="4"/>
      <c r="U264" s="4"/>
      <c r="V264" s="4"/>
      <c r="W264" s="4">
        <v>276.77999999999997</v>
      </c>
      <c r="X264" s="4">
        <v>1</v>
      </c>
      <c r="Y264" s="4">
        <v>276.77999999999997</v>
      </c>
      <c r="Z264" s="4">
        <v>9435.43</v>
      </c>
      <c r="AA264" s="4">
        <v>1</v>
      </c>
      <c r="AB264" s="4">
        <v>9435.43</v>
      </c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3495.17</v>
      </c>
      <c r="G265" s="4" t="s">
        <v>43</v>
      </c>
      <c r="H265" s="4" t="s">
        <v>44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>
        <f>ROUND(Source!DK250,O265)</f>
        <v>119150.35</v>
      </c>
      <c r="Q265" s="4"/>
      <c r="R265" s="4"/>
      <c r="S265" s="4"/>
      <c r="T265" s="4"/>
      <c r="U265" s="4"/>
      <c r="V265" s="4"/>
      <c r="W265" s="4">
        <v>3495.17</v>
      </c>
      <c r="X265" s="4">
        <v>1</v>
      </c>
      <c r="Y265" s="4">
        <v>3495.17</v>
      </c>
      <c r="Z265" s="4">
        <v>119150.35</v>
      </c>
      <c r="AA265" s="4">
        <v>1</v>
      </c>
      <c r="AB265" s="4">
        <v>119150.35</v>
      </c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45</v>
      </c>
      <c r="H266" s="4" t="s">
        <v>46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>
        <f>ROUND(Source!EU250,O266)</f>
        <v>0</v>
      </c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>
        <v>0</v>
      </c>
      <c r="AA266" s="4">
        <v>1</v>
      </c>
      <c r="AB266" s="4">
        <v>0</v>
      </c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9745.02</v>
      </c>
      <c r="G267" s="4" t="s">
        <v>47</v>
      </c>
      <c r="H267" s="4" t="s">
        <v>48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>
        <f>ROUND(Source!EK250,O267)</f>
        <v>283675.64</v>
      </c>
      <c r="Q267" s="4"/>
      <c r="R267" s="4"/>
      <c r="S267" s="4"/>
      <c r="T267" s="4"/>
      <c r="U267" s="4"/>
      <c r="V267" s="4"/>
      <c r="W267" s="4">
        <v>9745.02</v>
      </c>
      <c r="X267" s="4">
        <v>1</v>
      </c>
      <c r="Y267" s="4">
        <v>9745.02</v>
      </c>
      <c r="Z267" s="4">
        <v>283675.64</v>
      </c>
      <c r="AA267" s="4">
        <v>1</v>
      </c>
      <c r="AB267" s="4">
        <v>283675.64</v>
      </c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0</v>
      </c>
      <c r="G268" s="4" t="s">
        <v>49</v>
      </c>
      <c r="H268" s="4" t="s">
        <v>50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>
        <f>ROUND(Source!EL250,O268)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0</v>
      </c>
      <c r="G269" s="4" t="s">
        <v>51</v>
      </c>
      <c r="H269" s="4" t="s">
        <v>52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>
        <f>ROUND(Source!EM250,O269)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53</v>
      </c>
      <c r="H270" s="4" t="s">
        <v>54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>
        <f>ROUND(Source!ES250,O270)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55</v>
      </c>
      <c r="H271" s="4" t="s">
        <v>56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>
        <f>ROUND(Source!DL250,O271)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Source!U250</f>
        <v>324.47363080000002</v>
      </c>
      <c r="G272" s="4" t="s">
        <v>57</v>
      </c>
      <c r="H272" s="4" t="s">
        <v>58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-1</v>
      </c>
      <c r="P272" s="4">
        <f>Source!DM250</f>
        <v>324.47363080000002</v>
      </c>
      <c r="Q272" s="4"/>
      <c r="R272" s="4"/>
      <c r="S272" s="4"/>
      <c r="T272" s="4"/>
      <c r="U272" s="4"/>
      <c r="V272" s="4"/>
      <c r="W272" s="4">
        <v>324.47363080000002</v>
      </c>
      <c r="X272" s="4">
        <v>1</v>
      </c>
      <c r="Y272" s="4">
        <v>324.47363080000002</v>
      </c>
      <c r="Z272" s="4">
        <v>324.47363080000002</v>
      </c>
      <c r="AA272" s="4">
        <v>1</v>
      </c>
      <c r="AB272" s="4">
        <v>324.47363080000002</v>
      </c>
    </row>
    <row r="273" spans="1:255" x14ac:dyDescent="0.2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Source!V250</f>
        <v>0</v>
      </c>
      <c r="G273" s="4" t="s">
        <v>59</v>
      </c>
      <c r="H273" s="4" t="s">
        <v>60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-1</v>
      </c>
      <c r="P273" s="4">
        <f>Source!DN250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55" x14ac:dyDescent="0.2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61</v>
      </c>
      <c r="H274" s="4" t="s">
        <v>62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>
        <f>ROUND(Source!DO250,O274)</f>
        <v>0</v>
      </c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>
        <v>0</v>
      </c>
      <c r="AA274" s="4">
        <v>1</v>
      </c>
      <c r="AB274" s="4">
        <v>0</v>
      </c>
    </row>
    <row r="275" spans="1:255" x14ac:dyDescent="0.2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63</v>
      </c>
      <c r="H275" s="4" t="s">
        <v>64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>
        <f>ROUND(Source!EV250,O275)</f>
        <v>0</v>
      </c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>
        <v>0</v>
      </c>
      <c r="AA275" s="4">
        <v>1</v>
      </c>
      <c r="AB275" s="4">
        <v>0</v>
      </c>
    </row>
    <row r="276" spans="1:255" x14ac:dyDescent="0.2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2922.91</v>
      </c>
      <c r="G276" s="4" t="s">
        <v>65</v>
      </c>
      <c r="H276" s="4" t="s">
        <v>66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>
        <f>ROUND(Source!DP250,O276)</f>
        <v>85741.82</v>
      </c>
      <c r="Q276" s="4"/>
      <c r="R276" s="4"/>
      <c r="S276" s="4"/>
      <c r="T276" s="4"/>
      <c r="U276" s="4"/>
      <c r="V276" s="4"/>
      <c r="W276" s="4">
        <v>2922.91</v>
      </c>
      <c r="X276" s="4">
        <v>1</v>
      </c>
      <c r="Y276" s="4">
        <v>2922.91</v>
      </c>
      <c r="Z276" s="4">
        <v>85741.82</v>
      </c>
      <c r="AA276" s="4">
        <v>1</v>
      </c>
      <c r="AB276" s="4">
        <v>85741.82</v>
      </c>
    </row>
    <row r="277" spans="1:255" x14ac:dyDescent="0.2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2033.83</v>
      </c>
      <c r="G277" s="4" t="s">
        <v>67</v>
      </c>
      <c r="H277" s="4" t="s">
        <v>68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>
        <f>ROUND(Source!DQ250,O277)</f>
        <v>48851.64</v>
      </c>
      <c r="Q277" s="4"/>
      <c r="R277" s="4"/>
      <c r="S277" s="4"/>
      <c r="T277" s="4"/>
      <c r="U277" s="4"/>
      <c r="V277" s="4"/>
      <c r="W277" s="4">
        <v>2033.83</v>
      </c>
      <c r="X277" s="4">
        <v>1</v>
      </c>
      <c r="Y277" s="4">
        <v>2033.83</v>
      </c>
      <c r="Z277" s="4">
        <v>48851.64</v>
      </c>
      <c r="AA277" s="4">
        <v>1</v>
      </c>
      <c r="AB277" s="4">
        <v>48851.64</v>
      </c>
    </row>
    <row r="278" spans="1:255" x14ac:dyDescent="0.2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9745.02</v>
      </c>
      <c r="G278" s="4" t="s">
        <v>69</v>
      </c>
      <c r="H278" s="4" t="s">
        <v>70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>
        <f>ROUND(Source!EJ250,O278)</f>
        <v>283675.64</v>
      </c>
      <c r="Q278" s="4"/>
      <c r="R278" s="4"/>
      <c r="S278" s="4"/>
      <c r="T278" s="4"/>
      <c r="U278" s="4"/>
      <c r="V278" s="4"/>
      <c r="W278" s="4">
        <v>9745.02</v>
      </c>
      <c r="X278" s="4">
        <v>1</v>
      </c>
      <c r="Y278" s="4">
        <v>9745.02</v>
      </c>
      <c r="Z278" s="4">
        <v>283675.64</v>
      </c>
      <c r="AA278" s="4">
        <v>1</v>
      </c>
      <c r="AB278" s="4">
        <v>283675.64</v>
      </c>
    </row>
    <row r="280" spans="1:255" x14ac:dyDescent="0.2">
      <c r="A280" s="1">
        <v>4</v>
      </c>
      <c r="B280" s="1">
        <v>1</v>
      </c>
      <c r="C280" s="1"/>
      <c r="D280" s="1">
        <f>ROW(A287)</f>
        <v>287</v>
      </c>
      <c r="E280" s="1"/>
      <c r="F280" s="1" t="s">
        <v>15</v>
      </c>
      <c r="G280" s="1" t="s">
        <v>169</v>
      </c>
      <c r="H280" s="1" t="s">
        <v>3</v>
      </c>
      <c r="I280" s="1">
        <v>0</v>
      </c>
      <c r="J280" s="1"/>
      <c r="K280" s="1">
        <v>0</v>
      </c>
      <c r="L280" s="1"/>
      <c r="M280" s="1" t="s">
        <v>3</v>
      </c>
      <c r="N280" s="1"/>
      <c r="O280" s="1"/>
      <c r="P280" s="1"/>
      <c r="Q280" s="1"/>
      <c r="R280" s="1"/>
      <c r="S280" s="1">
        <v>0</v>
      </c>
      <c r="T280" s="1">
        <v>0</v>
      </c>
      <c r="U280" s="1" t="s">
        <v>3</v>
      </c>
      <c r="V280" s="1">
        <v>0</v>
      </c>
      <c r="W280" s="1"/>
      <c r="X280" s="1"/>
      <c r="Y280" s="1"/>
      <c r="Z280" s="1"/>
      <c r="AA280" s="1"/>
      <c r="AB280" s="1" t="s">
        <v>3</v>
      </c>
      <c r="AC280" s="1" t="s">
        <v>3</v>
      </c>
      <c r="AD280" s="1" t="s">
        <v>3</v>
      </c>
      <c r="AE280" s="1" t="s">
        <v>3</v>
      </c>
      <c r="AF280" s="1" t="s">
        <v>3</v>
      </c>
      <c r="AG280" s="1" t="s">
        <v>3</v>
      </c>
      <c r="AH280" s="1"/>
      <c r="AI280" s="1"/>
      <c r="AJ280" s="1"/>
      <c r="AK280" s="1"/>
      <c r="AL280" s="1"/>
      <c r="AM280" s="1"/>
      <c r="AN280" s="1"/>
      <c r="AO280" s="1"/>
      <c r="AP280" s="1" t="s">
        <v>3</v>
      </c>
      <c r="AQ280" s="1" t="s">
        <v>3</v>
      </c>
      <c r="AR280" s="1" t="s">
        <v>3</v>
      </c>
      <c r="AS280" s="1"/>
      <c r="AT280" s="1"/>
      <c r="AU280" s="1"/>
      <c r="AV280" s="1"/>
      <c r="AW280" s="1"/>
      <c r="AX280" s="1"/>
      <c r="AY280" s="1"/>
      <c r="AZ280" s="1" t="s">
        <v>3</v>
      </c>
      <c r="BA280" s="1"/>
      <c r="BB280" s="1" t="s">
        <v>3</v>
      </c>
      <c r="BC280" s="1" t="s">
        <v>3</v>
      </c>
      <c r="BD280" s="1" t="s">
        <v>3</v>
      </c>
      <c r="BE280" s="1" t="s">
        <v>3</v>
      </c>
      <c r="BF280" s="1" t="s">
        <v>3</v>
      </c>
      <c r="BG280" s="1" t="s">
        <v>3</v>
      </c>
      <c r="BH280" s="1" t="s">
        <v>3</v>
      </c>
      <c r="BI280" s="1" t="s">
        <v>3</v>
      </c>
      <c r="BJ280" s="1" t="s">
        <v>3</v>
      </c>
      <c r="BK280" s="1" t="s">
        <v>3</v>
      </c>
      <c r="BL280" s="1" t="s">
        <v>3</v>
      </c>
      <c r="BM280" s="1" t="s">
        <v>3</v>
      </c>
      <c r="BN280" s="1" t="s">
        <v>3</v>
      </c>
      <c r="BO280" s="1" t="s">
        <v>3</v>
      </c>
      <c r="BP280" s="1" t="s">
        <v>3</v>
      </c>
      <c r="BQ280" s="1"/>
      <c r="BR280" s="1"/>
      <c r="BS280" s="1"/>
      <c r="BT280" s="1"/>
      <c r="BU280" s="1"/>
      <c r="BV280" s="1"/>
      <c r="BW280" s="1"/>
      <c r="BX280" s="1">
        <v>0</v>
      </c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>
        <v>0</v>
      </c>
    </row>
    <row r="282" spans="1:255" x14ac:dyDescent="0.2">
      <c r="A282" s="2">
        <v>52</v>
      </c>
      <c r="B282" s="2">
        <f t="shared" ref="B282:G282" si="190">B287</f>
        <v>1</v>
      </c>
      <c r="C282" s="2">
        <f t="shared" si="190"/>
        <v>4</v>
      </c>
      <c r="D282" s="2">
        <f t="shared" si="190"/>
        <v>280</v>
      </c>
      <c r="E282" s="2">
        <f t="shared" si="190"/>
        <v>0</v>
      </c>
      <c r="F282" s="2" t="str">
        <f t="shared" si="190"/>
        <v>Новый раздел</v>
      </c>
      <c r="G282" s="2" t="str">
        <f t="shared" si="190"/>
        <v>Потолки</v>
      </c>
      <c r="H282" s="2"/>
      <c r="I282" s="2"/>
      <c r="J282" s="2"/>
      <c r="K282" s="2"/>
      <c r="L282" s="2"/>
      <c r="M282" s="2"/>
      <c r="N282" s="2"/>
      <c r="O282" s="2">
        <f t="shared" ref="O282:AT282" si="191">O287</f>
        <v>563.35</v>
      </c>
      <c r="P282" s="2">
        <f t="shared" si="191"/>
        <v>0</v>
      </c>
      <c r="Q282" s="2">
        <f t="shared" si="191"/>
        <v>0</v>
      </c>
      <c r="R282" s="2">
        <f t="shared" si="191"/>
        <v>0</v>
      </c>
      <c r="S282" s="2">
        <f t="shared" si="191"/>
        <v>563.35</v>
      </c>
      <c r="T282" s="2">
        <f t="shared" si="191"/>
        <v>0</v>
      </c>
      <c r="U282" s="2">
        <f t="shared" si="191"/>
        <v>55.14</v>
      </c>
      <c r="V282" s="2">
        <f t="shared" si="191"/>
        <v>0</v>
      </c>
      <c r="W282" s="2">
        <f t="shared" si="191"/>
        <v>0</v>
      </c>
      <c r="X282" s="2">
        <f t="shared" si="191"/>
        <v>563.35</v>
      </c>
      <c r="Y282" s="2">
        <f t="shared" si="191"/>
        <v>360.54</v>
      </c>
      <c r="Z282" s="2">
        <f t="shared" si="191"/>
        <v>0</v>
      </c>
      <c r="AA282" s="2">
        <f t="shared" si="191"/>
        <v>0</v>
      </c>
      <c r="AB282" s="2">
        <f t="shared" si="191"/>
        <v>563.35</v>
      </c>
      <c r="AC282" s="2">
        <f t="shared" si="191"/>
        <v>0</v>
      </c>
      <c r="AD282" s="2">
        <f t="shared" si="191"/>
        <v>0</v>
      </c>
      <c r="AE282" s="2">
        <f t="shared" si="191"/>
        <v>0</v>
      </c>
      <c r="AF282" s="2">
        <f t="shared" si="191"/>
        <v>563.35</v>
      </c>
      <c r="AG282" s="2">
        <f t="shared" si="191"/>
        <v>0</v>
      </c>
      <c r="AH282" s="2">
        <f t="shared" si="191"/>
        <v>55.14</v>
      </c>
      <c r="AI282" s="2">
        <f t="shared" si="191"/>
        <v>0</v>
      </c>
      <c r="AJ282" s="2">
        <f t="shared" si="191"/>
        <v>0</v>
      </c>
      <c r="AK282" s="2">
        <f t="shared" si="191"/>
        <v>563.35</v>
      </c>
      <c r="AL282" s="2">
        <f t="shared" si="191"/>
        <v>360.54</v>
      </c>
      <c r="AM282" s="2">
        <f t="shared" si="191"/>
        <v>0</v>
      </c>
      <c r="AN282" s="2">
        <f t="shared" si="191"/>
        <v>0</v>
      </c>
      <c r="AO282" s="2">
        <f t="shared" si="191"/>
        <v>0</v>
      </c>
      <c r="AP282" s="2">
        <f t="shared" si="191"/>
        <v>0</v>
      </c>
      <c r="AQ282" s="2">
        <f t="shared" si="191"/>
        <v>0</v>
      </c>
      <c r="AR282" s="2">
        <f t="shared" si="191"/>
        <v>1487.24</v>
      </c>
      <c r="AS282" s="2">
        <f t="shared" si="191"/>
        <v>1487.24</v>
      </c>
      <c r="AT282" s="2">
        <f t="shared" si="191"/>
        <v>0</v>
      </c>
      <c r="AU282" s="2">
        <f t="shared" ref="AU282:BZ282" si="192">AU287</f>
        <v>0</v>
      </c>
      <c r="AV282" s="2">
        <f t="shared" si="192"/>
        <v>0</v>
      </c>
      <c r="AW282" s="2">
        <f t="shared" si="192"/>
        <v>0</v>
      </c>
      <c r="AX282" s="2">
        <f t="shared" si="192"/>
        <v>0</v>
      </c>
      <c r="AY282" s="2">
        <f t="shared" si="192"/>
        <v>0</v>
      </c>
      <c r="AZ282" s="2">
        <f t="shared" si="192"/>
        <v>0</v>
      </c>
      <c r="BA282" s="2">
        <f t="shared" si="192"/>
        <v>0</v>
      </c>
      <c r="BB282" s="2">
        <f t="shared" si="192"/>
        <v>0</v>
      </c>
      <c r="BC282" s="2">
        <f t="shared" si="192"/>
        <v>0</v>
      </c>
      <c r="BD282" s="2">
        <f t="shared" si="192"/>
        <v>0</v>
      </c>
      <c r="BE282" s="2">
        <f t="shared" si="192"/>
        <v>0</v>
      </c>
      <c r="BF282" s="2">
        <f t="shared" si="192"/>
        <v>0</v>
      </c>
      <c r="BG282" s="2">
        <f t="shared" si="192"/>
        <v>0</v>
      </c>
      <c r="BH282" s="2">
        <f t="shared" si="192"/>
        <v>0</v>
      </c>
      <c r="BI282" s="2">
        <f t="shared" si="192"/>
        <v>0</v>
      </c>
      <c r="BJ282" s="2">
        <f t="shared" si="192"/>
        <v>0</v>
      </c>
      <c r="BK282" s="2">
        <f t="shared" si="192"/>
        <v>0</v>
      </c>
      <c r="BL282" s="2">
        <f t="shared" si="192"/>
        <v>0</v>
      </c>
      <c r="BM282" s="2">
        <f t="shared" si="192"/>
        <v>0</v>
      </c>
      <c r="BN282" s="2">
        <f t="shared" si="192"/>
        <v>0</v>
      </c>
      <c r="BO282" s="2">
        <f t="shared" si="192"/>
        <v>0</v>
      </c>
      <c r="BP282" s="2">
        <f t="shared" si="192"/>
        <v>0</v>
      </c>
      <c r="BQ282" s="2">
        <f t="shared" si="192"/>
        <v>0</v>
      </c>
      <c r="BR282" s="2">
        <f t="shared" si="192"/>
        <v>0</v>
      </c>
      <c r="BS282" s="2">
        <f t="shared" si="192"/>
        <v>0</v>
      </c>
      <c r="BT282" s="2">
        <f t="shared" si="192"/>
        <v>0</v>
      </c>
      <c r="BU282" s="2">
        <f t="shared" si="192"/>
        <v>0</v>
      </c>
      <c r="BV282" s="2">
        <f t="shared" si="192"/>
        <v>0</v>
      </c>
      <c r="BW282" s="2">
        <f t="shared" si="192"/>
        <v>0</v>
      </c>
      <c r="BX282" s="2">
        <f t="shared" si="192"/>
        <v>0</v>
      </c>
      <c r="BY282" s="2">
        <f t="shared" si="192"/>
        <v>0</v>
      </c>
      <c r="BZ282" s="2">
        <f t="shared" si="192"/>
        <v>0</v>
      </c>
      <c r="CA282" s="2">
        <f t="shared" ref="CA282:DF282" si="193">CA287</f>
        <v>1487.24</v>
      </c>
      <c r="CB282" s="2">
        <f t="shared" si="193"/>
        <v>1487.24</v>
      </c>
      <c r="CC282" s="2">
        <f t="shared" si="193"/>
        <v>0</v>
      </c>
      <c r="CD282" s="2">
        <f t="shared" si="193"/>
        <v>0</v>
      </c>
      <c r="CE282" s="2">
        <f t="shared" si="193"/>
        <v>0</v>
      </c>
      <c r="CF282" s="2">
        <f t="shared" si="193"/>
        <v>0</v>
      </c>
      <c r="CG282" s="2">
        <f t="shared" si="193"/>
        <v>0</v>
      </c>
      <c r="CH282" s="2">
        <f t="shared" si="193"/>
        <v>0</v>
      </c>
      <c r="CI282" s="2">
        <f t="shared" si="193"/>
        <v>0</v>
      </c>
      <c r="CJ282" s="2">
        <f t="shared" si="193"/>
        <v>0</v>
      </c>
      <c r="CK282" s="2">
        <f t="shared" si="193"/>
        <v>0</v>
      </c>
      <c r="CL282" s="2">
        <f t="shared" si="193"/>
        <v>0</v>
      </c>
      <c r="CM282" s="2">
        <f t="shared" si="193"/>
        <v>0</v>
      </c>
      <c r="CN282" s="2">
        <f t="shared" si="193"/>
        <v>0</v>
      </c>
      <c r="CO282" s="2">
        <f t="shared" si="193"/>
        <v>0</v>
      </c>
      <c r="CP282" s="2">
        <f t="shared" si="193"/>
        <v>0</v>
      </c>
      <c r="CQ282" s="2">
        <f t="shared" si="193"/>
        <v>0</v>
      </c>
      <c r="CR282" s="2">
        <f t="shared" si="193"/>
        <v>0</v>
      </c>
      <c r="CS282" s="2">
        <f t="shared" si="193"/>
        <v>0</v>
      </c>
      <c r="CT282" s="2">
        <f t="shared" si="193"/>
        <v>0</v>
      </c>
      <c r="CU282" s="2">
        <f t="shared" si="193"/>
        <v>0</v>
      </c>
      <c r="CV282" s="2">
        <f t="shared" si="193"/>
        <v>0</v>
      </c>
      <c r="CW282" s="2">
        <f t="shared" si="193"/>
        <v>0</v>
      </c>
      <c r="CX282" s="2">
        <f t="shared" si="193"/>
        <v>0</v>
      </c>
      <c r="CY282" s="2">
        <f t="shared" si="193"/>
        <v>0</v>
      </c>
      <c r="CZ282" s="2">
        <f t="shared" si="193"/>
        <v>0</v>
      </c>
      <c r="DA282" s="2">
        <f t="shared" si="193"/>
        <v>0</v>
      </c>
      <c r="DB282" s="2">
        <f t="shared" si="193"/>
        <v>0</v>
      </c>
      <c r="DC282" s="2">
        <f t="shared" si="193"/>
        <v>0</v>
      </c>
      <c r="DD282" s="2">
        <f t="shared" si="193"/>
        <v>0</v>
      </c>
      <c r="DE282" s="2">
        <f t="shared" si="193"/>
        <v>0</v>
      </c>
      <c r="DF282" s="2">
        <f t="shared" si="193"/>
        <v>0</v>
      </c>
      <c r="DG282" s="3">
        <f t="shared" ref="DG282:EL282" si="194">DG287</f>
        <v>19204.599999999999</v>
      </c>
      <c r="DH282" s="3">
        <f t="shared" si="194"/>
        <v>0</v>
      </c>
      <c r="DI282" s="3">
        <f t="shared" si="194"/>
        <v>0</v>
      </c>
      <c r="DJ282" s="3">
        <f t="shared" si="194"/>
        <v>0</v>
      </c>
      <c r="DK282" s="3">
        <f t="shared" si="194"/>
        <v>19204.599999999999</v>
      </c>
      <c r="DL282" s="3">
        <f t="shared" si="194"/>
        <v>0</v>
      </c>
      <c r="DM282" s="3">
        <f t="shared" si="194"/>
        <v>55.14</v>
      </c>
      <c r="DN282" s="3">
        <f t="shared" si="194"/>
        <v>0</v>
      </c>
      <c r="DO282" s="3">
        <f t="shared" si="194"/>
        <v>0</v>
      </c>
      <c r="DP282" s="3">
        <f t="shared" si="194"/>
        <v>15939.82</v>
      </c>
      <c r="DQ282" s="3">
        <f t="shared" si="194"/>
        <v>7873.89</v>
      </c>
      <c r="DR282" s="3">
        <f t="shared" si="194"/>
        <v>0</v>
      </c>
      <c r="DS282" s="3">
        <f t="shared" si="194"/>
        <v>0</v>
      </c>
      <c r="DT282" s="3">
        <f t="shared" si="194"/>
        <v>19204.599999999999</v>
      </c>
      <c r="DU282" s="3">
        <f t="shared" si="194"/>
        <v>0</v>
      </c>
      <c r="DV282" s="3">
        <f t="shared" si="194"/>
        <v>0</v>
      </c>
      <c r="DW282" s="3">
        <f t="shared" si="194"/>
        <v>0</v>
      </c>
      <c r="DX282" s="3">
        <f t="shared" si="194"/>
        <v>19204.599999999999</v>
      </c>
      <c r="DY282" s="3">
        <f t="shared" si="194"/>
        <v>0</v>
      </c>
      <c r="DZ282" s="3">
        <f t="shared" si="194"/>
        <v>55.14</v>
      </c>
      <c r="EA282" s="3">
        <f t="shared" si="194"/>
        <v>0</v>
      </c>
      <c r="EB282" s="3">
        <f t="shared" si="194"/>
        <v>0</v>
      </c>
      <c r="EC282" s="3">
        <f t="shared" si="194"/>
        <v>15939.82</v>
      </c>
      <c r="ED282" s="3">
        <f t="shared" si="194"/>
        <v>7873.89</v>
      </c>
      <c r="EE282" s="3">
        <f t="shared" si="194"/>
        <v>0</v>
      </c>
      <c r="EF282" s="3">
        <f t="shared" si="194"/>
        <v>0</v>
      </c>
      <c r="EG282" s="3">
        <f t="shared" si="194"/>
        <v>0</v>
      </c>
      <c r="EH282" s="3">
        <f t="shared" si="194"/>
        <v>0</v>
      </c>
      <c r="EI282" s="3">
        <f t="shared" si="194"/>
        <v>0</v>
      </c>
      <c r="EJ282" s="3">
        <f t="shared" si="194"/>
        <v>43018.31</v>
      </c>
      <c r="EK282" s="3">
        <f t="shared" si="194"/>
        <v>43018.31</v>
      </c>
      <c r="EL282" s="3">
        <f t="shared" si="194"/>
        <v>0</v>
      </c>
      <c r="EM282" s="3">
        <f t="shared" ref="EM282:FR282" si="195">EM287</f>
        <v>0</v>
      </c>
      <c r="EN282" s="3">
        <f t="shared" si="195"/>
        <v>0</v>
      </c>
      <c r="EO282" s="3">
        <f t="shared" si="195"/>
        <v>0</v>
      </c>
      <c r="EP282" s="3">
        <f t="shared" si="195"/>
        <v>0</v>
      </c>
      <c r="EQ282" s="3">
        <f t="shared" si="195"/>
        <v>0</v>
      </c>
      <c r="ER282" s="3">
        <f t="shared" si="195"/>
        <v>0</v>
      </c>
      <c r="ES282" s="3">
        <f t="shared" si="195"/>
        <v>0</v>
      </c>
      <c r="ET282" s="3">
        <f t="shared" si="195"/>
        <v>0</v>
      </c>
      <c r="EU282" s="3">
        <f t="shared" si="195"/>
        <v>0</v>
      </c>
      <c r="EV282" s="3">
        <f t="shared" si="195"/>
        <v>0</v>
      </c>
      <c r="EW282" s="3">
        <f t="shared" si="195"/>
        <v>0</v>
      </c>
      <c r="EX282" s="3">
        <f t="shared" si="195"/>
        <v>0</v>
      </c>
      <c r="EY282" s="3">
        <f t="shared" si="195"/>
        <v>0</v>
      </c>
      <c r="EZ282" s="3">
        <f t="shared" si="195"/>
        <v>0</v>
      </c>
      <c r="FA282" s="3">
        <f t="shared" si="195"/>
        <v>0</v>
      </c>
      <c r="FB282" s="3">
        <f t="shared" si="195"/>
        <v>0</v>
      </c>
      <c r="FC282" s="3">
        <f t="shared" si="195"/>
        <v>0</v>
      </c>
      <c r="FD282" s="3">
        <f t="shared" si="195"/>
        <v>0</v>
      </c>
      <c r="FE282" s="3">
        <f t="shared" si="195"/>
        <v>0</v>
      </c>
      <c r="FF282" s="3">
        <f t="shared" si="195"/>
        <v>0</v>
      </c>
      <c r="FG282" s="3">
        <f t="shared" si="195"/>
        <v>0</v>
      </c>
      <c r="FH282" s="3">
        <f t="shared" si="195"/>
        <v>0</v>
      </c>
      <c r="FI282" s="3">
        <f t="shared" si="195"/>
        <v>0</v>
      </c>
      <c r="FJ282" s="3">
        <f t="shared" si="195"/>
        <v>0</v>
      </c>
      <c r="FK282" s="3">
        <f t="shared" si="195"/>
        <v>0</v>
      </c>
      <c r="FL282" s="3">
        <f t="shared" si="195"/>
        <v>0</v>
      </c>
      <c r="FM282" s="3">
        <f t="shared" si="195"/>
        <v>0</v>
      </c>
      <c r="FN282" s="3">
        <f t="shared" si="195"/>
        <v>0</v>
      </c>
      <c r="FO282" s="3">
        <f t="shared" si="195"/>
        <v>0</v>
      </c>
      <c r="FP282" s="3">
        <f t="shared" si="195"/>
        <v>0</v>
      </c>
      <c r="FQ282" s="3">
        <f t="shared" si="195"/>
        <v>0</v>
      </c>
      <c r="FR282" s="3">
        <f t="shared" si="195"/>
        <v>0</v>
      </c>
      <c r="FS282" s="3">
        <f t="shared" ref="FS282:GX282" si="196">FS287</f>
        <v>43018.31</v>
      </c>
      <c r="FT282" s="3">
        <f t="shared" si="196"/>
        <v>43018.31</v>
      </c>
      <c r="FU282" s="3">
        <f t="shared" si="196"/>
        <v>0</v>
      </c>
      <c r="FV282" s="3">
        <f t="shared" si="196"/>
        <v>0</v>
      </c>
      <c r="FW282" s="3">
        <f t="shared" si="196"/>
        <v>0</v>
      </c>
      <c r="FX282" s="3">
        <f t="shared" si="196"/>
        <v>0</v>
      </c>
      <c r="FY282" s="3">
        <f t="shared" si="196"/>
        <v>0</v>
      </c>
      <c r="FZ282" s="3">
        <f t="shared" si="196"/>
        <v>0</v>
      </c>
      <c r="GA282" s="3">
        <f t="shared" si="196"/>
        <v>0</v>
      </c>
      <c r="GB282" s="3">
        <f t="shared" si="196"/>
        <v>0</v>
      </c>
      <c r="GC282" s="3">
        <f t="shared" si="196"/>
        <v>0</v>
      </c>
      <c r="GD282" s="3">
        <f t="shared" si="196"/>
        <v>0</v>
      </c>
      <c r="GE282" s="3">
        <f t="shared" si="196"/>
        <v>0</v>
      </c>
      <c r="GF282" s="3">
        <f t="shared" si="196"/>
        <v>0</v>
      </c>
      <c r="GG282" s="3">
        <f t="shared" si="196"/>
        <v>0</v>
      </c>
      <c r="GH282" s="3">
        <f t="shared" si="196"/>
        <v>0</v>
      </c>
      <c r="GI282" s="3">
        <f t="shared" si="196"/>
        <v>0</v>
      </c>
      <c r="GJ282" s="3">
        <f t="shared" si="196"/>
        <v>0</v>
      </c>
      <c r="GK282" s="3">
        <f t="shared" si="196"/>
        <v>0</v>
      </c>
      <c r="GL282" s="3">
        <f t="shared" si="196"/>
        <v>0</v>
      </c>
      <c r="GM282" s="3">
        <f t="shared" si="196"/>
        <v>0</v>
      </c>
      <c r="GN282" s="3">
        <f t="shared" si="196"/>
        <v>0</v>
      </c>
      <c r="GO282" s="3">
        <f t="shared" si="196"/>
        <v>0</v>
      </c>
      <c r="GP282" s="3">
        <f t="shared" si="196"/>
        <v>0</v>
      </c>
      <c r="GQ282" s="3">
        <f t="shared" si="196"/>
        <v>0</v>
      </c>
      <c r="GR282" s="3">
        <f t="shared" si="196"/>
        <v>0</v>
      </c>
      <c r="GS282" s="3">
        <f t="shared" si="196"/>
        <v>0</v>
      </c>
      <c r="GT282" s="3">
        <f t="shared" si="196"/>
        <v>0</v>
      </c>
      <c r="GU282" s="3">
        <f t="shared" si="196"/>
        <v>0</v>
      </c>
      <c r="GV282" s="3">
        <f t="shared" si="196"/>
        <v>0</v>
      </c>
      <c r="GW282" s="3">
        <f t="shared" si="196"/>
        <v>0</v>
      </c>
      <c r="GX282" s="3">
        <f t="shared" si="196"/>
        <v>0</v>
      </c>
    </row>
    <row r="284" spans="1:255" x14ac:dyDescent="0.2">
      <c r="A284" s="5">
        <v>17</v>
      </c>
      <c r="B284" s="5">
        <v>1</v>
      </c>
      <c r="C284" s="5">
        <f>ROW(SmtRes!A83)</f>
        <v>83</v>
      </c>
      <c r="D284" s="5">
        <f>ROW(EtalonRes!A69)</f>
        <v>69</v>
      </c>
      <c r="E284" s="5" t="s">
        <v>170</v>
      </c>
      <c r="F284" s="5" t="s">
        <v>148</v>
      </c>
      <c r="G284" s="5" t="s">
        <v>149</v>
      </c>
      <c r="H284" s="5" t="s">
        <v>150</v>
      </c>
      <c r="I284" s="5">
        <v>91.9</v>
      </c>
      <c r="J284" s="5">
        <v>0</v>
      </c>
      <c r="K284" s="5">
        <v>91.9</v>
      </c>
      <c r="L284" s="5"/>
      <c r="M284" s="5"/>
      <c r="N284" s="5"/>
      <c r="O284" s="5">
        <f>ROUND(CP284,2)</f>
        <v>563.35</v>
      </c>
      <c r="P284" s="5">
        <f>ROUND((ROUND((AC284*AW284*I284),2)*BC284),2)</f>
        <v>0</v>
      </c>
      <c r="Q284" s="5">
        <f>(ROUND((ROUND(((ET284)*AV284*I284),2)*BB284),2)+ROUND((ROUND(((AE284-(EU284))*AV284*I284),2)*BS284),2))</f>
        <v>0</v>
      </c>
      <c r="R284" s="5">
        <f>ROUND((ROUND((AE284*AV284*I284),2)*BS284),2)</f>
        <v>0</v>
      </c>
      <c r="S284" s="5">
        <f>ROUND((ROUND((AF284*AV284*I284),2)*BA284),2)</f>
        <v>563.35</v>
      </c>
      <c r="T284" s="5">
        <f>ROUND(CU284*I284,2)</f>
        <v>0</v>
      </c>
      <c r="U284" s="5">
        <f>CV284*I284</f>
        <v>55.14</v>
      </c>
      <c r="V284" s="5">
        <f>CW284*I284</f>
        <v>0</v>
      </c>
      <c r="W284" s="5">
        <f>ROUND(CX284*I284,2)</f>
        <v>0</v>
      </c>
      <c r="X284" s="5">
        <f>ROUND(CY284,2)</f>
        <v>563.35</v>
      </c>
      <c r="Y284" s="5">
        <f>ROUND(CZ284,2)</f>
        <v>360.54</v>
      </c>
      <c r="Z284" s="5"/>
      <c r="AA284" s="5">
        <v>50424716</v>
      </c>
      <c r="AB284" s="5">
        <f>ROUND((AC284+AD284+AF284),6)</f>
        <v>6.13</v>
      </c>
      <c r="AC284" s="5">
        <f>ROUND((ES284),6)</f>
        <v>0</v>
      </c>
      <c r="AD284" s="5">
        <f>ROUND((((ET284)-(EU284))+AE284),6)</f>
        <v>0</v>
      </c>
      <c r="AE284" s="5">
        <f>ROUND((EU284),6)</f>
        <v>0</v>
      </c>
      <c r="AF284" s="5">
        <f>ROUND((EV284),6)</f>
        <v>6.13</v>
      </c>
      <c r="AG284" s="5">
        <f>ROUND((AP284),6)</f>
        <v>0</v>
      </c>
      <c r="AH284" s="5">
        <f>(EW284)</f>
        <v>0.6</v>
      </c>
      <c r="AI284" s="5">
        <f>(EX284)</f>
        <v>0</v>
      </c>
      <c r="AJ284" s="5">
        <f>(AS284)</f>
        <v>0</v>
      </c>
      <c r="AK284" s="5">
        <v>6.13</v>
      </c>
      <c r="AL284" s="5">
        <v>0</v>
      </c>
      <c r="AM284" s="5">
        <v>0</v>
      </c>
      <c r="AN284" s="5">
        <v>0</v>
      </c>
      <c r="AO284" s="5">
        <v>6.13</v>
      </c>
      <c r="AP284" s="5">
        <v>0</v>
      </c>
      <c r="AQ284" s="5">
        <v>0.6</v>
      </c>
      <c r="AR284" s="5">
        <v>0</v>
      </c>
      <c r="AS284" s="5">
        <v>0</v>
      </c>
      <c r="AT284" s="5">
        <v>100</v>
      </c>
      <c r="AU284" s="5">
        <v>64</v>
      </c>
      <c r="AV284" s="5">
        <v>1</v>
      </c>
      <c r="AW284" s="5">
        <v>1</v>
      </c>
      <c r="AX284" s="5"/>
      <c r="AY284" s="5"/>
      <c r="AZ284" s="5">
        <v>1</v>
      </c>
      <c r="BA284" s="5">
        <v>1</v>
      </c>
      <c r="BB284" s="5">
        <v>1</v>
      </c>
      <c r="BC284" s="5">
        <v>1</v>
      </c>
      <c r="BD284" s="5" t="s">
        <v>3</v>
      </c>
      <c r="BE284" s="5" t="s">
        <v>3</v>
      </c>
      <c r="BF284" s="5" t="s">
        <v>3</v>
      </c>
      <c r="BG284" s="5" t="s">
        <v>3</v>
      </c>
      <c r="BH284" s="5">
        <v>0</v>
      </c>
      <c r="BI284" s="5">
        <v>1</v>
      </c>
      <c r="BJ284" s="5" t="s">
        <v>151</v>
      </c>
      <c r="BK284" s="5"/>
      <c r="BL284" s="5"/>
      <c r="BM284" s="5">
        <v>478</v>
      </c>
      <c r="BN284" s="5">
        <v>0</v>
      </c>
      <c r="BO284" s="5" t="s">
        <v>3</v>
      </c>
      <c r="BP284" s="5">
        <v>0</v>
      </c>
      <c r="BQ284" s="5">
        <v>60</v>
      </c>
      <c r="BR284" s="5">
        <v>0</v>
      </c>
      <c r="BS284" s="5">
        <v>1</v>
      </c>
      <c r="BT284" s="5">
        <v>1</v>
      </c>
      <c r="BU284" s="5">
        <v>1</v>
      </c>
      <c r="BV284" s="5">
        <v>1</v>
      </c>
      <c r="BW284" s="5">
        <v>1</v>
      </c>
      <c r="BX284" s="5">
        <v>1</v>
      </c>
      <c r="BY284" s="5" t="s">
        <v>3</v>
      </c>
      <c r="BZ284" s="5">
        <v>100</v>
      </c>
      <c r="CA284" s="5">
        <v>64</v>
      </c>
      <c r="CB284" s="5" t="s">
        <v>3</v>
      </c>
      <c r="CC284" s="5"/>
      <c r="CD284" s="5"/>
      <c r="CE284" s="5">
        <v>30</v>
      </c>
      <c r="CF284" s="5">
        <v>0</v>
      </c>
      <c r="CG284" s="5">
        <v>0</v>
      </c>
      <c r="CH284" s="5"/>
      <c r="CI284" s="5"/>
      <c r="CJ284" s="5"/>
      <c r="CK284" s="5"/>
      <c r="CL284" s="5"/>
      <c r="CM284" s="5">
        <v>0</v>
      </c>
      <c r="CN284" s="5" t="s">
        <v>3</v>
      </c>
      <c r="CO284" s="5">
        <v>0</v>
      </c>
      <c r="CP284" s="5">
        <f>(P284+Q284+S284)</f>
        <v>563.35</v>
      </c>
      <c r="CQ284" s="5">
        <f>ROUND((ROUND((AC284*AW284*1),2)*BC284),2)</f>
        <v>0</v>
      </c>
      <c r="CR284" s="5">
        <f>(ROUND((ROUND(((ET284)*AV284*1),2)*BB284),2)+ROUND((ROUND(((AE284-(EU284))*AV284*1),2)*BS284),2))</f>
        <v>0</v>
      </c>
      <c r="CS284" s="5">
        <f>ROUND((ROUND((AE284*AV284*1),2)*BS284),2)</f>
        <v>0</v>
      </c>
      <c r="CT284" s="5">
        <f>ROUND((ROUND((AF284*AV284*1),2)*BA284),2)</f>
        <v>6.13</v>
      </c>
      <c r="CU284" s="5">
        <f>AG284</f>
        <v>0</v>
      </c>
      <c r="CV284" s="5">
        <f>(AH284*AV284)</f>
        <v>0.6</v>
      </c>
      <c r="CW284" s="5">
        <f>AI284</f>
        <v>0</v>
      </c>
      <c r="CX284" s="5">
        <f>AJ284</f>
        <v>0</v>
      </c>
      <c r="CY284" s="5">
        <f>((S284*BZ284)/100)</f>
        <v>563.35</v>
      </c>
      <c r="CZ284" s="5">
        <f>((S284*CA284)/100)</f>
        <v>360.54400000000004</v>
      </c>
      <c r="DA284" s="5"/>
      <c r="DB284" s="5"/>
      <c r="DC284" s="5" t="s">
        <v>3</v>
      </c>
      <c r="DD284" s="5" t="s">
        <v>3</v>
      </c>
      <c r="DE284" s="5" t="s">
        <v>3</v>
      </c>
      <c r="DF284" s="5" t="s">
        <v>3</v>
      </c>
      <c r="DG284" s="5" t="s">
        <v>3</v>
      </c>
      <c r="DH284" s="5" t="s">
        <v>3</v>
      </c>
      <c r="DI284" s="5" t="s">
        <v>3</v>
      </c>
      <c r="DJ284" s="5" t="s">
        <v>3</v>
      </c>
      <c r="DK284" s="5" t="s">
        <v>3</v>
      </c>
      <c r="DL284" s="5" t="s">
        <v>3</v>
      </c>
      <c r="DM284" s="5" t="s">
        <v>3</v>
      </c>
      <c r="DN284" s="5">
        <v>0</v>
      </c>
      <c r="DO284" s="5">
        <v>0</v>
      </c>
      <c r="DP284" s="5">
        <v>1</v>
      </c>
      <c r="DQ284" s="5">
        <v>1</v>
      </c>
      <c r="DR284" s="5"/>
      <c r="DS284" s="5"/>
      <c r="DT284" s="5"/>
      <c r="DU284" s="5">
        <v>1013</v>
      </c>
      <c r="DV284" s="5" t="s">
        <v>150</v>
      </c>
      <c r="DW284" s="5" t="s">
        <v>150</v>
      </c>
      <c r="DX284" s="5">
        <v>1</v>
      </c>
      <c r="DY284" s="5"/>
      <c r="DZ284" s="5" t="s">
        <v>3</v>
      </c>
      <c r="EA284" s="5" t="s">
        <v>3</v>
      </c>
      <c r="EB284" s="5" t="s">
        <v>3</v>
      </c>
      <c r="EC284" s="5" t="s">
        <v>3</v>
      </c>
      <c r="ED284" s="5"/>
      <c r="EE284" s="5">
        <v>49571398</v>
      </c>
      <c r="EF284" s="5">
        <v>60</v>
      </c>
      <c r="EG284" s="5" t="s">
        <v>79</v>
      </c>
      <c r="EH284" s="5">
        <v>0</v>
      </c>
      <c r="EI284" s="5" t="s">
        <v>3</v>
      </c>
      <c r="EJ284" s="5">
        <v>1</v>
      </c>
      <c r="EK284" s="5">
        <v>478</v>
      </c>
      <c r="EL284" s="5" t="s">
        <v>152</v>
      </c>
      <c r="EM284" s="5" t="s">
        <v>153</v>
      </c>
      <c r="EN284" s="5"/>
      <c r="EO284" s="5" t="s">
        <v>3</v>
      </c>
      <c r="EP284" s="5"/>
      <c r="EQ284" s="5">
        <v>0</v>
      </c>
      <c r="ER284" s="5">
        <v>6.13</v>
      </c>
      <c r="ES284" s="5">
        <v>0</v>
      </c>
      <c r="ET284" s="5">
        <v>0</v>
      </c>
      <c r="EU284" s="5">
        <v>0</v>
      </c>
      <c r="EV284" s="5">
        <v>6.13</v>
      </c>
      <c r="EW284" s="5">
        <v>0.6</v>
      </c>
      <c r="EX284" s="5">
        <v>0</v>
      </c>
      <c r="EY284" s="5">
        <v>0</v>
      </c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>
        <v>0</v>
      </c>
      <c r="FR284" s="5">
        <f>ROUND(IF(BI284=3,GM284,0),2)</f>
        <v>0</v>
      </c>
      <c r="FS284" s="5">
        <v>0</v>
      </c>
      <c r="FT284" s="5"/>
      <c r="FU284" s="5"/>
      <c r="FV284" s="5"/>
      <c r="FW284" s="5"/>
      <c r="FX284" s="5">
        <v>100</v>
      </c>
      <c r="FY284" s="5">
        <v>64</v>
      </c>
      <c r="FZ284" s="5"/>
      <c r="GA284" s="5" t="s">
        <v>3</v>
      </c>
      <c r="GB284" s="5"/>
      <c r="GC284" s="5"/>
      <c r="GD284" s="5">
        <v>0</v>
      </c>
      <c r="GE284" s="5"/>
      <c r="GF284" s="5">
        <v>1196197242</v>
      </c>
      <c r="GG284" s="5">
        <v>2</v>
      </c>
      <c r="GH284" s="5">
        <v>1</v>
      </c>
      <c r="GI284" s="5">
        <v>-2</v>
      </c>
      <c r="GJ284" s="5">
        <v>0</v>
      </c>
      <c r="GK284" s="5">
        <f>ROUND(R284*(R12)/100,2)</f>
        <v>0</v>
      </c>
      <c r="GL284" s="5">
        <f>ROUND(IF(AND(BH284=3,BI284=3,FS284&lt;&gt;0),P284,0),2)</f>
        <v>0</v>
      </c>
      <c r="GM284" s="5">
        <f>ROUND(O284+X284+Y284+GK284,2)+GX284</f>
        <v>1487.24</v>
      </c>
      <c r="GN284" s="5">
        <f>IF(OR(BI284=0,BI284=1),GM284-GX284,0)</f>
        <v>1487.24</v>
      </c>
      <c r="GO284" s="5">
        <f>IF(BI284=2,GM284-GX284,0)</f>
        <v>0</v>
      </c>
      <c r="GP284" s="5">
        <f>IF(BI284=4,GM284-GX284,0)</f>
        <v>0</v>
      </c>
      <c r="GQ284" s="5"/>
      <c r="GR284" s="5">
        <v>0</v>
      </c>
      <c r="GS284" s="5">
        <v>3</v>
      </c>
      <c r="GT284" s="5">
        <v>0</v>
      </c>
      <c r="GU284" s="5" t="s">
        <v>3</v>
      </c>
      <c r="GV284" s="5">
        <f>ROUND((GT284),6)</f>
        <v>0</v>
      </c>
      <c r="GW284" s="5">
        <v>1</v>
      </c>
      <c r="GX284" s="5">
        <f>ROUND(HC284*I284,2)</f>
        <v>0</v>
      </c>
      <c r="GY284" s="5"/>
      <c r="GZ284" s="5"/>
      <c r="HA284" s="5">
        <v>0</v>
      </c>
      <c r="HB284" s="5">
        <v>0</v>
      </c>
      <c r="HC284" s="5">
        <f>GV284*GW284</f>
        <v>0</v>
      </c>
      <c r="HD284" s="5"/>
      <c r="HE284" s="5" t="s">
        <v>3</v>
      </c>
      <c r="HF284" s="5" t="s">
        <v>3</v>
      </c>
      <c r="HG284" s="5"/>
      <c r="HH284" s="5"/>
      <c r="HI284" s="5"/>
      <c r="HJ284" s="5"/>
      <c r="HK284" s="5"/>
      <c r="HL284" s="5"/>
      <c r="HM284" s="5" t="s">
        <v>3</v>
      </c>
      <c r="HN284" s="5" t="s">
        <v>3</v>
      </c>
      <c r="HO284" s="5" t="s">
        <v>3</v>
      </c>
      <c r="HP284" s="5" t="s">
        <v>3</v>
      </c>
      <c r="HQ284" s="5" t="s">
        <v>3</v>
      </c>
      <c r="HR284" s="5"/>
      <c r="HS284" s="5"/>
      <c r="HT284" s="5"/>
      <c r="HU284" s="5"/>
      <c r="HV284" s="5"/>
      <c r="HW284" s="5"/>
      <c r="HX284" s="5"/>
      <c r="HY284" s="5"/>
      <c r="HZ284" s="5"/>
      <c r="IA284" s="5"/>
      <c r="IB284" s="5"/>
      <c r="IC284" s="5"/>
      <c r="ID284" s="5"/>
      <c r="IE284" s="5"/>
      <c r="IF284" s="5"/>
      <c r="IG284" s="5"/>
      <c r="IH284" s="5"/>
      <c r="II284" s="5"/>
      <c r="IJ284" s="5"/>
      <c r="IK284" s="5">
        <v>0</v>
      </c>
      <c r="IL284" s="5"/>
      <c r="IM284" s="5"/>
      <c r="IN284" s="5"/>
      <c r="IO284" s="5"/>
      <c r="IP284" s="5"/>
      <c r="IQ284" s="5"/>
      <c r="IR284" s="5"/>
      <c r="IS284" s="5"/>
      <c r="IT284" s="5"/>
      <c r="IU284" s="5"/>
    </row>
    <row r="285" spans="1:255" x14ac:dyDescent="0.2">
      <c r="A285">
        <v>17</v>
      </c>
      <c r="B285">
        <v>1</v>
      </c>
      <c r="C285">
        <f>ROW(SmtRes!A84)</f>
        <v>84</v>
      </c>
      <c r="D285">
        <f>ROW(EtalonRes!A70)</f>
        <v>70</v>
      </c>
      <c r="E285" t="s">
        <v>170</v>
      </c>
      <c r="F285" t="s">
        <v>148</v>
      </c>
      <c r="G285" t="s">
        <v>149</v>
      </c>
      <c r="H285" t="s">
        <v>150</v>
      </c>
      <c r="I285">
        <v>91.9</v>
      </c>
      <c r="J285">
        <v>0</v>
      </c>
      <c r="K285">
        <v>91.9</v>
      </c>
      <c r="O285">
        <f>ROUND(CP285,2)</f>
        <v>19204.599999999999</v>
      </c>
      <c r="P285">
        <f>ROUND((ROUND((AC285*AW285*I285),2)*BC285),2)</f>
        <v>0</v>
      </c>
      <c r="Q285">
        <f>(ROUND((ROUND(((ET285)*AV285*I285),2)*BB285),2)+ROUND((ROUND(((AE285-(EU285))*AV285*I285),2)*BS285),2))</f>
        <v>0</v>
      </c>
      <c r="R285">
        <f>ROUND((ROUND((AE285*AV285*I285),2)*BS285),2)</f>
        <v>0</v>
      </c>
      <c r="S285">
        <f>ROUND((ROUND((AF285*AV285*I285),2)*BA285),2)</f>
        <v>19204.599999999999</v>
      </c>
      <c r="T285">
        <f>ROUND(CU285*I285,2)</f>
        <v>0</v>
      </c>
      <c r="U285">
        <f>CV285*I285</f>
        <v>55.14</v>
      </c>
      <c r="V285">
        <f>CW285*I285</f>
        <v>0</v>
      </c>
      <c r="W285">
        <f>ROUND(CX285*I285,2)</f>
        <v>0</v>
      </c>
      <c r="X285">
        <f>ROUND(CY285,2)</f>
        <v>15939.82</v>
      </c>
      <c r="Y285">
        <f>ROUND(CZ285,2)</f>
        <v>7873.89</v>
      </c>
      <c r="AA285">
        <v>50424717</v>
      </c>
      <c r="AB285">
        <f>ROUND((AC285+AD285+AF285),6)</f>
        <v>6.13</v>
      </c>
      <c r="AC285">
        <f>ROUND((ES285),6)</f>
        <v>0</v>
      </c>
      <c r="AD285">
        <f>ROUND((((ET285)-(EU285))+AE285),6)</f>
        <v>0</v>
      </c>
      <c r="AE285">
        <f>ROUND((EU285),6)</f>
        <v>0</v>
      </c>
      <c r="AF285">
        <f>ROUND((EV285),6)</f>
        <v>6.13</v>
      </c>
      <c r="AG285">
        <f>ROUND((AP285),6)</f>
        <v>0</v>
      </c>
      <c r="AH285">
        <f>(EW285)</f>
        <v>0.6</v>
      </c>
      <c r="AI285">
        <f>(EX285)</f>
        <v>0</v>
      </c>
      <c r="AJ285">
        <f>(AS285)</f>
        <v>0</v>
      </c>
      <c r="AK285">
        <v>6.13</v>
      </c>
      <c r="AL285">
        <v>0</v>
      </c>
      <c r="AM285">
        <v>0</v>
      </c>
      <c r="AN285">
        <v>0</v>
      </c>
      <c r="AO285">
        <v>6.13</v>
      </c>
      <c r="AP285">
        <v>0</v>
      </c>
      <c r="AQ285">
        <v>0.6</v>
      </c>
      <c r="AR285">
        <v>0</v>
      </c>
      <c r="AS285">
        <v>0</v>
      </c>
      <c r="AT285">
        <v>83</v>
      </c>
      <c r="AU285">
        <v>41</v>
      </c>
      <c r="AV285">
        <v>1</v>
      </c>
      <c r="AW285">
        <v>1</v>
      </c>
      <c r="AZ285">
        <v>1</v>
      </c>
      <c r="BA285">
        <v>34.090000000000003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151</v>
      </c>
      <c r="BM285">
        <v>478</v>
      </c>
      <c r="BN285">
        <v>0</v>
      </c>
      <c r="BO285" t="s">
        <v>148</v>
      </c>
      <c r="BP285">
        <v>1</v>
      </c>
      <c r="BQ285">
        <v>60</v>
      </c>
      <c r="BR285">
        <v>0</v>
      </c>
      <c r="BS285">
        <v>34.090000000000003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83</v>
      </c>
      <c r="CA285">
        <v>41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>(P285+Q285+S285)</f>
        <v>19204.599999999999</v>
      </c>
      <c r="CQ285">
        <f>ROUND((ROUND((AC285*AW285*1),2)*BC285),2)</f>
        <v>0</v>
      </c>
      <c r="CR285">
        <f>(ROUND((ROUND(((ET285)*AV285*1),2)*BB285),2)+ROUND((ROUND(((AE285-(EU285))*AV285*1),2)*BS285),2))</f>
        <v>0</v>
      </c>
      <c r="CS285">
        <f>ROUND((ROUND((AE285*AV285*1),2)*BS285),2)</f>
        <v>0</v>
      </c>
      <c r="CT285">
        <f>ROUND((ROUND((AF285*AV285*1),2)*BA285),2)</f>
        <v>208.97</v>
      </c>
      <c r="CU285">
        <f>AG285</f>
        <v>0</v>
      </c>
      <c r="CV285">
        <f>(AH285*AV285)</f>
        <v>0.6</v>
      </c>
      <c r="CW285">
        <f>AI285</f>
        <v>0</v>
      </c>
      <c r="CX285">
        <f>AJ285</f>
        <v>0</v>
      </c>
      <c r="CY285">
        <f>S285*(BZ285/100)</f>
        <v>15939.817999999997</v>
      </c>
      <c r="CZ285">
        <f>S285*(CA285/100)</f>
        <v>7873.8859999999986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100</v>
      </c>
      <c r="DO285">
        <v>64</v>
      </c>
      <c r="DP285">
        <v>1</v>
      </c>
      <c r="DQ285">
        <v>1</v>
      </c>
      <c r="DU285">
        <v>1013</v>
      </c>
      <c r="DV285" t="s">
        <v>150</v>
      </c>
      <c r="DW285" t="s">
        <v>150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49571398</v>
      </c>
      <c r="EF285">
        <v>60</v>
      </c>
      <c r="EG285" t="s">
        <v>79</v>
      </c>
      <c r="EH285">
        <v>0</v>
      </c>
      <c r="EI285" t="s">
        <v>3</v>
      </c>
      <c r="EJ285">
        <v>1</v>
      </c>
      <c r="EK285">
        <v>478</v>
      </c>
      <c r="EL285" t="s">
        <v>152</v>
      </c>
      <c r="EM285" t="s">
        <v>153</v>
      </c>
      <c r="EO285" t="s">
        <v>3</v>
      </c>
      <c r="EQ285">
        <v>0</v>
      </c>
      <c r="ER285">
        <v>6.13</v>
      </c>
      <c r="ES285">
        <v>0</v>
      </c>
      <c r="ET285">
        <v>0</v>
      </c>
      <c r="EU285">
        <v>0</v>
      </c>
      <c r="EV285">
        <v>6.13</v>
      </c>
      <c r="EW285">
        <v>0.6</v>
      </c>
      <c r="EX285">
        <v>0</v>
      </c>
      <c r="EY285">
        <v>0</v>
      </c>
      <c r="FQ285">
        <v>0</v>
      </c>
      <c r="FR285">
        <f>ROUND(IF(BI285=3,GM285,0),2)</f>
        <v>0</v>
      </c>
      <c r="FS285">
        <v>0</v>
      </c>
      <c r="FX285">
        <v>100</v>
      </c>
      <c r="FY285">
        <v>64</v>
      </c>
      <c r="GA285" t="s">
        <v>3</v>
      </c>
      <c r="GD285">
        <v>0</v>
      </c>
      <c r="GF285">
        <v>1196197242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>ROUND(IF(AND(BH285=3,BI285=3,FS285&lt;&gt;0),P285,0),2)</f>
        <v>0</v>
      </c>
      <c r="GM285">
        <f>ROUND(O285+X285+Y285+GK285,2)+GX285</f>
        <v>43018.31</v>
      </c>
      <c r="GN285">
        <f>IF(OR(BI285=0,BI285=1),GM285-GX285,0)</f>
        <v>43018.31</v>
      </c>
      <c r="GO285">
        <f>IF(BI285=2,GM285-GX285,0)</f>
        <v>0</v>
      </c>
      <c r="GP285">
        <f>IF(BI285=4,GM285-GX285,0)</f>
        <v>0</v>
      </c>
      <c r="GR285">
        <v>0</v>
      </c>
      <c r="GS285">
        <v>3</v>
      </c>
      <c r="GT285">
        <v>0</v>
      </c>
      <c r="GU285" t="s">
        <v>3</v>
      </c>
      <c r="GV285">
        <f>ROUND((GT285),6)</f>
        <v>0</v>
      </c>
      <c r="GW285">
        <v>1</v>
      </c>
      <c r="GX285">
        <f>ROUND(HC285*I285,2)</f>
        <v>0</v>
      </c>
      <c r="HA285">
        <v>0</v>
      </c>
      <c r="HB285">
        <v>0</v>
      </c>
      <c r="HC285">
        <f>GV285*GW285</f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7" spans="1:255" x14ac:dyDescent="0.2">
      <c r="A287" s="2">
        <v>51</v>
      </c>
      <c r="B287" s="2">
        <f>B280</f>
        <v>1</v>
      </c>
      <c r="C287" s="2">
        <f>A280</f>
        <v>4</v>
      </c>
      <c r="D287" s="2">
        <f>ROW(A280)</f>
        <v>280</v>
      </c>
      <c r="E287" s="2"/>
      <c r="F287" s="2" t="str">
        <f>IF(F280&lt;&gt;"",F280,"")</f>
        <v>Новый раздел</v>
      </c>
      <c r="G287" s="2" t="str">
        <f>IF(G280&lt;&gt;"",G280,"")</f>
        <v>Потолки</v>
      </c>
      <c r="H287" s="2">
        <v>0</v>
      </c>
      <c r="I287" s="2"/>
      <c r="J287" s="2"/>
      <c r="K287" s="2"/>
      <c r="L287" s="2"/>
      <c r="M287" s="2"/>
      <c r="N287" s="2"/>
      <c r="O287" s="2">
        <f t="shared" ref="O287:T287" si="197">ROUND(AB287,2)</f>
        <v>563.35</v>
      </c>
      <c r="P287" s="2">
        <f t="shared" si="197"/>
        <v>0</v>
      </c>
      <c r="Q287" s="2">
        <f t="shared" si="197"/>
        <v>0</v>
      </c>
      <c r="R287" s="2">
        <f t="shared" si="197"/>
        <v>0</v>
      </c>
      <c r="S287" s="2">
        <f t="shared" si="197"/>
        <v>563.35</v>
      </c>
      <c r="T287" s="2">
        <f t="shared" si="197"/>
        <v>0</v>
      </c>
      <c r="U287" s="2">
        <f>AH287</f>
        <v>55.14</v>
      </c>
      <c r="V287" s="2">
        <f>AI287</f>
        <v>0</v>
      </c>
      <c r="W287" s="2">
        <f>ROUND(AJ287,2)</f>
        <v>0</v>
      </c>
      <c r="X287" s="2">
        <f>ROUND(AK287,2)</f>
        <v>563.35</v>
      </c>
      <c r="Y287" s="2">
        <f>ROUND(AL287,2)</f>
        <v>360.54</v>
      </c>
      <c r="Z287" s="2"/>
      <c r="AA287" s="2"/>
      <c r="AB287" s="2">
        <f>ROUND(SUMIF(AA284:AA285,"=50424716",O284:O285),2)</f>
        <v>563.35</v>
      </c>
      <c r="AC287" s="2">
        <f>ROUND(SUMIF(AA284:AA285,"=50424716",P284:P285),2)</f>
        <v>0</v>
      </c>
      <c r="AD287" s="2">
        <f>ROUND(SUMIF(AA284:AA285,"=50424716",Q284:Q285),2)</f>
        <v>0</v>
      </c>
      <c r="AE287" s="2">
        <f>ROUND(SUMIF(AA284:AA285,"=50424716",R284:R285),2)</f>
        <v>0</v>
      </c>
      <c r="AF287" s="2">
        <f>ROUND(SUMIF(AA284:AA285,"=50424716",S284:S285),2)</f>
        <v>563.35</v>
      </c>
      <c r="AG287" s="2">
        <f>ROUND(SUMIF(AA284:AA285,"=50424716",T284:T285),2)</f>
        <v>0</v>
      </c>
      <c r="AH287" s="2">
        <f>SUMIF(AA284:AA285,"=50424716",U284:U285)</f>
        <v>55.14</v>
      </c>
      <c r="AI287" s="2">
        <f>SUMIF(AA284:AA285,"=50424716",V284:V285)</f>
        <v>0</v>
      </c>
      <c r="AJ287" s="2">
        <f>ROUND(SUMIF(AA284:AA285,"=50424716",W284:W285),2)</f>
        <v>0</v>
      </c>
      <c r="AK287" s="2">
        <f>ROUND(SUMIF(AA284:AA285,"=50424716",X284:X285),2)</f>
        <v>563.35</v>
      </c>
      <c r="AL287" s="2">
        <f>ROUND(SUMIF(AA284:AA285,"=50424716",Y284:Y285),2)</f>
        <v>360.54</v>
      </c>
      <c r="AM287" s="2"/>
      <c r="AN287" s="2"/>
      <c r="AO287" s="2">
        <f t="shared" ref="AO287:BD287" si="198">ROUND(BX287,2)</f>
        <v>0</v>
      </c>
      <c r="AP287" s="2">
        <f t="shared" si="198"/>
        <v>0</v>
      </c>
      <c r="AQ287" s="2">
        <f t="shared" si="198"/>
        <v>0</v>
      </c>
      <c r="AR287" s="2">
        <f t="shared" si="198"/>
        <v>1487.24</v>
      </c>
      <c r="AS287" s="2">
        <f t="shared" si="198"/>
        <v>1487.24</v>
      </c>
      <c r="AT287" s="2">
        <f t="shared" si="198"/>
        <v>0</v>
      </c>
      <c r="AU287" s="2">
        <f t="shared" si="198"/>
        <v>0</v>
      </c>
      <c r="AV287" s="2">
        <f t="shared" si="198"/>
        <v>0</v>
      </c>
      <c r="AW287" s="2">
        <f t="shared" si="198"/>
        <v>0</v>
      </c>
      <c r="AX287" s="2">
        <f t="shared" si="198"/>
        <v>0</v>
      </c>
      <c r="AY287" s="2">
        <f t="shared" si="198"/>
        <v>0</v>
      </c>
      <c r="AZ287" s="2">
        <f t="shared" si="198"/>
        <v>0</v>
      </c>
      <c r="BA287" s="2">
        <f t="shared" si="198"/>
        <v>0</v>
      </c>
      <c r="BB287" s="2">
        <f t="shared" si="198"/>
        <v>0</v>
      </c>
      <c r="BC287" s="2">
        <f t="shared" si="198"/>
        <v>0</v>
      </c>
      <c r="BD287" s="2">
        <f t="shared" si="198"/>
        <v>0</v>
      </c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>
        <f>ROUND(SUMIF(AA284:AA285,"=50424716",FQ284:FQ285),2)</f>
        <v>0</v>
      </c>
      <c r="BY287" s="2">
        <f>ROUND(SUMIF(AA284:AA285,"=50424716",FR284:FR285),2)</f>
        <v>0</v>
      </c>
      <c r="BZ287" s="2">
        <f>ROUND(SUMIF(AA284:AA285,"=50424716",GL284:GL285),2)</f>
        <v>0</v>
      </c>
      <c r="CA287" s="2">
        <f>ROUND(SUMIF(AA284:AA285,"=50424716",GM284:GM285),2)</f>
        <v>1487.24</v>
      </c>
      <c r="CB287" s="2">
        <f>ROUND(SUMIF(AA284:AA285,"=50424716",GN284:GN285),2)</f>
        <v>1487.24</v>
      </c>
      <c r="CC287" s="2">
        <f>ROUND(SUMIF(AA284:AA285,"=50424716",GO284:GO285),2)</f>
        <v>0</v>
      </c>
      <c r="CD287" s="2">
        <f>ROUND(SUMIF(AA284:AA285,"=50424716",GP284:GP285),2)</f>
        <v>0</v>
      </c>
      <c r="CE287" s="2">
        <f>AC287-BX287</f>
        <v>0</v>
      </c>
      <c r="CF287" s="2">
        <f>AC287-BY287</f>
        <v>0</v>
      </c>
      <c r="CG287" s="2">
        <f>BX287-BZ287</f>
        <v>0</v>
      </c>
      <c r="CH287" s="2">
        <f>AC287-BX287-BY287+BZ287</f>
        <v>0</v>
      </c>
      <c r="CI287" s="2">
        <f>BY287-BZ287</f>
        <v>0</v>
      </c>
      <c r="CJ287" s="2">
        <f>ROUND(SUMIF(AA284:AA285,"=50424716",GX284:GX285),2)</f>
        <v>0</v>
      </c>
      <c r="CK287" s="2">
        <f>ROUND(SUMIF(AA284:AA285,"=50424716",GY284:GY285),2)</f>
        <v>0</v>
      </c>
      <c r="CL287" s="2">
        <f>ROUND(SUMIF(AA284:AA285,"=50424716",GZ284:GZ285),2)</f>
        <v>0</v>
      </c>
      <c r="CM287" s="2">
        <f>ROUND(SUMIF(AA284:AA285,"=50424716",HD284:HD285),2)</f>
        <v>0</v>
      </c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3">
        <f t="shared" ref="DG287:DL287" si="199">ROUND(DT287,2)</f>
        <v>19204.599999999999</v>
      </c>
      <c r="DH287" s="3">
        <f t="shared" si="199"/>
        <v>0</v>
      </c>
      <c r="DI287" s="3">
        <f t="shared" si="199"/>
        <v>0</v>
      </c>
      <c r="DJ287" s="3">
        <f t="shared" si="199"/>
        <v>0</v>
      </c>
      <c r="DK287" s="3">
        <f t="shared" si="199"/>
        <v>19204.599999999999</v>
      </c>
      <c r="DL287" s="3">
        <f t="shared" si="199"/>
        <v>0</v>
      </c>
      <c r="DM287" s="3">
        <f>DZ287</f>
        <v>55.14</v>
      </c>
      <c r="DN287" s="3">
        <f>EA287</f>
        <v>0</v>
      </c>
      <c r="DO287" s="3">
        <f>ROUND(EB287,2)</f>
        <v>0</v>
      </c>
      <c r="DP287" s="3">
        <f>ROUND(EC287,2)</f>
        <v>15939.82</v>
      </c>
      <c r="DQ287" s="3">
        <f>ROUND(ED287,2)</f>
        <v>7873.89</v>
      </c>
      <c r="DR287" s="3"/>
      <c r="DS287" s="3"/>
      <c r="DT287" s="3">
        <f>ROUND(SUMIF(AA284:AA285,"=50424717",O284:O285),2)</f>
        <v>19204.599999999999</v>
      </c>
      <c r="DU287" s="3">
        <f>ROUND(SUMIF(AA284:AA285,"=50424717",P284:P285),2)</f>
        <v>0</v>
      </c>
      <c r="DV287" s="3">
        <f>ROUND(SUMIF(AA284:AA285,"=50424717",Q284:Q285),2)</f>
        <v>0</v>
      </c>
      <c r="DW287" s="3">
        <f>ROUND(SUMIF(AA284:AA285,"=50424717",R284:R285),2)</f>
        <v>0</v>
      </c>
      <c r="DX287" s="3">
        <f>ROUND(SUMIF(AA284:AA285,"=50424717",S284:S285),2)</f>
        <v>19204.599999999999</v>
      </c>
      <c r="DY287" s="3">
        <f>ROUND(SUMIF(AA284:AA285,"=50424717",T284:T285),2)</f>
        <v>0</v>
      </c>
      <c r="DZ287" s="3">
        <f>SUMIF(AA284:AA285,"=50424717",U284:U285)</f>
        <v>55.14</v>
      </c>
      <c r="EA287" s="3">
        <f>SUMIF(AA284:AA285,"=50424717",V284:V285)</f>
        <v>0</v>
      </c>
      <c r="EB287" s="3">
        <f>ROUND(SUMIF(AA284:AA285,"=50424717",W284:W285),2)</f>
        <v>0</v>
      </c>
      <c r="EC287" s="3">
        <f>ROUND(SUMIF(AA284:AA285,"=50424717",X284:X285),2)</f>
        <v>15939.82</v>
      </c>
      <c r="ED287" s="3">
        <f>ROUND(SUMIF(AA284:AA285,"=50424717",Y284:Y285),2)</f>
        <v>7873.89</v>
      </c>
      <c r="EE287" s="3"/>
      <c r="EF287" s="3"/>
      <c r="EG287" s="3">
        <f t="shared" ref="EG287:EV287" si="200">ROUND(FP287,2)</f>
        <v>0</v>
      </c>
      <c r="EH287" s="3">
        <f t="shared" si="200"/>
        <v>0</v>
      </c>
      <c r="EI287" s="3">
        <f t="shared" si="200"/>
        <v>0</v>
      </c>
      <c r="EJ287" s="3">
        <f t="shared" si="200"/>
        <v>43018.31</v>
      </c>
      <c r="EK287" s="3">
        <f t="shared" si="200"/>
        <v>43018.31</v>
      </c>
      <c r="EL287" s="3">
        <f t="shared" si="200"/>
        <v>0</v>
      </c>
      <c r="EM287" s="3">
        <f t="shared" si="200"/>
        <v>0</v>
      </c>
      <c r="EN287" s="3">
        <f t="shared" si="200"/>
        <v>0</v>
      </c>
      <c r="EO287" s="3">
        <f t="shared" si="200"/>
        <v>0</v>
      </c>
      <c r="EP287" s="3">
        <f t="shared" si="200"/>
        <v>0</v>
      </c>
      <c r="EQ287" s="3">
        <f t="shared" si="200"/>
        <v>0</v>
      </c>
      <c r="ER287" s="3">
        <f t="shared" si="200"/>
        <v>0</v>
      </c>
      <c r="ES287" s="3">
        <f t="shared" si="200"/>
        <v>0</v>
      </c>
      <c r="ET287" s="3">
        <f t="shared" si="200"/>
        <v>0</v>
      </c>
      <c r="EU287" s="3">
        <f t="shared" si="200"/>
        <v>0</v>
      </c>
      <c r="EV287" s="3">
        <f t="shared" si="200"/>
        <v>0</v>
      </c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>
        <f>ROUND(SUMIF(AA284:AA285,"=50424717",FQ284:FQ285),2)</f>
        <v>0</v>
      </c>
      <c r="FQ287" s="3">
        <f>ROUND(SUMIF(AA284:AA285,"=50424717",FR284:FR285),2)</f>
        <v>0</v>
      </c>
      <c r="FR287" s="3">
        <f>ROUND(SUMIF(AA284:AA285,"=50424717",GL284:GL285),2)</f>
        <v>0</v>
      </c>
      <c r="FS287" s="3">
        <f>ROUND(SUMIF(AA284:AA285,"=50424717",GM284:GM285),2)</f>
        <v>43018.31</v>
      </c>
      <c r="FT287" s="3">
        <f>ROUND(SUMIF(AA284:AA285,"=50424717",GN284:GN285),2)</f>
        <v>43018.31</v>
      </c>
      <c r="FU287" s="3">
        <f>ROUND(SUMIF(AA284:AA285,"=50424717",GO284:GO285),2)</f>
        <v>0</v>
      </c>
      <c r="FV287" s="3">
        <f>ROUND(SUMIF(AA284:AA285,"=50424717",GP284:GP285),2)</f>
        <v>0</v>
      </c>
      <c r="FW287" s="3">
        <f>DU287-FP287</f>
        <v>0</v>
      </c>
      <c r="FX287" s="3">
        <f>DU287-FQ287</f>
        <v>0</v>
      </c>
      <c r="FY287" s="3">
        <f>FP287-FR287</f>
        <v>0</v>
      </c>
      <c r="FZ287" s="3">
        <f>DU287-FP287-FQ287+FR287</f>
        <v>0</v>
      </c>
      <c r="GA287" s="3">
        <f>FQ287-FR287</f>
        <v>0</v>
      </c>
      <c r="GB287" s="3">
        <f>ROUND(SUMIF(AA284:AA285,"=50424717",GX284:GX285),2)</f>
        <v>0</v>
      </c>
      <c r="GC287" s="3">
        <f>ROUND(SUMIF(AA284:AA285,"=50424717",GY284:GY285),2)</f>
        <v>0</v>
      </c>
      <c r="GD287" s="3">
        <f>ROUND(SUMIF(AA284:AA285,"=50424717",GZ284:GZ285),2)</f>
        <v>0</v>
      </c>
      <c r="GE287" s="3">
        <f>ROUND(SUMIF(AA284:AA285,"=50424717",HD284:HD285),2)</f>
        <v>0</v>
      </c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>
        <v>0</v>
      </c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201</v>
      </c>
      <c r="F289" s="4">
        <f>ROUND(Source!O287,O289)</f>
        <v>563.35</v>
      </c>
      <c r="G289" s="4" t="s">
        <v>17</v>
      </c>
      <c r="H289" s="4" t="s">
        <v>18</v>
      </c>
      <c r="I289" s="4"/>
      <c r="J289" s="4"/>
      <c r="K289" s="4">
        <v>201</v>
      </c>
      <c r="L289" s="4">
        <v>1</v>
      </c>
      <c r="M289" s="4">
        <v>3</v>
      </c>
      <c r="N289" s="4" t="s">
        <v>3</v>
      </c>
      <c r="O289" s="4">
        <v>2</v>
      </c>
      <c r="P289" s="4">
        <f>ROUND(Source!DG287,O289)</f>
        <v>19204.599999999999</v>
      </c>
      <c r="Q289" s="4"/>
      <c r="R289" s="4"/>
      <c r="S289" s="4"/>
      <c r="T289" s="4"/>
      <c r="U289" s="4"/>
      <c r="V289" s="4"/>
      <c r="W289" s="4">
        <v>563.35</v>
      </c>
      <c r="X289" s="4">
        <v>1</v>
      </c>
      <c r="Y289" s="4">
        <v>563.35</v>
      </c>
      <c r="Z289" s="4">
        <v>19204.599999999999</v>
      </c>
      <c r="AA289" s="4">
        <v>1</v>
      </c>
      <c r="AB289" s="4">
        <v>19204.599999999999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202</v>
      </c>
      <c r="F290" s="4">
        <f>ROUND(Source!P287,O290)</f>
        <v>0</v>
      </c>
      <c r="G290" s="4" t="s">
        <v>19</v>
      </c>
      <c r="H290" s="4" t="s">
        <v>20</v>
      </c>
      <c r="I290" s="4"/>
      <c r="J290" s="4"/>
      <c r="K290" s="4">
        <v>202</v>
      </c>
      <c r="L290" s="4">
        <v>2</v>
      </c>
      <c r="M290" s="4">
        <v>3</v>
      </c>
      <c r="N290" s="4" t="s">
        <v>3</v>
      </c>
      <c r="O290" s="4">
        <v>2</v>
      </c>
      <c r="P290" s="4">
        <f>ROUND(Source!DH287,O290)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222</v>
      </c>
      <c r="F291" s="4">
        <f>ROUND(Source!AO287,O291)</f>
        <v>0</v>
      </c>
      <c r="G291" s="4" t="s">
        <v>21</v>
      </c>
      <c r="H291" s="4" t="s">
        <v>22</v>
      </c>
      <c r="I291" s="4"/>
      <c r="J291" s="4"/>
      <c r="K291" s="4">
        <v>222</v>
      </c>
      <c r="L291" s="4">
        <v>3</v>
      </c>
      <c r="M291" s="4">
        <v>3</v>
      </c>
      <c r="N291" s="4" t="s">
        <v>3</v>
      </c>
      <c r="O291" s="4">
        <v>2</v>
      </c>
      <c r="P291" s="4">
        <f>ROUND(Source!EG287,O291)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225</v>
      </c>
      <c r="F292" s="4">
        <f>ROUND(Source!AV287,O292)</f>
        <v>0</v>
      </c>
      <c r="G292" s="4" t="s">
        <v>23</v>
      </c>
      <c r="H292" s="4" t="s">
        <v>24</v>
      </c>
      <c r="I292" s="4"/>
      <c r="J292" s="4"/>
      <c r="K292" s="4">
        <v>225</v>
      </c>
      <c r="L292" s="4">
        <v>4</v>
      </c>
      <c r="M292" s="4">
        <v>3</v>
      </c>
      <c r="N292" s="4" t="s">
        <v>3</v>
      </c>
      <c r="O292" s="4">
        <v>2</v>
      </c>
      <c r="P292" s="4">
        <f>ROUND(Source!EN287,O292)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226</v>
      </c>
      <c r="F293" s="4">
        <f>ROUND(Source!AW287,O293)</f>
        <v>0</v>
      </c>
      <c r="G293" s="4" t="s">
        <v>25</v>
      </c>
      <c r="H293" s="4" t="s">
        <v>26</v>
      </c>
      <c r="I293" s="4"/>
      <c r="J293" s="4"/>
      <c r="K293" s="4">
        <v>226</v>
      </c>
      <c r="L293" s="4">
        <v>5</v>
      </c>
      <c r="M293" s="4">
        <v>3</v>
      </c>
      <c r="N293" s="4" t="s">
        <v>3</v>
      </c>
      <c r="O293" s="4">
        <v>2</v>
      </c>
      <c r="P293" s="4">
        <f>ROUND(Source!EO287,O293)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227</v>
      </c>
      <c r="F294" s="4">
        <f>ROUND(Source!AX287,O294)</f>
        <v>0</v>
      </c>
      <c r="G294" s="4" t="s">
        <v>27</v>
      </c>
      <c r="H294" s="4" t="s">
        <v>28</v>
      </c>
      <c r="I294" s="4"/>
      <c r="J294" s="4"/>
      <c r="K294" s="4">
        <v>227</v>
      </c>
      <c r="L294" s="4">
        <v>6</v>
      </c>
      <c r="M294" s="4">
        <v>3</v>
      </c>
      <c r="N294" s="4" t="s">
        <v>3</v>
      </c>
      <c r="O294" s="4">
        <v>2</v>
      </c>
      <c r="P294" s="4">
        <f>ROUND(Source!EP287,O294)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228</v>
      </c>
      <c r="F295" s="4">
        <f>ROUND(Source!AY287,O295)</f>
        <v>0</v>
      </c>
      <c r="G295" s="4" t="s">
        <v>29</v>
      </c>
      <c r="H295" s="4" t="s">
        <v>30</v>
      </c>
      <c r="I295" s="4"/>
      <c r="J295" s="4"/>
      <c r="K295" s="4">
        <v>228</v>
      </c>
      <c r="L295" s="4">
        <v>7</v>
      </c>
      <c r="M295" s="4">
        <v>3</v>
      </c>
      <c r="N295" s="4" t="s">
        <v>3</v>
      </c>
      <c r="O295" s="4">
        <v>2</v>
      </c>
      <c r="P295" s="4">
        <f>ROUND(Source!EQ287,O295)</f>
        <v>0</v>
      </c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>
        <v>0</v>
      </c>
      <c r="AA295" s="4">
        <v>1</v>
      </c>
      <c r="AB295" s="4">
        <v>0</v>
      </c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216</v>
      </c>
      <c r="F296" s="4">
        <f>ROUND(Source!AP287,O296)</f>
        <v>0</v>
      </c>
      <c r="G296" s="4" t="s">
        <v>31</v>
      </c>
      <c r="H296" s="4" t="s">
        <v>32</v>
      </c>
      <c r="I296" s="4"/>
      <c r="J296" s="4"/>
      <c r="K296" s="4">
        <v>216</v>
      </c>
      <c r="L296" s="4">
        <v>8</v>
      </c>
      <c r="M296" s="4">
        <v>3</v>
      </c>
      <c r="N296" s="4" t="s">
        <v>3</v>
      </c>
      <c r="O296" s="4">
        <v>2</v>
      </c>
      <c r="P296" s="4">
        <f>ROUND(Source!EH287,O296)</f>
        <v>0</v>
      </c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>
        <v>0</v>
      </c>
      <c r="AA296" s="4">
        <v>1</v>
      </c>
      <c r="AB296" s="4">
        <v>0</v>
      </c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223</v>
      </c>
      <c r="F297" s="4">
        <f>ROUND(Source!AQ287,O297)</f>
        <v>0</v>
      </c>
      <c r="G297" s="4" t="s">
        <v>33</v>
      </c>
      <c r="H297" s="4" t="s">
        <v>34</v>
      </c>
      <c r="I297" s="4"/>
      <c r="J297" s="4"/>
      <c r="K297" s="4">
        <v>223</v>
      </c>
      <c r="L297" s="4">
        <v>9</v>
      </c>
      <c r="M297" s="4">
        <v>3</v>
      </c>
      <c r="N297" s="4" t="s">
        <v>3</v>
      </c>
      <c r="O297" s="4">
        <v>2</v>
      </c>
      <c r="P297" s="4">
        <f>ROUND(Source!EI287,O297)</f>
        <v>0</v>
      </c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>
        <v>0</v>
      </c>
      <c r="AA297" s="4">
        <v>1</v>
      </c>
      <c r="AB297" s="4">
        <v>0</v>
      </c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229</v>
      </c>
      <c r="F298" s="4">
        <f>ROUND(Source!AZ287,O298)</f>
        <v>0</v>
      </c>
      <c r="G298" s="4" t="s">
        <v>35</v>
      </c>
      <c r="H298" s="4" t="s">
        <v>36</v>
      </c>
      <c r="I298" s="4"/>
      <c r="J298" s="4"/>
      <c r="K298" s="4">
        <v>229</v>
      </c>
      <c r="L298" s="4">
        <v>10</v>
      </c>
      <c r="M298" s="4">
        <v>3</v>
      </c>
      <c r="N298" s="4" t="s">
        <v>3</v>
      </c>
      <c r="O298" s="4">
        <v>2</v>
      </c>
      <c r="P298" s="4">
        <f>ROUND(Source!ER287,O298)</f>
        <v>0</v>
      </c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>
        <v>0</v>
      </c>
      <c r="AA298" s="4">
        <v>1</v>
      </c>
      <c r="AB298" s="4">
        <v>0</v>
      </c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203</v>
      </c>
      <c r="F299" s="4">
        <f>ROUND(Source!Q287,O299)</f>
        <v>0</v>
      </c>
      <c r="G299" s="4" t="s">
        <v>37</v>
      </c>
      <c r="H299" s="4" t="s">
        <v>38</v>
      </c>
      <c r="I299" s="4"/>
      <c r="J299" s="4"/>
      <c r="K299" s="4">
        <v>203</v>
      </c>
      <c r="L299" s="4">
        <v>11</v>
      </c>
      <c r="M299" s="4">
        <v>3</v>
      </c>
      <c r="N299" s="4" t="s">
        <v>3</v>
      </c>
      <c r="O299" s="4">
        <v>2</v>
      </c>
      <c r="P299" s="4">
        <f>ROUND(Source!DI287,O299)</f>
        <v>0</v>
      </c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>
        <v>0</v>
      </c>
      <c r="AA299" s="4">
        <v>1</v>
      </c>
      <c r="AB299" s="4">
        <v>0</v>
      </c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231</v>
      </c>
      <c r="F300" s="4">
        <f>ROUND(Source!BB287,O300)</f>
        <v>0</v>
      </c>
      <c r="G300" s="4" t="s">
        <v>39</v>
      </c>
      <c r="H300" s="4" t="s">
        <v>40</v>
      </c>
      <c r="I300" s="4"/>
      <c r="J300" s="4"/>
      <c r="K300" s="4">
        <v>231</v>
      </c>
      <c r="L300" s="4">
        <v>12</v>
      </c>
      <c r="M300" s="4">
        <v>3</v>
      </c>
      <c r="N300" s="4" t="s">
        <v>3</v>
      </c>
      <c r="O300" s="4">
        <v>2</v>
      </c>
      <c r="P300" s="4">
        <f>ROUND(Source!ET287,O300)</f>
        <v>0</v>
      </c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>
        <v>0</v>
      </c>
      <c r="AA300" s="4">
        <v>1</v>
      </c>
      <c r="AB300" s="4">
        <v>0</v>
      </c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204</v>
      </c>
      <c r="F301" s="4">
        <f>ROUND(Source!R287,O301)</f>
        <v>0</v>
      </c>
      <c r="G301" s="4" t="s">
        <v>41</v>
      </c>
      <c r="H301" s="4" t="s">
        <v>42</v>
      </c>
      <c r="I301" s="4"/>
      <c r="J301" s="4"/>
      <c r="K301" s="4">
        <v>204</v>
      </c>
      <c r="L301" s="4">
        <v>13</v>
      </c>
      <c r="M301" s="4">
        <v>3</v>
      </c>
      <c r="N301" s="4" t="s">
        <v>3</v>
      </c>
      <c r="O301" s="4">
        <v>2</v>
      </c>
      <c r="P301" s="4">
        <f>ROUND(Source!DJ287,O301)</f>
        <v>0</v>
      </c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>
        <v>0</v>
      </c>
      <c r="AA301" s="4">
        <v>1</v>
      </c>
      <c r="AB301" s="4">
        <v>0</v>
      </c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205</v>
      </c>
      <c r="F302" s="4">
        <f>ROUND(Source!S287,O302)</f>
        <v>563.35</v>
      </c>
      <c r="G302" s="4" t="s">
        <v>43</v>
      </c>
      <c r="H302" s="4" t="s">
        <v>44</v>
      </c>
      <c r="I302" s="4"/>
      <c r="J302" s="4"/>
      <c r="K302" s="4">
        <v>205</v>
      </c>
      <c r="L302" s="4">
        <v>14</v>
      </c>
      <c r="M302" s="4">
        <v>3</v>
      </c>
      <c r="N302" s="4" t="s">
        <v>3</v>
      </c>
      <c r="O302" s="4">
        <v>2</v>
      </c>
      <c r="P302" s="4">
        <f>ROUND(Source!DK287,O302)</f>
        <v>19204.599999999999</v>
      </c>
      <c r="Q302" s="4"/>
      <c r="R302" s="4"/>
      <c r="S302" s="4"/>
      <c r="T302" s="4"/>
      <c r="U302" s="4"/>
      <c r="V302" s="4"/>
      <c r="W302" s="4">
        <v>563.35</v>
      </c>
      <c r="X302" s="4">
        <v>1</v>
      </c>
      <c r="Y302" s="4">
        <v>563.35</v>
      </c>
      <c r="Z302" s="4">
        <v>19204.599999999999</v>
      </c>
      <c r="AA302" s="4">
        <v>1</v>
      </c>
      <c r="AB302" s="4">
        <v>19204.599999999999</v>
      </c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232</v>
      </c>
      <c r="F303" s="4">
        <f>ROUND(Source!BC287,O303)</f>
        <v>0</v>
      </c>
      <c r="G303" s="4" t="s">
        <v>45</v>
      </c>
      <c r="H303" s="4" t="s">
        <v>46</v>
      </c>
      <c r="I303" s="4"/>
      <c r="J303" s="4"/>
      <c r="K303" s="4">
        <v>232</v>
      </c>
      <c r="L303" s="4">
        <v>15</v>
      </c>
      <c r="M303" s="4">
        <v>3</v>
      </c>
      <c r="N303" s="4" t="s">
        <v>3</v>
      </c>
      <c r="O303" s="4">
        <v>2</v>
      </c>
      <c r="P303" s="4">
        <f>ROUND(Source!EU287,O303)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214</v>
      </c>
      <c r="F304" s="4">
        <f>ROUND(Source!AS287,O304)</f>
        <v>1487.24</v>
      </c>
      <c r="G304" s="4" t="s">
        <v>47</v>
      </c>
      <c r="H304" s="4" t="s">
        <v>48</v>
      </c>
      <c r="I304" s="4"/>
      <c r="J304" s="4"/>
      <c r="K304" s="4">
        <v>214</v>
      </c>
      <c r="L304" s="4">
        <v>16</v>
      </c>
      <c r="M304" s="4">
        <v>3</v>
      </c>
      <c r="N304" s="4" t="s">
        <v>3</v>
      </c>
      <c r="O304" s="4">
        <v>2</v>
      </c>
      <c r="P304" s="4">
        <f>ROUND(Source!EK287,O304)</f>
        <v>43018.31</v>
      </c>
      <c r="Q304" s="4"/>
      <c r="R304" s="4"/>
      <c r="S304" s="4"/>
      <c r="T304" s="4"/>
      <c r="U304" s="4"/>
      <c r="V304" s="4"/>
      <c r="W304" s="4">
        <v>1487.24</v>
      </c>
      <c r="X304" s="4">
        <v>1</v>
      </c>
      <c r="Y304" s="4">
        <v>1487.24</v>
      </c>
      <c r="Z304" s="4">
        <v>43018.31</v>
      </c>
      <c r="AA304" s="4">
        <v>1</v>
      </c>
      <c r="AB304" s="4">
        <v>43018.31</v>
      </c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215</v>
      </c>
      <c r="F305" s="4">
        <f>ROUND(Source!AT287,O305)</f>
        <v>0</v>
      </c>
      <c r="G305" s="4" t="s">
        <v>49</v>
      </c>
      <c r="H305" s="4" t="s">
        <v>50</v>
      </c>
      <c r="I305" s="4"/>
      <c r="J305" s="4"/>
      <c r="K305" s="4">
        <v>215</v>
      </c>
      <c r="L305" s="4">
        <v>17</v>
      </c>
      <c r="M305" s="4">
        <v>3</v>
      </c>
      <c r="N305" s="4" t="s">
        <v>3</v>
      </c>
      <c r="O305" s="4">
        <v>2</v>
      </c>
      <c r="P305" s="4">
        <f>ROUND(Source!EL287,O305)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217</v>
      </c>
      <c r="F306" s="4">
        <f>ROUND(Source!AU287,O306)</f>
        <v>0</v>
      </c>
      <c r="G306" s="4" t="s">
        <v>51</v>
      </c>
      <c r="H306" s="4" t="s">
        <v>52</v>
      </c>
      <c r="I306" s="4"/>
      <c r="J306" s="4"/>
      <c r="K306" s="4">
        <v>217</v>
      </c>
      <c r="L306" s="4">
        <v>18</v>
      </c>
      <c r="M306" s="4">
        <v>3</v>
      </c>
      <c r="N306" s="4" t="s">
        <v>3</v>
      </c>
      <c r="O306" s="4">
        <v>2</v>
      </c>
      <c r="P306" s="4">
        <f>ROUND(Source!EM287,O306)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230</v>
      </c>
      <c r="F307" s="4">
        <f>ROUND(Source!BA287,O307)</f>
        <v>0</v>
      </c>
      <c r="G307" s="4" t="s">
        <v>53</v>
      </c>
      <c r="H307" s="4" t="s">
        <v>54</v>
      </c>
      <c r="I307" s="4"/>
      <c r="J307" s="4"/>
      <c r="K307" s="4">
        <v>230</v>
      </c>
      <c r="L307" s="4">
        <v>19</v>
      </c>
      <c r="M307" s="4">
        <v>3</v>
      </c>
      <c r="N307" s="4" t="s">
        <v>3</v>
      </c>
      <c r="O307" s="4">
        <v>2</v>
      </c>
      <c r="P307" s="4">
        <f>ROUND(Source!ES287,O307)</f>
        <v>0</v>
      </c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>
        <v>0</v>
      </c>
      <c r="AA307" s="4">
        <v>1</v>
      </c>
      <c r="AB307" s="4">
        <v>0</v>
      </c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206</v>
      </c>
      <c r="F308" s="4">
        <f>ROUND(Source!T287,O308)</f>
        <v>0</v>
      </c>
      <c r="G308" s="4" t="s">
        <v>55</v>
      </c>
      <c r="H308" s="4" t="s">
        <v>56</v>
      </c>
      <c r="I308" s="4"/>
      <c r="J308" s="4"/>
      <c r="K308" s="4">
        <v>206</v>
      </c>
      <c r="L308" s="4">
        <v>20</v>
      </c>
      <c r="M308" s="4">
        <v>3</v>
      </c>
      <c r="N308" s="4" t="s">
        <v>3</v>
      </c>
      <c r="O308" s="4">
        <v>2</v>
      </c>
      <c r="P308" s="4">
        <f>ROUND(Source!DL287,O308)</f>
        <v>0</v>
      </c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>
        <v>0</v>
      </c>
      <c r="AA308" s="4">
        <v>1</v>
      </c>
      <c r="AB308" s="4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207</v>
      </c>
      <c r="F309" s="4">
        <f>Source!U287</f>
        <v>55.14</v>
      </c>
      <c r="G309" s="4" t="s">
        <v>57</v>
      </c>
      <c r="H309" s="4" t="s">
        <v>58</v>
      </c>
      <c r="I309" s="4"/>
      <c r="J309" s="4"/>
      <c r="K309" s="4">
        <v>207</v>
      </c>
      <c r="L309" s="4">
        <v>21</v>
      </c>
      <c r="M309" s="4">
        <v>3</v>
      </c>
      <c r="N309" s="4" t="s">
        <v>3</v>
      </c>
      <c r="O309" s="4">
        <v>-1</v>
      </c>
      <c r="P309" s="4">
        <f>Source!DM287</f>
        <v>55.14</v>
      </c>
      <c r="Q309" s="4"/>
      <c r="R309" s="4"/>
      <c r="S309" s="4"/>
      <c r="T309" s="4"/>
      <c r="U309" s="4"/>
      <c r="V309" s="4"/>
      <c r="W309" s="4">
        <v>55.14</v>
      </c>
      <c r="X309" s="4">
        <v>1</v>
      </c>
      <c r="Y309" s="4">
        <v>55.14</v>
      </c>
      <c r="Z309" s="4">
        <v>55.14</v>
      </c>
      <c r="AA309" s="4">
        <v>1</v>
      </c>
      <c r="AB309" s="4">
        <v>55.14</v>
      </c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208</v>
      </c>
      <c r="F310" s="4">
        <f>Source!V287</f>
        <v>0</v>
      </c>
      <c r="G310" s="4" t="s">
        <v>59</v>
      </c>
      <c r="H310" s="4" t="s">
        <v>60</v>
      </c>
      <c r="I310" s="4"/>
      <c r="J310" s="4"/>
      <c r="K310" s="4">
        <v>208</v>
      </c>
      <c r="L310" s="4">
        <v>22</v>
      </c>
      <c r="M310" s="4">
        <v>3</v>
      </c>
      <c r="N310" s="4" t="s">
        <v>3</v>
      </c>
      <c r="O310" s="4">
        <v>-1</v>
      </c>
      <c r="P310" s="4">
        <f>Source!DN287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209</v>
      </c>
      <c r="F311" s="4">
        <f>ROUND(Source!W287,O311)</f>
        <v>0</v>
      </c>
      <c r="G311" s="4" t="s">
        <v>61</v>
      </c>
      <c r="H311" s="4" t="s">
        <v>62</v>
      </c>
      <c r="I311" s="4"/>
      <c r="J311" s="4"/>
      <c r="K311" s="4">
        <v>209</v>
      </c>
      <c r="L311" s="4">
        <v>23</v>
      </c>
      <c r="M311" s="4">
        <v>3</v>
      </c>
      <c r="N311" s="4" t="s">
        <v>3</v>
      </c>
      <c r="O311" s="4">
        <v>2</v>
      </c>
      <c r="P311" s="4">
        <f>ROUND(Source!DO287,O311)</f>
        <v>0</v>
      </c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>
        <v>0</v>
      </c>
      <c r="AA311" s="4">
        <v>1</v>
      </c>
      <c r="AB311" s="4">
        <v>0</v>
      </c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233</v>
      </c>
      <c r="F312" s="4">
        <f>ROUND(Source!BD287,O312)</f>
        <v>0</v>
      </c>
      <c r="G312" s="4" t="s">
        <v>63</v>
      </c>
      <c r="H312" s="4" t="s">
        <v>64</v>
      </c>
      <c r="I312" s="4"/>
      <c r="J312" s="4"/>
      <c r="K312" s="4">
        <v>233</v>
      </c>
      <c r="L312" s="4">
        <v>24</v>
      </c>
      <c r="M312" s="4">
        <v>3</v>
      </c>
      <c r="N312" s="4" t="s">
        <v>3</v>
      </c>
      <c r="O312" s="4">
        <v>2</v>
      </c>
      <c r="P312" s="4">
        <f>ROUND(Source!EV287,O312)</f>
        <v>0</v>
      </c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>
        <v>0</v>
      </c>
      <c r="AA312" s="4">
        <v>1</v>
      </c>
      <c r="AB312" s="4">
        <v>0</v>
      </c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210</v>
      </c>
      <c r="F313" s="4">
        <f>ROUND(Source!X287,O313)</f>
        <v>563.35</v>
      </c>
      <c r="G313" s="4" t="s">
        <v>65</v>
      </c>
      <c r="H313" s="4" t="s">
        <v>66</v>
      </c>
      <c r="I313" s="4"/>
      <c r="J313" s="4"/>
      <c r="K313" s="4">
        <v>210</v>
      </c>
      <c r="L313" s="4">
        <v>25</v>
      </c>
      <c r="M313" s="4">
        <v>3</v>
      </c>
      <c r="N313" s="4" t="s">
        <v>3</v>
      </c>
      <c r="O313" s="4">
        <v>2</v>
      </c>
      <c r="P313" s="4">
        <f>ROUND(Source!DP287,O313)</f>
        <v>15939.82</v>
      </c>
      <c r="Q313" s="4"/>
      <c r="R313" s="4"/>
      <c r="S313" s="4"/>
      <c r="T313" s="4"/>
      <c r="U313" s="4"/>
      <c r="V313" s="4"/>
      <c r="W313" s="4">
        <v>563.35</v>
      </c>
      <c r="X313" s="4">
        <v>1</v>
      </c>
      <c r="Y313" s="4">
        <v>563.35</v>
      </c>
      <c r="Z313" s="4">
        <v>15939.82</v>
      </c>
      <c r="AA313" s="4">
        <v>1</v>
      </c>
      <c r="AB313" s="4">
        <v>15939.82</v>
      </c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211</v>
      </c>
      <c r="F314" s="4">
        <f>ROUND(Source!Y287,O314)</f>
        <v>360.54</v>
      </c>
      <c r="G314" s="4" t="s">
        <v>67</v>
      </c>
      <c r="H314" s="4" t="s">
        <v>68</v>
      </c>
      <c r="I314" s="4"/>
      <c r="J314" s="4"/>
      <c r="K314" s="4">
        <v>211</v>
      </c>
      <c r="L314" s="4">
        <v>26</v>
      </c>
      <c r="M314" s="4">
        <v>3</v>
      </c>
      <c r="N314" s="4" t="s">
        <v>3</v>
      </c>
      <c r="O314" s="4">
        <v>2</v>
      </c>
      <c r="P314" s="4">
        <f>ROUND(Source!DQ287,O314)</f>
        <v>7873.89</v>
      </c>
      <c r="Q314" s="4"/>
      <c r="R314" s="4"/>
      <c r="S314" s="4"/>
      <c r="T314" s="4"/>
      <c r="U314" s="4"/>
      <c r="V314" s="4"/>
      <c r="W314" s="4">
        <v>360.54</v>
      </c>
      <c r="X314" s="4">
        <v>1</v>
      </c>
      <c r="Y314" s="4">
        <v>360.54</v>
      </c>
      <c r="Z314" s="4">
        <v>7873.89</v>
      </c>
      <c r="AA314" s="4">
        <v>1</v>
      </c>
      <c r="AB314" s="4">
        <v>7873.89</v>
      </c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224</v>
      </c>
      <c r="F315" s="4">
        <f>ROUND(Source!AR287,O315)</f>
        <v>1487.24</v>
      </c>
      <c r="G315" s="4" t="s">
        <v>69</v>
      </c>
      <c r="H315" s="4" t="s">
        <v>70</v>
      </c>
      <c r="I315" s="4"/>
      <c r="J315" s="4"/>
      <c r="K315" s="4">
        <v>224</v>
      </c>
      <c r="L315" s="4">
        <v>27</v>
      </c>
      <c r="M315" s="4">
        <v>3</v>
      </c>
      <c r="N315" s="4" t="s">
        <v>3</v>
      </c>
      <c r="O315" s="4">
        <v>2</v>
      </c>
      <c r="P315" s="4">
        <f>ROUND(Source!EJ287,O315)</f>
        <v>43018.31</v>
      </c>
      <c r="Q315" s="4"/>
      <c r="R315" s="4"/>
      <c r="S315" s="4"/>
      <c r="T315" s="4"/>
      <c r="U315" s="4"/>
      <c r="V315" s="4"/>
      <c r="W315" s="4">
        <v>1487.24</v>
      </c>
      <c r="X315" s="4">
        <v>1</v>
      </c>
      <c r="Y315" s="4">
        <v>1487.24</v>
      </c>
      <c r="Z315" s="4">
        <v>43018.31</v>
      </c>
      <c r="AA315" s="4">
        <v>1</v>
      </c>
      <c r="AB315" s="4">
        <v>43018.31</v>
      </c>
    </row>
    <row r="317" spans="1:206" x14ac:dyDescent="0.2">
      <c r="A317" s="1">
        <v>4</v>
      </c>
      <c r="B317" s="1">
        <v>1</v>
      </c>
      <c r="C317" s="1"/>
      <c r="D317" s="1">
        <f>ROW(A374)</f>
        <v>374</v>
      </c>
      <c r="E317" s="1"/>
      <c r="F317" s="1" t="s">
        <v>15</v>
      </c>
      <c r="G317" s="1" t="s">
        <v>171</v>
      </c>
      <c r="H317" s="1" t="s">
        <v>3</v>
      </c>
      <c r="I317" s="1">
        <v>0</v>
      </c>
      <c r="J317" s="1"/>
      <c r="K317" s="1">
        <v>0</v>
      </c>
      <c r="L317" s="1"/>
      <c r="M317" s="1" t="s">
        <v>3</v>
      </c>
      <c r="N317" s="1"/>
      <c r="O317" s="1"/>
      <c r="P317" s="1"/>
      <c r="Q317" s="1"/>
      <c r="R317" s="1"/>
      <c r="S317" s="1">
        <v>0</v>
      </c>
      <c r="T317" s="1">
        <v>0</v>
      </c>
      <c r="U317" s="1" t="s">
        <v>3</v>
      </c>
      <c r="V317" s="1">
        <v>0</v>
      </c>
      <c r="W317" s="1"/>
      <c r="X317" s="1"/>
      <c r="Y317" s="1"/>
      <c r="Z317" s="1"/>
      <c r="AA317" s="1"/>
      <c r="AB317" s="1" t="s">
        <v>3</v>
      </c>
      <c r="AC317" s="1" t="s">
        <v>3</v>
      </c>
      <c r="AD317" s="1" t="s">
        <v>3</v>
      </c>
      <c r="AE317" s="1" t="s">
        <v>3</v>
      </c>
      <c r="AF317" s="1" t="s">
        <v>3</v>
      </c>
      <c r="AG317" s="1" t="s">
        <v>3</v>
      </c>
      <c r="AH317" s="1"/>
      <c r="AI317" s="1"/>
      <c r="AJ317" s="1"/>
      <c r="AK317" s="1"/>
      <c r="AL317" s="1"/>
      <c r="AM317" s="1"/>
      <c r="AN317" s="1"/>
      <c r="AO317" s="1"/>
      <c r="AP317" s="1" t="s">
        <v>3</v>
      </c>
      <c r="AQ317" s="1" t="s">
        <v>3</v>
      </c>
      <c r="AR317" s="1" t="s">
        <v>3</v>
      </c>
      <c r="AS317" s="1"/>
      <c r="AT317" s="1"/>
      <c r="AU317" s="1"/>
      <c r="AV317" s="1"/>
      <c r="AW317" s="1"/>
      <c r="AX317" s="1"/>
      <c r="AY317" s="1"/>
      <c r="AZ317" s="1" t="s">
        <v>3</v>
      </c>
      <c r="BA317" s="1"/>
      <c r="BB317" s="1" t="s">
        <v>3</v>
      </c>
      <c r="BC317" s="1" t="s">
        <v>3</v>
      </c>
      <c r="BD317" s="1" t="s">
        <v>3</v>
      </c>
      <c r="BE317" s="1" t="s">
        <v>3</v>
      </c>
      <c r="BF317" s="1" t="s">
        <v>3</v>
      </c>
      <c r="BG317" s="1" t="s">
        <v>3</v>
      </c>
      <c r="BH317" s="1" t="s">
        <v>3</v>
      </c>
      <c r="BI317" s="1" t="s">
        <v>3</v>
      </c>
      <c r="BJ317" s="1" t="s">
        <v>3</v>
      </c>
      <c r="BK317" s="1" t="s">
        <v>3</v>
      </c>
      <c r="BL317" s="1" t="s">
        <v>3</v>
      </c>
      <c r="BM317" s="1" t="s">
        <v>3</v>
      </c>
      <c r="BN317" s="1" t="s">
        <v>3</v>
      </c>
      <c r="BO317" s="1" t="s">
        <v>3</v>
      </c>
      <c r="BP317" s="1" t="s">
        <v>3</v>
      </c>
      <c r="BQ317" s="1"/>
      <c r="BR317" s="1"/>
      <c r="BS317" s="1"/>
      <c r="BT317" s="1"/>
      <c r="BU317" s="1"/>
      <c r="BV317" s="1"/>
      <c r="BW317" s="1"/>
      <c r="BX317" s="1">
        <v>0</v>
      </c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>
        <v>0</v>
      </c>
    </row>
    <row r="319" spans="1:206" x14ac:dyDescent="0.2">
      <c r="A319" s="2">
        <v>52</v>
      </c>
      <c r="B319" s="2">
        <f t="shared" ref="B319:G319" si="201">B374</f>
        <v>1</v>
      </c>
      <c r="C319" s="2">
        <f t="shared" si="201"/>
        <v>4</v>
      </c>
      <c r="D319" s="2">
        <f t="shared" si="201"/>
        <v>317</v>
      </c>
      <c r="E319" s="2">
        <f t="shared" si="201"/>
        <v>0</v>
      </c>
      <c r="F319" s="2" t="str">
        <f t="shared" si="201"/>
        <v>Новый раздел</v>
      </c>
      <c r="G319" s="2" t="str">
        <f t="shared" si="201"/>
        <v>Конструктивные решения</v>
      </c>
      <c r="H319" s="2"/>
      <c r="I319" s="2"/>
      <c r="J319" s="2"/>
      <c r="K319" s="2"/>
      <c r="L319" s="2"/>
      <c r="M319" s="2"/>
      <c r="N319" s="2"/>
      <c r="O319" s="2">
        <f t="shared" ref="O319:AT319" si="202">O374</f>
        <v>131101.88</v>
      </c>
      <c r="P319" s="2">
        <f t="shared" si="202"/>
        <v>115857.2</v>
      </c>
      <c r="Q319" s="2">
        <f t="shared" si="202"/>
        <v>6865.51</v>
      </c>
      <c r="R319" s="2">
        <f t="shared" si="202"/>
        <v>1548.91</v>
      </c>
      <c r="S319" s="2">
        <f t="shared" si="202"/>
        <v>8379.17</v>
      </c>
      <c r="T319" s="2">
        <f t="shared" si="202"/>
        <v>0</v>
      </c>
      <c r="U319" s="2">
        <f t="shared" si="202"/>
        <v>701.47848249999981</v>
      </c>
      <c r="V319" s="2">
        <f t="shared" si="202"/>
        <v>0</v>
      </c>
      <c r="W319" s="2">
        <f t="shared" si="202"/>
        <v>0</v>
      </c>
      <c r="X319" s="2">
        <f t="shared" si="202"/>
        <v>7564.28</v>
      </c>
      <c r="Y319" s="2">
        <f t="shared" si="202"/>
        <v>5600.55</v>
      </c>
      <c r="Z319" s="2">
        <f t="shared" si="202"/>
        <v>0</v>
      </c>
      <c r="AA319" s="2">
        <f t="shared" si="202"/>
        <v>0</v>
      </c>
      <c r="AB319" s="2">
        <f t="shared" si="202"/>
        <v>131101.88</v>
      </c>
      <c r="AC319" s="2">
        <f t="shared" si="202"/>
        <v>115857.2</v>
      </c>
      <c r="AD319" s="2">
        <f t="shared" si="202"/>
        <v>6865.51</v>
      </c>
      <c r="AE319" s="2">
        <f t="shared" si="202"/>
        <v>1548.91</v>
      </c>
      <c r="AF319" s="2">
        <f t="shared" si="202"/>
        <v>8379.17</v>
      </c>
      <c r="AG319" s="2">
        <f t="shared" si="202"/>
        <v>0</v>
      </c>
      <c r="AH319" s="2">
        <f t="shared" si="202"/>
        <v>701.47848249999981</v>
      </c>
      <c r="AI319" s="2">
        <f t="shared" si="202"/>
        <v>0</v>
      </c>
      <c r="AJ319" s="2">
        <f t="shared" si="202"/>
        <v>0</v>
      </c>
      <c r="AK319" s="2">
        <f t="shared" si="202"/>
        <v>7564.28</v>
      </c>
      <c r="AL319" s="2">
        <f t="shared" si="202"/>
        <v>5600.55</v>
      </c>
      <c r="AM319" s="2">
        <f t="shared" si="202"/>
        <v>0</v>
      </c>
      <c r="AN319" s="2">
        <f t="shared" si="202"/>
        <v>0</v>
      </c>
      <c r="AO319" s="2">
        <f t="shared" si="202"/>
        <v>0</v>
      </c>
      <c r="AP319" s="2">
        <f t="shared" si="202"/>
        <v>0</v>
      </c>
      <c r="AQ319" s="2">
        <f t="shared" si="202"/>
        <v>0</v>
      </c>
      <c r="AR319" s="2">
        <f t="shared" si="202"/>
        <v>146977.29999999999</v>
      </c>
      <c r="AS319" s="2">
        <f t="shared" si="202"/>
        <v>146977.29999999999</v>
      </c>
      <c r="AT319" s="2">
        <f t="shared" si="202"/>
        <v>0</v>
      </c>
      <c r="AU319" s="2">
        <f t="shared" ref="AU319:BZ319" si="203">AU374</f>
        <v>0</v>
      </c>
      <c r="AV319" s="2">
        <f t="shared" si="203"/>
        <v>115857.2</v>
      </c>
      <c r="AW319" s="2">
        <f t="shared" si="203"/>
        <v>115857.2</v>
      </c>
      <c r="AX319" s="2">
        <f t="shared" si="203"/>
        <v>0</v>
      </c>
      <c r="AY319" s="2">
        <f t="shared" si="203"/>
        <v>115857.2</v>
      </c>
      <c r="AZ319" s="2">
        <f t="shared" si="203"/>
        <v>0</v>
      </c>
      <c r="BA319" s="2">
        <f t="shared" si="203"/>
        <v>0</v>
      </c>
      <c r="BB319" s="2">
        <f t="shared" si="203"/>
        <v>0</v>
      </c>
      <c r="BC319" s="2">
        <f t="shared" si="203"/>
        <v>0</v>
      </c>
      <c r="BD319" s="2">
        <f t="shared" si="203"/>
        <v>0</v>
      </c>
      <c r="BE319" s="2">
        <f t="shared" si="203"/>
        <v>0</v>
      </c>
      <c r="BF319" s="2">
        <f t="shared" si="203"/>
        <v>0</v>
      </c>
      <c r="BG319" s="2">
        <f t="shared" si="203"/>
        <v>0</v>
      </c>
      <c r="BH319" s="2">
        <f t="shared" si="203"/>
        <v>0</v>
      </c>
      <c r="BI319" s="2">
        <f t="shared" si="203"/>
        <v>0</v>
      </c>
      <c r="BJ319" s="2">
        <f t="shared" si="203"/>
        <v>0</v>
      </c>
      <c r="BK319" s="2">
        <f t="shared" si="203"/>
        <v>0</v>
      </c>
      <c r="BL319" s="2">
        <f t="shared" si="203"/>
        <v>0</v>
      </c>
      <c r="BM319" s="2">
        <f t="shared" si="203"/>
        <v>0</v>
      </c>
      <c r="BN319" s="2">
        <f t="shared" si="203"/>
        <v>0</v>
      </c>
      <c r="BO319" s="2">
        <f t="shared" si="203"/>
        <v>0</v>
      </c>
      <c r="BP319" s="2">
        <f t="shared" si="203"/>
        <v>0</v>
      </c>
      <c r="BQ319" s="2">
        <f t="shared" si="203"/>
        <v>0</v>
      </c>
      <c r="BR319" s="2">
        <f t="shared" si="203"/>
        <v>0</v>
      </c>
      <c r="BS319" s="2">
        <f t="shared" si="203"/>
        <v>0</v>
      </c>
      <c r="BT319" s="2">
        <f t="shared" si="203"/>
        <v>0</v>
      </c>
      <c r="BU319" s="2">
        <f t="shared" si="203"/>
        <v>0</v>
      </c>
      <c r="BV319" s="2">
        <f t="shared" si="203"/>
        <v>0</v>
      </c>
      <c r="BW319" s="2">
        <f t="shared" si="203"/>
        <v>0</v>
      </c>
      <c r="BX319" s="2">
        <f t="shared" si="203"/>
        <v>0</v>
      </c>
      <c r="BY319" s="2">
        <f t="shared" si="203"/>
        <v>0</v>
      </c>
      <c r="BZ319" s="2">
        <f t="shared" si="203"/>
        <v>0</v>
      </c>
      <c r="CA319" s="2">
        <f t="shared" ref="CA319:DF319" si="204">CA374</f>
        <v>146977.29999999999</v>
      </c>
      <c r="CB319" s="2">
        <f t="shared" si="204"/>
        <v>146977.29999999999</v>
      </c>
      <c r="CC319" s="2">
        <f t="shared" si="204"/>
        <v>0</v>
      </c>
      <c r="CD319" s="2">
        <f t="shared" si="204"/>
        <v>0</v>
      </c>
      <c r="CE319" s="2">
        <f t="shared" si="204"/>
        <v>115857.2</v>
      </c>
      <c r="CF319" s="2">
        <f t="shared" si="204"/>
        <v>115857.2</v>
      </c>
      <c r="CG319" s="2">
        <f t="shared" si="204"/>
        <v>0</v>
      </c>
      <c r="CH319" s="2">
        <f t="shared" si="204"/>
        <v>115857.2</v>
      </c>
      <c r="CI319" s="2">
        <f t="shared" si="204"/>
        <v>0</v>
      </c>
      <c r="CJ319" s="2">
        <f t="shared" si="204"/>
        <v>0</v>
      </c>
      <c r="CK319" s="2">
        <f t="shared" si="204"/>
        <v>0</v>
      </c>
      <c r="CL319" s="2">
        <f t="shared" si="204"/>
        <v>0</v>
      </c>
      <c r="CM319" s="2">
        <f t="shared" si="204"/>
        <v>0</v>
      </c>
      <c r="CN319" s="2">
        <f t="shared" si="204"/>
        <v>0</v>
      </c>
      <c r="CO319" s="2">
        <f t="shared" si="204"/>
        <v>0</v>
      </c>
      <c r="CP319" s="2">
        <f t="shared" si="204"/>
        <v>0</v>
      </c>
      <c r="CQ319" s="2">
        <f t="shared" si="204"/>
        <v>0</v>
      </c>
      <c r="CR319" s="2">
        <f t="shared" si="204"/>
        <v>0</v>
      </c>
      <c r="CS319" s="2">
        <f t="shared" si="204"/>
        <v>0</v>
      </c>
      <c r="CT319" s="2">
        <f t="shared" si="204"/>
        <v>0</v>
      </c>
      <c r="CU319" s="2">
        <f t="shared" si="204"/>
        <v>0</v>
      </c>
      <c r="CV319" s="2">
        <f t="shared" si="204"/>
        <v>0</v>
      </c>
      <c r="CW319" s="2">
        <f t="shared" si="204"/>
        <v>0</v>
      </c>
      <c r="CX319" s="2">
        <f t="shared" si="204"/>
        <v>0</v>
      </c>
      <c r="CY319" s="2">
        <f t="shared" si="204"/>
        <v>0</v>
      </c>
      <c r="CZ319" s="2">
        <f t="shared" si="204"/>
        <v>0</v>
      </c>
      <c r="DA319" s="2">
        <f t="shared" si="204"/>
        <v>0</v>
      </c>
      <c r="DB319" s="2">
        <f t="shared" si="204"/>
        <v>0</v>
      </c>
      <c r="DC319" s="2">
        <f t="shared" si="204"/>
        <v>0</v>
      </c>
      <c r="DD319" s="2">
        <f t="shared" si="204"/>
        <v>0</v>
      </c>
      <c r="DE319" s="2">
        <f t="shared" si="204"/>
        <v>0</v>
      </c>
      <c r="DF319" s="2">
        <f t="shared" si="204"/>
        <v>0</v>
      </c>
      <c r="DG319" s="3">
        <f t="shared" ref="DG319:EL319" si="205">DG374</f>
        <v>1153314.17</v>
      </c>
      <c r="DH319" s="3">
        <f t="shared" si="205"/>
        <v>766152.55</v>
      </c>
      <c r="DI319" s="3">
        <f t="shared" si="205"/>
        <v>101515.7</v>
      </c>
      <c r="DJ319" s="3">
        <f t="shared" si="205"/>
        <v>52802.33</v>
      </c>
      <c r="DK319" s="3">
        <f t="shared" si="205"/>
        <v>285645.92</v>
      </c>
      <c r="DL319" s="3">
        <f t="shared" si="205"/>
        <v>0</v>
      </c>
      <c r="DM319" s="3">
        <f t="shared" si="205"/>
        <v>701.47848249999981</v>
      </c>
      <c r="DN319" s="3">
        <f t="shared" si="205"/>
        <v>0</v>
      </c>
      <c r="DO319" s="3">
        <f t="shared" si="205"/>
        <v>0</v>
      </c>
      <c r="DP319" s="3">
        <f t="shared" si="205"/>
        <v>214159.59</v>
      </c>
      <c r="DQ319" s="3">
        <f t="shared" si="205"/>
        <v>117114.82</v>
      </c>
      <c r="DR319" s="3">
        <f t="shared" si="205"/>
        <v>0</v>
      </c>
      <c r="DS319" s="3">
        <f t="shared" si="205"/>
        <v>0</v>
      </c>
      <c r="DT319" s="3">
        <f t="shared" si="205"/>
        <v>1153314.17</v>
      </c>
      <c r="DU319" s="3">
        <f t="shared" si="205"/>
        <v>766152.55</v>
      </c>
      <c r="DV319" s="3">
        <f t="shared" si="205"/>
        <v>101515.7</v>
      </c>
      <c r="DW319" s="3">
        <f t="shared" si="205"/>
        <v>52802.33</v>
      </c>
      <c r="DX319" s="3">
        <f t="shared" si="205"/>
        <v>285645.92</v>
      </c>
      <c r="DY319" s="3">
        <f t="shared" si="205"/>
        <v>0</v>
      </c>
      <c r="DZ319" s="3">
        <f t="shared" si="205"/>
        <v>701.47848249999981</v>
      </c>
      <c r="EA319" s="3">
        <f t="shared" si="205"/>
        <v>0</v>
      </c>
      <c r="EB319" s="3">
        <f t="shared" si="205"/>
        <v>0</v>
      </c>
      <c r="EC319" s="3">
        <f t="shared" si="205"/>
        <v>214159.59</v>
      </c>
      <c r="ED319" s="3">
        <f t="shared" si="205"/>
        <v>117114.82</v>
      </c>
      <c r="EE319" s="3">
        <f t="shared" si="205"/>
        <v>0</v>
      </c>
      <c r="EF319" s="3">
        <f t="shared" si="205"/>
        <v>0</v>
      </c>
      <c r="EG319" s="3">
        <f t="shared" si="205"/>
        <v>0</v>
      </c>
      <c r="EH319" s="3">
        <f t="shared" si="205"/>
        <v>0</v>
      </c>
      <c r="EI319" s="3">
        <f t="shared" si="205"/>
        <v>0</v>
      </c>
      <c r="EJ319" s="3">
        <f t="shared" si="205"/>
        <v>1569072.31</v>
      </c>
      <c r="EK319" s="3">
        <f t="shared" si="205"/>
        <v>1569072.31</v>
      </c>
      <c r="EL319" s="3">
        <f t="shared" si="205"/>
        <v>0</v>
      </c>
      <c r="EM319" s="3">
        <f t="shared" ref="EM319:FR319" si="206">EM374</f>
        <v>0</v>
      </c>
      <c r="EN319" s="3">
        <f t="shared" si="206"/>
        <v>766152.55</v>
      </c>
      <c r="EO319" s="3">
        <f t="shared" si="206"/>
        <v>766152.55</v>
      </c>
      <c r="EP319" s="3">
        <f t="shared" si="206"/>
        <v>0</v>
      </c>
      <c r="EQ319" s="3">
        <f t="shared" si="206"/>
        <v>766152.55</v>
      </c>
      <c r="ER319" s="3">
        <f t="shared" si="206"/>
        <v>0</v>
      </c>
      <c r="ES319" s="3">
        <f t="shared" si="206"/>
        <v>0</v>
      </c>
      <c r="ET319" s="3">
        <f t="shared" si="206"/>
        <v>0</v>
      </c>
      <c r="EU319" s="3">
        <f t="shared" si="206"/>
        <v>0</v>
      </c>
      <c r="EV319" s="3">
        <f t="shared" si="206"/>
        <v>0</v>
      </c>
      <c r="EW319" s="3">
        <f t="shared" si="206"/>
        <v>0</v>
      </c>
      <c r="EX319" s="3">
        <f t="shared" si="206"/>
        <v>0</v>
      </c>
      <c r="EY319" s="3">
        <f t="shared" si="206"/>
        <v>0</v>
      </c>
      <c r="EZ319" s="3">
        <f t="shared" si="206"/>
        <v>0</v>
      </c>
      <c r="FA319" s="3">
        <f t="shared" si="206"/>
        <v>0</v>
      </c>
      <c r="FB319" s="3">
        <f t="shared" si="206"/>
        <v>0</v>
      </c>
      <c r="FC319" s="3">
        <f t="shared" si="206"/>
        <v>0</v>
      </c>
      <c r="FD319" s="3">
        <f t="shared" si="206"/>
        <v>0</v>
      </c>
      <c r="FE319" s="3">
        <f t="shared" si="206"/>
        <v>0</v>
      </c>
      <c r="FF319" s="3">
        <f t="shared" si="206"/>
        <v>0</v>
      </c>
      <c r="FG319" s="3">
        <f t="shared" si="206"/>
        <v>0</v>
      </c>
      <c r="FH319" s="3">
        <f t="shared" si="206"/>
        <v>0</v>
      </c>
      <c r="FI319" s="3">
        <f t="shared" si="206"/>
        <v>0</v>
      </c>
      <c r="FJ319" s="3">
        <f t="shared" si="206"/>
        <v>0</v>
      </c>
      <c r="FK319" s="3">
        <f t="shared" si="206"/>
        <v>0</v>
      </c>
      <c r="FL319" s="3">
        <f t="shared" si="206"/>
        <v>0</v>
      </c>
      <c r="FM319" s="3">
        <f t="shared" si="206"/>
        <v>0</v>
      </c>
      <c r="FN319" s="3">
        <f t="shared" si="206"/>
        <v>0</v>
      </c>
      <c r="FO319" s="3">
        <f t="shared" si="206"/>
        <v>0</v>
      </c>
      <c r="FP319" s="3">
        <f t="shared" si="206"/>
        <v>0</v>
      </c>
      <c r="FQ319" s="3">
        <f t="shared" si="206"/>
        <v>0</v>
      </c>
      <c r="FR319" s="3">
        <f t="shared" si="206"/>
        <v>0</v>
      </c>
      <c r="FS319" s="3">
        <f t="shared" ref="FS319:GX319" si="207">FS374</f>
        <v>1569072.31</v>
      </c>
      <c r="FT319" s="3">
        <f t="shared" si="207"/>
        <v>1569072.31</v>
      </c>
      <c r="FU319" s="3">
        <f t="shared" si="207"/>
        <v>0</v>
      </c>
      <c r="FV319" s="3">
        <f t="shared" si="207"/>
        <v>0</v>
      </c>
      <c r="FW319" s="3">
        <f t="shared" si="207"/>
        <v>766152.55</v>
      </c>
      <c r="FX319" s="3">
        <f t="shared" si="207"/>
        <v>766152.55</v>
      </c>
      <c r="FY319" s="3">
        <f t="shared" si="207"/>
        <v>0</v>
      </c>
      <c r="FZ319" s="3">
        <f t="shared" si="207"/>
        <v>766152.55</v>
      </c>
      <c r="GA319" s="3">
        <f t="shared" si="207"/>
        <v>0</v>
      </c>
      <c r="GB319" s="3">
        <f t="shared" si="207"/>
        <v>0</v>
      </c>
      <c r="GC319" s="3">
        <f t="shared" si="207"/>
        <v>0</v>
      </c>
      <c r="GD319" s="3">
        <f t="shared" si="207"/>
        <v>0</v>
      </c>
      <c r="GE319" s="3">
        <f t="shared" si="207"/>
        <v>0</v>
      </c>
      <c r="GF319" s="3">
        <f t="shared" si="207"/>
        <v>0</v>
      </c>
      <c r="GG319" s="3">
        <f t="shared" si="207"/>
        <v>0</v>
      </c>
      <c r="GH319" s="3">
        <f t="shared" si="207"/>
        <v>0</v>
      </c>
      <c r="GI319" s="3">
        <f t="shared" si="207"/>
        <v>0</v>
      </c>
      <c r="GJ319" s="3">
        <f t="shared" si="207"/>
        <v>0</v>
      </c>
      <c r="GK319" s="3">
        <f t="shared" si="207"/>
        <v>0</v>
      </c>
      <c r="GL319" s="3">
        <f t="shared" si="207"/>
        <v>0</v>
      </c>
      <c r="GM319" s="3">
        <f t="shared" si="207"/>
        <v>0</v>
      </c>
      <c r="GN319" s="3">
        <f t="shared" si="207"/>
        <v>0</v>
      </c>
      <c r="GO319" s="3">
        <f t="shared" si="207"/>
        <v>0</v>
      </c>
      <c r="GP319" s="3">
        <f t="shared" si="207"/>
        <v>0</v>
      </c>
      <c r="GQ319" s="3">
        <f t="shared" si="207"/>
        <v>0</v>
      </c>
      <c r="GR319" s="3">
        <f t="shared" si="207"/>
        <v>0</v>
      </c>
      <c r="GS319" s="3">
        <f t="shared" si="207"/>
        <v>0</v>
      </c>
      <c r="GT319" s="3">
        <f t="shared" si="207"/>
        <v>0</v>
      </c>
      <c r="GU319" s="3">
        <f t="shared" si="207"/>
        <v>0</v>
      </c>
      <c r="GV319" s="3">
        <f t="shared" si="207"/>
        <v>0</v>
      </c>
      <c r="GW319" s="3">
        <f t="shared" si="207"/>
        <v>0</v>
      </c>
      <c r="GX319" s="3">
        <f t="shared" si="207"/>
        <v>0</v>
      </c>
    </row>
    <row r="321" spans="1:255" x14ac:dyDescent="0.2">
      <c r="A321" s="5">
        <v>17</v>
      </c>
      <c r="B321" s="5">
        <v>1</v>
      </c>
      <c r="C321" s="5">
        <f>ROW(SmtRes!A90)</f>
        <v>90</v>
      </c>
      <c r="D321" s="5">
        <f>ROW(EtalonRes!A76)</f>
        <v>76</v>
      </c>
      <c r="E321" s="5" t="s">
        <v>172</v>
      </c>
      <c r="F321" s="5" t="s">
        <v>173</v>
      </c>
      <c r="G321" s="5" t="s">
        <v>174</v>
      </c>
      <c r="H321" s="5" t="s">
        <v>77</v>
      </c>
      <c r="I321" s="5">
        <f>ROUND(47.5/100,9)</f>
        <v>0.47499999999999998</v>
      </c>
      <c r="J321" s="5">
        <v>0</v>
      </c>
      <c r="K321" s="5">
        <f>ROUND(47.5/100,9)</f>
        <v>0.47499999999999998</v>
      </c>
      <c r="L321" s="5"/>
      <c r="M321" s="5"/>
      <c r="N321" s="5"/>
      <c r="O321" s="5">
        <f t="shared" ref="O321:O352" si="208">ROUND(CP321,2)</f>
        <v>959.03</v>
      </c>
      <c r="P321" s="5">
        <f t="shared" ref="P321:P352" si="209">ROUND((ROUND((AC321*AW321*I321),2)*BC321),2)</f>
        <v>236.96</v>
      </c>
      <c r="Q321" s="5">
        <f>(ROUND((ROUND((((ET321*1.25))*AV321*I321),2)*BB321),2)+ROUND((ROUND(((AE321-((EU321*1.25)))*AV321*I321),2)*BS321),2))</f>
        <v>186.97</v>
      </c>
      <c r="R321" s="5">
        <f t="shared" ref="R321:R352" si="210">ROUND((ROUND((AE321*AV321*I321),2)*BS321),2)</f>
        <v>17.59</v>
      </c>
      <c r="S321" s="5">
        <f t="shared" ref="S321:S352" si="211">ROUND((ROUND((AF321*AV321*I321),2)*BA321),2)</f>
        <v>535.1</v>
      </c>
      <c r="T321" s="5">
        <f t="shared" ref="T321:T352" si="212">ROUND(CU321*I321,2)</f>
        <v>0</v>
      </c>
      <c r="U321" s="5">
        <f t="shared" ref="U321:U352" si="213">CV321*I321</f>
        <v>45.923237499999992</v>
      </c>
      <c r="V321" s="5">
        <f t="shared" ref="V321:V352" si="214">CW321*I321</f>
        <v>0</v>
      </c>
      <c r="W321" s="5">
        <f t="shared" ref="W321:W352" si="215">ROUND(CX321*I321,2)</f>
        <v>0</v>
      </c>
      <c r="X321" s="5">
        <f t="shared" ref="X321:X352" si="216">ROUND(CY321,2)</f>
        <v>454.84</v>
      </c>
      <c r="Y321" s="5">
        <f t="shared" ref="Y321:Y352" si="217">ROUND(CZ321,2)</f>
        <v>374.57</v>
      </c>
      <c r="Z321" s="5"/>
      <c r="AA321" s="5">
        <v>50424716</v>
      </c>
      <c r="AB321" s="5">
        <f t="shared" ref="AB321:AB352" si="218">ROUND((AC321+AD321+AF321),6)</f>
        <v>2019.011</v>
      </c>
      <c r="AC321" s="5">
        <f t="shared" ref="AC321:AC352" si="219">ROUND((ES321),6)</f>
        <v>498.87</v>
      </c>
      <c r="AD321" s="5">
        <f>ROUND(((((ET321*1.25))-((EU321*1.25)))+AE321),6)</f>
        <v>393.61250000000001</v>
      </c>
      <c r="AE321" s="5">
        <f>ROUND(((EU321*1.25)),6)</f>
        <v>37.037500000000001</v>
      </c>
      <c r="AF321" s="5">
        <f>ROUND(((EV321*1.15)),6)</f>
        <v>1126.5284999999999</v>
      </c>
      <c r="AG321" s="5">
        <f t="shared" ref="AG321:AG352" si="220">ROUND((AP321),6)</f>
        <v>0</v>
      </c>
      <c r="AH321" s="5">
        <f>((EW321*1.15))</f>
        <v>96.680499999999981</v>
      </c>
      <c r="AI321" s="5">
        <f>((EX321*1.25))</f>
        <v>0</v>
      </c>
      <c r="AJ321" s="5">
        <f t="shared" ref="AJ321:AJ352" si="221">(AS321)</f>
        <v>0</v>
      </c>
      <c r="AK321" s="5">
        <v>1793.35</v>
      </c>
      <c r="AL321" s="5">
        <v>498.87</v>
      </c>
      <c r="AM321" s="5">
        <v>314.89</v>
      </c>
      <c r="AN321" s="5">
        <v>29.63</v>
      </c>
      <c r="AO321" s="5">
        <v>979.59</v>
      </c>
      <c r="AP321" s="5">
        <v>0</v>
      </c>
      <c r="AQ321" s="5">
        <v>84.07</v>
      </c>
      <c r="AR321" s="5">
        <v>0</v>
      </c>
      <c r="AS321" s="5">
        <v>0</v>
      </c>
      <c r="AT321" s="5">
        <v>85</v>
      </c>
      <c r="AU321" s="5">
        <v>70</v>
      </c>
      <c r="AV321" s="5">
        <v>1</v>
      </c>
      <c r="AW321" s="5">
        <v>1</v>
      </c>
      <c r="AX321" s="5"/>
      <c r="AY321" s="5"/>
      <c r="AZ321" s="5">
        <v>1</v>
      </c>
      <c r="BA321" s="5">
        <v>1</v>
      </c>
      <c r="BB321" s="5">
        <v>1</v>
      </c>
      <c r="BC321" s="5">
        <v>1</v>
      </c>
      <c r="BD321" s="5" t="s">
        <v>3</v>
      </c>
      <c r="BE321" s="5" t="s">
        <v>3</v>
      </c>
      <c r="BF321" s="5" t="s">
        <v>3</v>
      </c>
      <c r="BG321" s="5" t="s">
        <v>3</v>
      </c>
      <c r="BH321" s="5">
        <v>0</v>
      </c>
      <c r="BI321" s="5">
        <v>1</v>
      </c>
      <c r="BJ321" s="5" t="s">
        <v>175</v>
      </c>
      <c r="BK321" s="5"/>
      <c r="BL321" s="5"/>
      <c r="BM321" s="5">
        <v>52</v>
      </c>
      <c r="BN321" s="5">
        <v>0</v>
      </c>
      <c r="BO321" s="5" t="s">
        <v>3</v>
      </c>
      <c r="BP321" s="5">
        <v>0</v>
      </c>
      <c r="BQ321" s="5">
        <v>30</v>
      </c>
      <c r="BR321" s="5">
        <v>0</v>
      </c>
      <c r="BS321" s="5">
        <v>1</v>
      </c>
      <c r="BT321" s="5">
        <v>1</v>
      </c>
      <c r="BU321" s="5">
        <v>1</v>
      </c>
      <c r="BV321" s="5">
        <v>1</v>
      </c>
      <c r="BW321" s="5">
        <v>1</v>
      </c>
      <c r="BX321" s="5">
        <v>1</v>
      </c>
      <c r="BY321" s="5" t="s">
        <v>3</v>
      </c>
      <c r="BZ321" s="5">
        <v>85</v>
      </c>
      <c r="CA321" s="5">
        <v>70</v>
      </c>
      <c r="CB321" s="5" t="s">
        <v>3</v>
      </c>
      <c r="CC321" s="5"/>
      <c r="CD321" s="5"/>
      <c r="CE321" s="5">
        <v>30</v>
      </c>
      <c r="CF321" s="5">
        <v>0</v>
      </c>
      <c r="CG321" s="5">
        <v>0</v>
      </c>
      <c r="CH321" s="5"/>
      <c r="CI321" s="5"/>
      <c r="CJ321" s="5"/>
      <c r="CK321" s="5"/>
      <c r="CL321" s="5"/>
      <c r="CM321" s="5">
        <v>0</v>
      </c>
      <c r="CN321" s="5" t="s">
        <v>3</v>
      </c>
      <c r="CO321" s="5">
        <v>0</v>
      </c>
      <c r="CP321" s="5">
        <f t="shared" ref="CP321:CP352" si="222">(P321+Q321+S321)</f>
        <v>959.03</v>
      </c>
      <c r="CQ321" s="5">
        <f t="shared" ref="CQ321:CQ352" si="223">ROUND((ROUND((AC321*AW321*1),2)*BC321),2)</f>
        <v>498.87</v>
      </c>
      <c r="CR321" s="5">
        <f>(ROUND((ROUND((((ET321*1.25))*AV321*1),2)*BB321),2)+ROUND((ROUND(((AE321-((EU321*1.25)))*AV321*1),2)*BS321),2))</f>
        <v>393.61</v>
      </c>
      <c r="CS321" s="5">
        <f t="shared" ref="CS321:CS352" si="224">ROUND((ROUND((AE321*AV321*1),2)*BS321),2)</f>
        <v>37.04</v>
      </c>
      <c r="CT321" s="5">
        <f t="shared" ref="CT321:CT352" si="225">ROUND((ROUND((AF321*AV321*1),2)*BA321),2)</f>
        <v>1126.53</v>
      </c>
      <c r="CU321" s="5">
        <f t="shared" ref="CU321:CU352" si="226">AG321</f>
        <v>0</v>
      </c>
      <c r="CV321" s="5">
        <f t="shared" ref="CV321:CV352" si="227">(AH321*AV321)</f>
        <v>96.680499999999981</v>
      </c>
      <c r="CW321" s="5">
        <f t="shared" ref="CW321:CW352" si="228">AI321</f>
        <v>0</v>
      </c>
      <c r="CX321" s="5">
        <f t="shared" ref="CX321:CX352" si="229">AJ321</f>
        <v>0</v>
      </c>
      <c r="CY321" s="5">
        <f>((S321*BZ321)/100)</f>
        <v>454.83499999999998</v>
      </c>
      <c r="CZ321" s="5">
        <f>((S321*CA321)/100)</f>
        <v>374.57</v>
      </c>
      <c r="DA321" s="5"/>
      <c r="DB321" s="5"/>
      <c r="DC321" s="5" t="s">
        <v>3</v>
      </c>
      <c r="DD321" s="5" t="s">
        <v>3</v>
      </c>
      <c r="DE321" s="5" t="s">
        <v>176</v>
      </c>
      <c r="DF321" s="5" t="s">
        <v>176</v>
      </c>
      <c r="DG321" s="5" t="s">
        <v>177</v>
      </c>
      <c r="DH321" s="5" t="s">
        <v>3</v>
      </c>
      <c r="DI321" s="5" t="s">
        <v>177</v>
      </c>
      <c r="DJ321" s="5" t="s">
        <v>176</v>
      </c>
      <c r="DK321" s="5" t="s">
        <v>3</v>
      </c>
      <c r="DL321" s="5" t="s">
        <v>3</v>
      </c>
      <c r="DM321" s="5" t="s">
        <v>3</v>
      </c>
      <c r="DN321" s="5">
        <v>0</v>
      </c>
      <c r="DO321" s="5">
        <v>0</v>
      </c>
      <c r="DP321" s="5">
        <v>1</v>
      </c>
      <c r="DQ321" s="5">
        <v>1</v>
      </c>
      <c r="DR321" s="5"/>
      <c r="DS321" s="5"/>
      <c r="DT321" s="5"/>
      <c r="DU321" s="5">
        <v>1005</v>
      </c>
      <c r="DV321" s="5" t="s">
        <v>77</v>
      </c>
      <c r="DW321" s="5" t="s">
        <v>77</v>
      </c>
      <c r="DX321" s="5">
        <v>100</v>
      </c>
      <c r="DY321" s="5"/>
      <c r="DZ321" s="5" t="s">
        <v>3</v>
      </c>
      <c r="EA321" s="5" t="s">
        <v>3</v>
      </c>
      <c r="EB321" s="5" t="s">
        <v>3</v>
      </c>
      <c r="EC321" s="5" t="s">
        <v>3</v>
      </c>
      <c r="ED321" s="5"/>
      <c r="EE321" s="5">
        <v>49570972</v>
      </c>
      <c r="EF321" s="5">
        <v>30</v>
      </c>
      <c r="EG321" s="5" t="s">
        <v>100</v>
      </c>
      <c r="EH321" s="5">
        <v>0</v>
      </c>
      <c r="EI321" s="5" t="s">
        <v>3</v>
      </c>
      <c r="EJ321" s="5">
        <v>1</v>
      </c>
      <c r="EK321" s="5">
        <v>52</v>
      </c>
      <c r="EL321" s="5" t="s">
        <v>178</v>
      </c>
      <c r="EM321" s="5" t="s">
        <v>179</v>
      </c>
      <c r="EN321" s="5"/>
      <c r="EO321" s="5" t="s">
        <v>3</v>
      </c>
      <c r="EP321" s="5"/>
      <c r="EQ321" s="5">
        <v>0</v>
      </c>
      <c r="ER321" s="5">
        <v>1793.35</v>
      </c>
      <c r="ES321" s="5">
        <v>498.87</v>
      </c>
      <c r="ET321" s="5">
        <v>314.89</v>
      </c>
      <c r="EU321" s="5">
        <v>29.63</v>
      </c>
      <c r="EV321" s="5">
        <v>979.59</v>
      </c>
      <c r="EW321" s="5">
        <v>84.07</v>
      </c>
      <c r="EX321" s="5">
        <v>0</v>
      </c>
      <c r="EY321" s="5">
        <v>0</v>
      </c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>
        <v>0</v>
      </c>
      <c r="FR321" s="5">
        <f t="shared" ref="FR321:FR352" si="230">ROUND(IF(BI321=3,GM321,0),2)</f>
        <v>0</v>
      </c>
      <c r="FS321" s="5">
        <v>0</v>
      </c>
      <c r="FT321" s="5"/>
      <c r="FU321" s="5"/>
      <c r="FV321" s="5"/>
      <c r="FW321" s="5"/>
      <c r="FX321" s="5">
        <v>85</v>
      </c>
      <c r="FY321" s="5">
        <v>70</v>
      </c>
      <c r="FZ321" s="5"/>
      <c r="GA321" s="5" t="s">
        <v>3</v>
      </c>
      <c r="GB321" s="5"/>
      <c r="GC321" s="5"/>
      <c r="GD321" s="5">
        <v>0</v>
      </c>
      <c r="GE321" s="5"/>
      <c r="GF321" s="5">
        <v>-1713246774</v>
      </c>
      <c r="GG321" s="5">
        <v>2</v>
      </c>
      <c r="GH321" s="5">
        <v>1</v>
      </c>
      <c r="GI321" s="5">
        <v>-2</v>
      </c>
      <c r="GJ321" s="5">
        <v>0</v>
      </c>
      <c r="GK321" s="5">
        <f>ROUND(R321*(R12)/100,2)</f>
        <v>30.78</v>
      </c>
      <c r="GL321" s="5">
        <f t="shared" ref="GL321:GL352" si="231">ROUND(IF(AND(BH321=3,BI321=3,FS321&lt;&gt;0),P321,0),2)</f>
        <v>0</v>
      </c>
      <c r="GM321" s="5">
        <f t="shared" ref="GM321:GM352" si="232">ROUND(O321+X321+Y321+GK321,2)+GX321</f>
        <v>1819.22</v>
      </c>
      <c r="GN321" s="5">
        <f t="shared" ref="GN321:GN352" si="233">IF(OR(BI321=0,BI321=1),GM321-GX321,0)</f>
        <v>1819.22</v>
      </c>
      <c r="GO321" s="5">
        <f t="shared" ref="GO321:GO352" si="234">IF(BI321=2,GM321-GX321,0)</f>
        <v>0</v>
      </c>
      <c r="GP321" s="5">
        <f t="shared" ref="GP321:GP352" si="235">IF(BI321=4,GM321-GX321,0)</f>
        <v>0</v>
      </c>
      <c r="GQ321" s="5"/>
      <c r="GR321" s="5">
        <v>0</v>
      </c>
      <c r="GS321" s="5">
        <v>3</v>
      </c>
      <c r="GT321" s="5">
        <v>0</v>
      </c>
      <c r="GU321" s="5" t="s">
        <v>3</v>
      </c>
      <c r="GV321" s="5">
        <f t="shared" ref="GV321:GV352" si="236">ROUND((GT321),6)</f>
        <v>0</v>
      </c>
      <c r="GW321" s="5">
        <v>1</v>
      </c>
      <c r="GX321" s="5">
        <f t="shared" ref="GX321:GX352" si="237">ROUND(HC321*I321,2)</f>
        <v>0</v>
      </c>
      <c r="GY321" s="5"/>
      <c r="GZ321" s="5"/>
      <c r="HA321" s="5">
        <v>0</v>
      </c>
      <c r="HB321" s="5">
        <v>0</v>
      </c>
      <c r="HC321" s="5">
        <f t="shared" ref="HC321:HC352" si="238">GV321*GW321</f>
        <v>0</v>
      </c>
      <c r="HD321" s="5"/>
      <c r="HE321" s="5" t="s">
        <v>3</v>
      </c>
      <c r="HF321" s="5" t="s">
        <v>3</v>
      </c>
      <c r="HG321" s="5"/>
      <c r="HH321" s="5"/>
      <c r="HI321" s="5"/>
      <c r="HJ321" s="5"/>
      <c r="HK321" s="5"/>
      <c r="HL321" s="5"/>
      <c r="HM321" s="5" t="s">
        <v>3</v>
      </c>
      <c r="HN321" s="5" t="s">
        <v>3</v>
      </c>
      <c r="HO321" s="5" t="s">
        <v>3</v>
      </c>
      <c r="HP321" s="5" t="s">
        <v>3</v>
      </c>
      <c r="HQ321" s="5" t="s">
        <v>3</v>
      </c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>
        <v>0</v>
      </c>
      <c r="IL321" s="5"/>
      <c r="IM321" s="5"/>
      <c r="IN321" s="5"/>
      <c r="IO321" s="5"/>
      <c r="IP321" s="5"/>
      <c r="IQ321" s="5"/>
      <c r="IR321" s="5"/>
      <c r="IS321" s="5"/>
      <c r="IT321" s="5"/>
      <c r="IU321" s="5"/>
    </row>
    <row r="322" spans="1:255" x14ac:dyDescent="0.2">
      <c r="A322">
        <v>17</v>
      </c>
      <c r="B322">
        <v>1</v>
      </c>
      <c r="C322">
        <f>ROW(SmtRes!A96)</f>
        <v>96</v>
      </c>
      <c r="D322">
        <f>ROW(EtalonRes!A82)</f>
        <v>82</v>
      </c>
      <c r="E322" t="s">
        <v>172</v>
      </c>
      <c r="F322" t="s">
        <v>173</v>
      </c>
      <c r="G322" t="s">
        <v>174</v>
      </c>
      <c r="H322" t="s">
        <v>77</v>
      </c>
      <c r="I322">
        <f>ROUND(47.5/100,9)</f>
        <v>0.47499999999999998</v>
      </c>
      <c r="J322">
        <v>0</v>
      </c>
      <c r="K322">
        <f>ROUND(47.5/100,9)</f>
        <v>0.47499999999999998</v>
      </c>
      <c r="O322">
        <f t="shared" si="208"/>
        <v>21561.32</v>
      </c>
      <c r="P322">
        <f t="shared" si="209"/>
        <v>1201.3900000000001</v>
      </c>
      <c r="Q322">
        <f>(ROUND((ROUND((((ET322*1.25))*AV322*I322),2)*BB322),2)+ROUND((ROUND(((AE322-((EU322*1.25)))*AV322*I322),2)*BS322),2))</f>
        <v>2118.37</v>
      </c>
      <c r="R322">
        <f t="shared" si="210"/>
        <v>599.64</v>
      </c>
      <c r="S322">
        <f t="shared" si="211"/>
        <v>18241.560000000001</v>
      </c>
      <c r="T322">
        <f t="shared" si="212"/>
        <v>0</v>
      </c>
      <c r="U322">
        <f t="shared" si="213"/>
        <v>45.923237499999992</v>
      </c>
      <c r="V322">
        <f t="shared" si="214"/>
        <v>0</v>
      </c>
      <c r="W322">
        <f t="shared" si="215"/>
        <v>0</v>
      </c>
      <c r="X322">
        <f t="shared" si="216"/>
        <v>12769.09</v>
      </c>
      <c r="Y322">
        <f t="shared" si="217"/>
        <v>7479.04</v>
      </c>
      <c r="AA322">
        <v>50424717</v>
      </c>
      <c r="AB322">
        <f t="shared" si="218"/>
        <v>2019.011</v>
      </c>
      <c r="AC322">
        <f t="shared" si="219"/>
        <v>498.87</v>
      </c>
      <c r="AD322">
        <f>ROUND(((((ET322*1.25))-((EU322*1.25)))+AE322),6)</f>
        <v>393.61250000000001</v>
      </c>
      <c r="AE322">
        <f>ROUND(((EU322*1.25)),6)</f>
        <v>37.037500000000001</v>
      </c>
      <c r="AF322">
        <f>ROUND(((EV322*1.15)),6)</f>
        <v>1126.5284999999999</v>
      </c>
      <c r="AG322">
        <f t="shared" si="220"/>
        <v>0</v>
      </c>
      <c r="AH322">
        <f>((EW322*1.15))</f>
        <v>96.680499999999981</v>
      </c>
      <c r="AI322">
        <f>((EX322*1.25))</f>
        <v>0</v>
      </c>
      <c r="AJ322">
        <f t="shared" si="221"/>
        <v>0</v>
      </c>
      <c r="AK322">
        <v>1793.35</v>
      </c>
      <c r="AL322">
        <v>498.87</v>
      </c>
      <c r="AM322">
        <v>314.89</v>
      </c>
      <c r="AN322">
        <v>29.63</v>
      </c>
      <c r="AO322">
        <v>979.59</v>
      </c>
      <c r="AP322">
        <v>0</v>
      </c>
      <c r="AQ322">
        <v>84.07</v>
      </c>
      <c r="AR322">
        <v>0</v>
      </c>
      <c r="AS322">
        <v>0</v>
      </c>
      <c r="AT322">
        <v>70</v>
      </c>
      <c r="AU322">
        <v>41</v>
      </c>
      <c r="AV322">
        <v>1</v>
      </c>
      <c r="AW322">
        <v>1</v>
      </c>
      <c r="AZ322">
        <v>1</v>
      </c>
      <c r="BA322">
        <v>34.090000000000003</v>
      </c>
      <c r="BB322">
        <v>11.33</v>
      </c>
      <c r="BC322">
        <v>5.07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175</v>
      </c>
      <c r="BM322">
        <v>52</v>
      </c>
      <c r="BN322">
        <v>0</v>
      </c>
      <c r="BO322" t="s">
        <v>173</v>
      </c>
      <c r="BP322">
        <v>1</v>
      </c>
      <c r="BQ322">
        <v>30</v>
      </c>
      <c r="BR322">
        <v>0</v>
      </c>
      <c r="BS322">
        <v>34.090000000000003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70</v>
      </c>
      <c r="CA322">
        <v>41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22"/>
        <v>21561.32</v>
      </c>
      <c r="CQ322">
        <f t="shared" si="223"/>
        <v>2529.27</v>
      </c>
      <c r="CR322">
        <f>(ROUND((ROUND((((ET322*1.25))*AV322*1),2)*BB322),2)+ROUND((ROUND(((AE322-((EU322*1.25)))*AV322*1),2)*BS322),2))</f>
        <v>4459.6000000000004</v>
      </c>
      <c r="CS322">
        <f t="shared" si="224"/>
        <v>1262.69</v>
      </c>
      <c r="CT322">
        <f t="shared" si="225"/>
        <v>38403.410000000003</v>
      </c>
      <c r="CU322">
        <f t="shared" si="226"/>
        <v>0</v>
      </c>
      <c r="CV322">
        <f t="shared" si="227"/>
        <v>96.680499999999981</v>
      </c>
      <c r="CW322">
        <f t="shared" si="228"/>
        <v>0</v>
      </c>
      <c r="CX322">
        <f t="shared" si="229"/>
        <v>0</v>
      </c>
      <c r="CY322">
        <f>S322*(BZ322/100)</f>
        <v>12769.092000000001</v>
      </c>
      <c r="CZ322">
        <f>S322*(CA322/100)</f>
        <v>7479.0396000000001</v>
      </c>
      <c r="DC322" t="s">
        <v>3</v>
      </c>
      <c r="DD322" t="s">
        <v>3</v>
      </c>
      <c r="DE322" t="s">
        <v>176</v>
      </c>
      <c r="DF322" t="s">
        <v>176</v>
      </c>
      <c r="DG322" t="s">
        <v>177</v>
      </c>
      <c r="DH322" t="s">
        <v>3</v>
      </c>
      <c r="DI322" t="s">
        <v>177</v>
      </c>
      <c r="DJ322" t="s">
        <v>176</v>
      </c>
      <c r="DK322" t="s">
        <v>3</v>
      </c>
      <c r="DL322" t="s">
        <v>3</v>
      </c>
      <c r="DM322" t="s">
        <v>3</v>
      </c>
      <c r="DN322">
        <v>85</v>
      </c>
      <c r="DO322">
        <v>70</v>
      </c>
      <c r="DP322">
        <v>1</v>
      </c>
      <c r="DQ322">
        <v>1</v>
      </c>
      <c r="DU322">
        <v>1005</v>
      </c>
      <c r="DV322" t="s">
        <v>77</v>
      </c>
      <c r="DW322" t="s">
        <v>77</v>
      </c>
      <c r="DX322">
        <v>100</v>
      </c>
      <c r="DZ322" t="s">
        <v>3</v>
      </c>
      <c r="EA322" t="s">
        <v>3</v>
      </c>
      <c r="EB322" t="s">
        <v>3</v>
      </c>
      <c r="EC322" t="s">
        <v>3</v>
      </c>
      <c r="EE322">
        <v>49570972</v>
      </c>
      <c r="EF322">
        <v>30</v>
      </c>
      <c r="EG322" t="s">
        <v>100</v>
      </c>
      <c r="EH322">
        <v>0</v>
      </c>
      <c r="EI322" t="s">
        <v>3</v>
      </c>
      <c r="EJ322">
        <v>1</v>
      </c>
      <c r="EK322">
        <v>52</v>
      </c>
      <c r="EL322" t="s">
        <v>178</v>
      </c>
      <c r="EM322" t="s">
        <v>179</v>
      </c>
      <c r="EO322" t="s">
        <v>3</v>
      </c>
      <c r="EQ322">
        <v>0</v>
      </c>
      <c r="ER322">
        <v>1793.35</v>
      </c>
      <c r="ES322">
        <v>498.87</v>
      </c>
      <c r="ET322">
        <v>314.89</v>
      </c>
      <c r="EU322">
        <v>29.63</v>
      </c>
      <c r="EV322">
        <v>979.59</v>
      </c>
      <c r="EW322">
        <v>84.07</v>
      </c>
      <c r="EX322">
        <v>0</v>
      </c>
      <c r="EY322">
        <v>0</v>
      </c>
      <c r="FQ322">
        <v>0</v>
      </c>
      <c r="FR322">
        <f t="shared" si="230"/>
        <v>0</v>
      </c>
      <c r="FS322">
        <v>0</v>
      </c>
      <c r="FX322">
        <v>85</v>
      </c>
      <c r="FY322">
        <v>70</v>
      </c>
      <c r="GA322" t="s">
        <v>3</v>
      </c>
      <c r="GD322">
        <v>0</v>
      </c>
      <c r="GF322">
        <v>-1713246774</v>
      </c>
      <c r="GG322">
        <v>2</v>
      </c>
      <c r="GH322">
        <v>1</v>
      </c>
      <c r="GI322">
        <v>2</v>
      </c>
      <c r="GJ322">
        <v>0</v>
      </c>
      <c r="GK322">
        <f>ROUND(R322*(S12)/100,2)</f>
        <v>959.42</v>
      </c>
      <c r="GL322">
        <f t="shared" si="231"/>
        <v>0</v>
      </c>
      <c r="GM322">
        <f t="shared" si="232"/>
        <v>42768.87</v>
      </c>
      <c r="GN322">
        <f t="shared" si="233"/>
        <v>42768.87</v>
      </c>
      <c r="GO322">
        <f t="shared" si="234"/>
        <v>0</v>
      </c>
      <c r="GP322">
        <f t="shared" si="235"/>
        <v>0</v>
      </c>
      <c r="GR322">
        <v>0</v>
      </c>
      <c r="GS322">
        <v>3</v>
      </c>
      <c r="GT322">
        <v>0</v>
      </c>
      <c r="GU322" t="s">
        <v>3</v>
      </c>
      <c r="GV322">
        <f t="shared" si="236"/>
        <v>0</v>
      </c>
      <c r="GW322">
        <v>1</v>
      </c>
      <c r="GX322">
        <f t="shared" si="237"/>
        <v>0</v>
      </c>
      <c r="HA322">
        <v>0</v>
      </c>
      <c r="HB322">
        <v>0</v>
      </c>
      <c r="HC322">
        <f t="shared" si="238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55" x14ac:dyDescent="0.2">
      <c r="A323" s="5">
        <v>17</v>
      </c>
      <c r="B323" s="5">
        <v>1</v>
      </c>
      <c r="C323" s="5">
        <f>ROW(SmtRes!A104)</f>
        <v>104</v>
      </c>
      <c r="D323" s="5">
        <f>ROW(EtalonRes!A90)</f>
        <v>90</v>
      </c>
      <c r="E323" s="5" t="s">
        <v>180</v>
      </c>
      <c r="F323" s="5" t="s">
        <v>181</v>
      </c>
      <c r="G323" s="5" t="s">
        <v>182</v>
      </c>
      <c r="H323" s="5" t="s">
        <v>183</v>
      </c>
      <c r="I323" s="5">
        <v>34</v>
      </c>
      <c r="J323" s="5">
        <v>0</v>
      </c>
      <c r="K323" s="5">
        <v>34</v>
      </c>
      <c r="L323" s="5"/>
      <c r="M323" s="5"/>
      <c r="N323" s="5"/>
      <c r="O323" s="5">
        <f t="shared" si="208"/>
        <v>11693.62</v>
      </c>
      <c r="P323" s="5">
        <f t="shared" si="209"/>
        <v>8185.5</v>
      </c>
      <c r="Q323" s="5">
        <f t="shared" ref="Q323:Q338" si="239">(ROUND((ROUND(((ET323)*AV323*I323),2)*BB323),2)+ROUND((ROUND(((AE323-(EU323))*AV323*I323),2)*BS323),2))</f>
        <v>955.06</v>
      </c>
      <c r="R323" s="5">
        <f t="shared" si="210"/>
        <v>0</v>
      </c>
      <c r="S323" s="5">
        <f t="shared" si="211"/>
        <v>2553.06</v>
      </c>
      <c r="T323" s="5">
        <f t="shared" si="212"/>
        <v>0</v>
      </c>
      <c r="U323" s="5">
        <f t="shared" si="213"/>
        <v>207.06</v>
      </c>
      <c r="V323" s="5">
        <f t="shared" si="214"/>
        <v>0</v>
      </c>
      <c r="W323" s="5">
        <f t="shared" si="215"/>
        <v>0</v>
      </c>
      <c r="X323" s="5">
        <f t="shared" si="216"/>
        <v>2323.2800000000002</v>
      </c>
      <c r="Y323" s="5">
        <f t="shared" si="217"/>
        <v>1787.14</v>
      </c>
      <c r="Z323" s="5"/>
      <c r="AA323" s="5">
        <v>50424716</v>
      </c>
      <c r="AB323" s="5">
        <f t="shared" si="218"/>
        <v>343.93</v>
      </c>
      <c r="AC323" s="5">
        <f t="shared" si="219"/>
        <v>240.75</v>
      </c>
      <c r="AD323" s="5">
        <f t="shared" ref="AD323:AD338" si="240">ROUND((((ET323)-(EU323))+AE323),6)</f>
        <v>28.09</v>
      </c>
      <c r="AE323" s="5">
        <f t="shared" ref="AE323:AE338" si="241">ROUND((EU323),6)</f>
        <v>0</v>
      </c>
      <c r="AF323" s="5">
        <f t="shared" ref="AF323:AF338" si="242">ROUND((EV323),6)</f>
        <v>75.09</v>
      </c>
      <c r="AG323" s="5">
        <f t="shared" si="220"/>
        <v>0</v>
      </c>
      <c r="AH323" s="5">
        <f t="shared" ref="AH323:AH338" si="243">(EW323)</f>
        <v>6.09</v>
      </c>
      <c r="AI323" s="5">
        <f t="shared" ref="AI323:AI338" si="244">(EX323)</f>
        <v>0</v>
      </c>
      <c r="AJ323" s="5">
        <f t="shared" si="221"/>
        <v>0</v>
      </c>
      <c r="AK323" s="5">
        <v>343.93</v>
      </c>
      <c r="AL323" s="5">
        <v>240.75</v>
      </c>
      <c r="AM323" s="5">
        <v>28.09</v>
      </c>
      <c r="AN323" s="5">
        <v>0</v>
      </c>
      <c r="AO323" s="5">
        <v>75.09</v>
      </c>
      <c r="AP323" s="5">
        <v>0</v>
      </c>
      <c r="AQ323" s="5">
        <v>6.09</v>
      </c>
      <c r="AR323" s="5">
        <v>0</v>
      </c>
      <c r="AS323" s="5">
        <v>0</v>
      </c>
      <c r="AT323" s="5">
        <v>91</v>
      </c>
      <c r="AU323" s="5">
        <v>70</v>
      </c>
      <c r="AV323" s="5">
        <v>1</v>
      </c>
      <c r="AW323" s="5">
        <v>1</v>
      </c>
      <c r="AX323" s="5"/>
      <c r="AY323" s="5"/>
      <c r="AZ323" s="5">
        <v>1</v>
      </c>
      <c r="BA323" s="5">
        <v>1</v>
      </c>
      <c r="BB323" s="5">
        <v>1</v>
      </c>
      <c r="BC323" s="5">
        <v>1</v>
      </c>
      <c r="BD323" s="5" t="s">
        <v>3</v>
      </c>
      <c r="BE323" s="5" t="s">
        <v>3</v>
      </c>
      <c r="BF323" s="5" t="s">
        <v>3</v>
      </c>
      <c r="BG323" s="5" t="s">
        <v>3</v>
      </c>
      <c r="BH323" s="5">
        <v>0</v>
      </c>
      <c r="BI323" s="5">
        <v>1</v>
      </c>
      <c r="BJ323" s="5" t="s">
        <v>184</v>
      </c>
      <c r="BK323" s="5"/>
      <c r="BL323" s="5"/>
      <c r="BM323" s="5">
        <v>682</v>
      </c>
      <c r="BN323" s="5">
        <v>0</v>
      </c>
      <c r="BO323" s="5" t="s">
        <v>3</v>
      </c>
      <c r="BP323" s="5">
        <v>0</v>
      </c>
      <c r="BQ323" s="5">
        <v>60</v>
      </c>
      <c r="BR323" s="5">
        <v>0</v>
      </c>
      <c r="BS323" s="5">
        <v>1</v>
      </c>
      <c r="BT323" s="5">
        <v>1</v>
      </c>
      <c r="BU323" s="5">
        <v>1</v>
      </c>
      <c r="BV323" s="5">
        <v>1</v>
      </c>
      <c r="BW323" s="5">
        <v>1</v>
      </c>
      <c r="BX323" s="5">
        <v>1</v>
      </c>
      <c r="BY323" s="5" t="s">
        <v>3</v>
      </c>
      <c r="BZ323" s="5">
        <v>91</v>
      </c>
      <c r="CA323" s="5">
        <v>70</v>
      </c>
      <c r="CB323" s="5" t="s">
        <v>3</v>
      </c>
      <c r="CC323" s="5"/>
      <c r="CD323" s="5"/>
      <c r="CE323" s="5">
        <v>30</v>
      </c>
      <c r="CF323" s="5">
        <v>0</v>
      </c>
      <c r="CG323" s="5">
        <v>0</v>
      </c>
      <c r="CH323" s="5"/>
      <c r="CI323" s="5"/>
      <c r="CJ323" s="5"/>
      <c r="CK323" s="5"/>
      <c r="CL323" s="5"/>
      <c r="CM323" s="5">
        <v>0</v>
      </c>
      <c r="CN323" s="5" t="s">
        <v>3</v>
      </c>
      <c r="CO323" s="5">
        <v>0</v>
      </c>
      <c r="CP323" s="5">
        <f t="shared" si="222"/>
        <v>11693.619999999999</v>
      </c>
      <c r="CQ323" s="5">
        <f t="shared" si="223"/>
        <v>240.75</v>
      </c>
      <c r="CR323" s="5">
        <f t="shared" ref="CR323:CR338" si="245">(ROUND((ROUND(((ET323)*AV323*1),2)*BB323),2)+ROUND((ROUND(((AE323-(EU323))*AV323*1),2)*BS323),2))</f>
        <v>28.09</v>
      </c>
      <c r="CS323" s="5">
        <f t="shared" si="224"/>
        <v>0</v>
      </c>
      <c r="CT323" s="5">
        <f t="shared" si="225"/>
        <v>75.09</v>
      </c>
      <c r="CU323" s="5">
        <f t="shared" si="226"/>
        <v>0</v>
      </c>
      <c r="CV323" s="5">
        <f t="shared" si="227"/>
        <v>6.09</v>
      </c>
      <c r="CW323" s="5">
        <f t="shared" si="228"/>
        <v>0</v>
      </c>
      <c r="CX323" s="5">
        <f t="shared" si="229"/>
        <v>0</v>
      </c>
      <c r="CY323" s="5">
        <f>((S323*BZ323)/100)</f>
        <v>2323.2846</v>
      </c>
      <c r="CZ323" s="5">
        <f>((S323*CA323)/100)</f>
        <v>1787.1419999999998</v>
      </c>
      <c r="DA323" s="5"/>
      <c r="DB323" s="5"/>
      <c r="DC323" s="5" t="s">
        <v>3</v>
      </c>
      <c r="DD323" s="5" t="s">
        <v>3</v>
      </c>
      <c r="DE323" s="5" t="s">
        <v>3</v>
      </c>
      <c r="DF323" s="5" t="s">
        <v>3</v>
      </c>
      <c r="DG323" s="5" t="s">
        <v>3</v>
      </c>
      <c r="DH323" s="5" t="s">
        <v>3</v>
      </c>
      <c r="DI323" s="5" t="s">
        <v>3</v>
      </c>
      <c r="DJ323" s="5" t="s">
        <v>3</v>
      </c>
      <c r="DK323" s="5" t="s">
        <v>3</v>
      </c>
      <c r="DL323" s="5" t="s">
        <v>3</v>
      </c>
      <c r="DM323" s="5" t="s">
        <v>3</v>
      </c>
      <c r="DN323" s="5">
        <v>0</v>
      </c>
      <c r="DO323" s="5">
        <v>0</v>
      </c>
      <c r="DP323" s="5">
        <v>1</v>
      </c>
      <c r="DQ323" s="5">
        <v>1</v>
      </c>
      <c r="DR323" s="5"/>
      <c r="DS323" s="5"/>
      <c r="DT323" s="5"/>
      <c r="DU323" s="5">
        <v>1003</v>
      </c>
      <c r="DV323" s="5" t="s">
        <v>183</v>
      </c>
      <c r="DW323" s="5" t="s">
        <v>183</v>
      </c>
      <c r="DX323" s="5">
        <v>1</v>
      </c>
      <c r="DY323" s="5"/>
      <c r="DZ323" s="5" t="s">
        <v>3</v>
      </c>
      <c r="EA323" s="5" t="s">
        <v>3</v>
      </c>
      <c r="EB323" s="5" t="s">
        <v>3</v>
      </c>
      <c r="EC323" s="5" t="s">
        <v>3</v>
      </c>
      <c r="ED323" s="5"/>
      <c r="EE323" s="5">
        <v>49571602</v>
      </c>
      <c r="EF323" s="5">
        <v>60</v>
      </c>
      <c r="EG323" s="5" t="s">
        <v>79</v>
      </c>
      <c r="EH323" s="5">
        <v>0</v>
      </c>
      <c r="EI323" s="5" t="s">
        <v>3</v>
      </c>
      <c r="EJ323" s="5">
        <v>1</v>
      </c>
      <c r="EK323" s="5">
        <v>682</v>
      </c>
      <c r="EL323" s="5" t="s">
        <v>185</v>
      </c>
      <c r="EM323" s="5" t="s">
        <v>186</v>
      </c>
      <c r="EN323" s="5"/>
      <c r="EO323" s="5" t="s">
        <v>3</v>
      </c>
      <c r="EP323" s="5"/>
      <c r="EQ323" s="5">
        <v>0</v>
      </c>
      <c r="ER323" s="5">
        <v>343.93</v>
      </c>
      <c r="ES323" s="5">
        <v>240.75</v>
      </c>
      <c r="ET323" s="5">
        <v>28.09</v>
      </c>
      <c r="EU323" s="5">
        <v>0</v>
      </c>
      <c r="EV323" s="5">
        <v>75.09</v>
      </c>
      <c r="EW323" s="5">
        <v>6.09</v>
      </c>
      <c r="EX323" s="5">
        <v>0</v>
      </c>
      <c r="EY323" s="5">
        <v>0</v>
      </c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>
        <v>0</v>
      </c>
      <c r="FR323" s="5">
        <f t="shared" si="230"/>
        <v>0</v>
      </c>
      <c r="FS323" s="5">
        <v>0</v>
      </c>
      <c r="FT323" s="5"/>
      <c r="FU323" s="5"/>
      <c r="FV323" s="5"/>
      <c r="FW323" s="5"/>
      <c r="FX323" s="5">
        <v>91</v>
      </c>
      <c r="FY323" s="5">
        <v>70</v>
      </c>
      <c r="FZ323" s="5"/>
      <c r="GA323" s="5" t="s">
        <v>3</v>
      </c>
      <c r="GB323" s="5"/>
      <c r="GC323" s="5"/>
      <c r="GD323" s="5">
        <v>0</v>
      </c>
      <c r="GE323" s="5"/>
      <c r="GF323" s="5">
        <v>-1166595430</v>
      </c>
      <c r="GG323" s="5">
        <v>2</v>
      </c>
      <c r="GH323" s="5">
        <v>1</v>
      </c>
      <c r="GI323" s="5">
        <v>-2</v>
      </c>
      <c r="GJ323" s="5">
        <v>0</v>
      </c>
      <c r="GK323" s="5">
        <f>ROUND(R323*(R12)/100,2)</f>
        <v>0</v>
      </c>
      <c r="GL323" s="5">
        <f t="shared" si="231"/>
        <v>0</v>
      </c>
      <c r="GM323" s="5">
        <f t="shared" si="232"/>
        <v>15804.04</v>
      </c>
      <c r="GN323" s="5">
        <f t="shared" si="233"/>
        <v>15804.04</v>
      </c>
      <c r="GO323" s="5">
        <f t="shared" si="234"/>
        <v>0</v>
      </c>
      <c r="GP323" s="5">
        <f t="shared" si="235"/>
        <v>0</v>
      </c>
      <c r="GQ323" s="5"/>
      <c r="GR323" s="5">
        <v>0</v>
      </c>
      <c r="GS323" s="5">
        <v>3</v>
      </c>
      <c r="GT323" s="5">
        <v>0</v>
      </c>
      <c r="GU323" s="5" t="s">
        <v>3</v>
      </c>
      <c r="GV323" s="5">
        <f t="shared" si="236"/>
        <v>0</v>
      </c>
      <c r="GW323" s="5">
        <v>1</v>
      </c>
      <c r="GX323" s="5">
        <f t="shared" si="237"/>
        <v>0</v>
      </c>
      <c r="GY323" s="5"/>
      <c r="GZ323" s="5"/>
      <c r="HA323" s="5">
        <v>0</v>
      </c>
      <c r="HB323" s="5">
        <v>0</v>
      </c>
      <c r="HC323" s="5">
        <f t="shared" si="238"/>
        <v>0</v>
      </c>
      <c r="HD323" s="5"/>
      <c r="HE323" s="5" t="s">
        <v>3</v>
      </c>
      <c r="HF323" s="5" t="s">
        <v>3</v>
      </c>
      <c r="HG323" s="5"/>
      <c r="HH323" s="5"/>
      <c r="HI323" s="5"/>
      <c r="HJ323" s="5"/>
      <c r="HK323" s="5"/>
      <c r="HL323" s="5"/>
      <c r="HM323" s="5" t="s">
        <v>3</v>
      </c>
      <c r="HN323" s="5" t="s">
        <v>3</v>
      </c>
      <c r="HO323" s="5" t="s">
        <v>3</v>
      </c>
      <c r="HP323" s="5" t="s">
        <v>3</v>
      </c>
      <c r="HQ323" s="5" t="s">
        <v>3</v>
      </c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>
        <v>0</v>
      </c>
      <c r="IL323" s="5"/>
      <c r="IM323" s="5"/>
      <c r="IN323" s="5"/>
      <c r="IO323" s="5"/>
      <c r="IP323" s="5"/>
      <c r="IQ323" s="5"/>
      <c r="IR323" s="5"/>
      <c r="IS323" s="5"/>
      <c r="IT323" s="5"/>
      <c r="IU323" s="5"/>
    </row>
    <row r="324" spans="1:255" x14ac:dyDescent="0.2">
      <c r="A324">
        <v>17</v>
      </c>
      <c r="B324">
        <v>1</v>
      </c>
      <c r="C324">
        <f>ROW(SmtRes!A112)</f>
        <v>112</v>
      </c>
      <c r="D324">
        <f>ROW(EtalonRes!A98)</f>
        <v>98</v>
      </c>
      <c r="E324" t="s">
        <v>180</v>
      </c>
      <c r="F324" t="s">
        <v>181</v>
      </c>
      <c r="G324" t="s">
        <v>182</v>
      </c>
      <c r="H324" t="s">
        <v>183</v>
      </c>
      <c r="I324">
        <v>34</v>
      </c>
      <c r="J324">
        <v>0</v>
      </c>
      <c r="K324">
        <v>34</v>
      </c>
      <c r="O324">
        <f t="shared" si="208"/>
        <v>145680.92000000001</v>
      </c>
      <c r="P324">
        <f t="shared" si="209"/>
        <v>50586.39</v>
      </c>
      <c r="Q324">
        <f t="shared" si="239"/>
        <v>8060.71</v>
      </c>
      <c r="R324">
        <f t="shared" si="210"/>
        <v>0</v>
      </c>
      <c r="S324">
        <f t="shared" si="211"/>
        <v>87033.82</v>
      </c>
      <c r="T324">
        <f t="shared" si="212"/>
        <v>0</v>
      </c>
      <c r="U324">
        <f t="shared" si="213"/>
        <v>207.06</v>
      </c>
      <c r="V324">
        <f t="shared" si="214"/>
        <v>0</v>
      </c>
      <c r="W324">
        <f t="shared" si="215"/>
        <v>0</v>
      </c>
      <c r="X324">
        <f t="shared" si="216"/>
        <v>65275.37</v>
      </c>
      <c r="Y324">
        <f t="shared" si="217"/>
        <v>35683.870000000003</v>
      </c>
      <c r="AA324">
        <v>50424717</v>
      </c>
      <c r="AB324">
        <f t="shared" si="218"/>
        <v>343.93</v>
      </c>
      <c r="AC324">
        <f t="shared" si="219"/>
        <v>240.75</v>
      </c>
      <c r="AD324">
        <f t="shared" si="240"/>
        <v>28.09</v>
      </c>
      <c r="AE324">
        <f t="shared" si="241"/>
        <v>0</v>
      </c>
      <c r="AF324">
        <f t="shared" si="242"/>
        <v>75.09</v>
      </c>
      <c r="AG324">
        <f t="shared" si="220"/>
        <v>0</v>
      </c>
      <c r="AH324">
        <f t="shared" si="243"/>
        <v>6.09</v>
      </c>
      <c r="AI324">
        <f t="shared" si="244"/>
        <v>0</v>
      </c>
      <c r="AJ324">
        <f t="shared" si="221"/>
        <v>0</v>
      </c>
      <c r="AK324">
        <v>343.93</v>
      </c>
      <c r="AL324">
        <v>240.75</v>
      </c>
      <c r="AM324">
        <v>28.09</v>
      </c>
      <c r="AN324">
        <v>0</v>
      </c>
      <c r="AO324">
        <v>75.09</v>
      </c>
      <c r="AP324">
        <v>0</v>
      </c>
      <c r="AQ324">
        <v>6.09</v>
      </c>
      <c r="AR324">
        <v>0</v>
      </c>
      <c r="AS324">
        <v>0</v>
      </c>
      <c r="AT324">
        <v>75</v>
      </c>
      <c r="AU324">
        <v>41</v>
      </c>
      <c r="AV324">
        <v>1</v>
      </c>
      <c r="AW324">
        <v>1</v>
      </c>
      <c r="AZ324">
        <v>1</v>
      </c>
      <c r="BA324">
        <v>34.090000000000003</v>
      </c>
      <c r="BB324">
        <v>8.44</v>
      </c>
      <c r="BC324">
        <v>6.18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184</v>
      </c>
      <c r="BM324">
        <v>682</v>
      </c>
      <c r="BN324">
        <v>0</v>
      </c>
      <c r="BO324" t="s">
        <v>181</v>
      </c>
      <c r="BP324">
        <v>1</v>
      </c>
      <c r="BQ324">
        <v>60</v>
      </c>
      <c r="BR324">
        <v>0</v>
      </c>
      <c r="BS324">
        <v>34.090000000000003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75</v>
      </c>
      <c r="CA324">
        <v>41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22"/>
        <v>145680.92000000001</v>
      </c>
      <c r="CQ324">
        <f t="shared" si="223"/>
        <v>1487.84</v>
      </c>
      <c r="CR324">
        <f t="shared" si="245"/>
        <v>237.08</v>
      </c>
      <c r="CS324">
        <f t="shared" si="224"/>
        <v>0</v>
      </c>
      <c r="CT324">
        <f t="shared" si="225"/>
        <v>2559.8200000000002</v>
      </c>
      <c r="CU324">
        <f t="shared" si="226"/>
        <v>0</v>
      </c>
      <c r="CV324">
        <f t="shared" si="227"/>
        <v>6.09</v>
      </c>
      <c r="CW324">
        <f t="shared" si="228"/>
        <v>0</v>
      </c>
      <c r="CX324">
        <f t="shared" si="229"/>
        <v>0</v>
      </c>
      <c r="CY324">
        <f>S324*(BZ324/100)</f>
        <v>65275.365000000005</v>
      </c>
      <c r="CZ324">
        <f>S324*(CA324/100)</f>
        <v>35683.866200000004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91</v>
      </c>
      <c r="DO324">
        <v>70</v>
      </c>
      <c r="DP324">
        <v>1</v>
      </c>
      <c r="DQ324">
        <v>1</v>
      </c>
      <c r="DU324">
        <v>1003</v>
      </c>
      <c r="DV324" t="s">
        <v>183</v>
      </c>
      <c r="DW324" t="s">
        <v>183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49571602</v>
      </c>
      <c r="EF324">
        <v>60</v>
      </c>
      <c r="EG324" t="s">
        <v>79</v>
      </c>
      <c r="EH324">
        <v>0</v>
      </c>
      <c r="EI324" t="s">
        <v>3</v>
      </c>
      <c r="EJ324">
        <v>1</v>
      </c>
      <c r="EK324">
        <v>682</v>
      </c>
      <c r="EL324" t="s">
        <v>185</v>
      </c>
      <c r="EM324" t="s">
        <v>186</v>
      </c>
      <c r="EO324" t="s">
        <v>3</v>
      </c>
      <c r="EQ324">
        <v>0</v>
      </c>
      <c r="ER324">
        <v>343.93</v>
      </c>
      <c r="ES324">
        <v>240.75</v>
      </c>
      <c r="ET324">
        <v>28.09</v>
      </c>
      <c r="EU324">
        <v>0</v>
      </c>
      <c r="EV324">
        <v>75.09</v>
      </c>
      <c r="EW324">
        <v>6.09</v>
      </c>
      <c r="EX324">
        <v>0</v>
      </c>
      <c r="EY324">
        <v>0</v>
      </c>
      <c r="FQ324">
        <v>0</v>
      </c>
      <c r="FR324">
        <f t="shared" si="230"/>
        <v>0</v>
      </c>
      <c r="FS324">
        <v>0</v>
      </c>
      <c r="FX324">
        <v>91</v>
      </c>
      <c r="FY324">
        <v>70</v>
      </c>
      <c r="GA324" t="s">
        <v>3</v>
      </c>
      <c r="GD324">
        <v>0</v>
      </c>
      <c r="GF324">
        <v>-1166595430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231"/>
        <v>0</v>
      </c>
      <c r="GM324">
        <f t="shared" si="232"/>
        <v>246640.16</v>
      </c>
      <c r="GN324">
        <f t="shared" si="233"/>
        <v>246640.16</v>
      </c>
      <c r="GO324">
        <f t="shared" si="234"/>
        <v>0</v>
      </c>
      <c r="GP324">
        <f t="shared" si="235"/>
        <v>0</v>
      </c>
      <c r="GR324">
        <v>0</v>
      </c>
      <c r="GS324">
        <v>3</v>
      </c>
      <c r="GT324">
        <v>0</v>
      </c>
      <c r="GU324" t="s">
        <v>3</v>
      </c>
      <c r="GV324">
        <f t="shared" si="236"/>
        <v>0</v>
      </c>
      <c r="GW324">
        <v>1</v>
      </c>
      <c r="GX324">
        <f t="shared" si="237"/>
        <v>0</v>
      </c>
      <c r="HA324">
        <v>0</v>
      </c>
      <c r="HB324">
        <v>0</v>
      </c>
      <c r="HC324">
        <f t="shared" si="238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55" x14ac:dyDescent="0.2">
      <c r="A325" s="5">
        <v>18</v>
      </c>
      <c r="B325" s="5">
        <v>1</v>
      </c>
      <c r="C325" s="5">
        <v>104</v>
      </c>
      <c r="D325" s="5"/>
      <c r="E325" s="5" t="s">
        <v>187</v>
      </c>
      <c r="F325" s="5" t="s">
        <v>188</v>
      </c>
      <c r="G325" s="5" t="s">
        <v>189</v>
      </c>
      <c r="H325" s="5" t="s">
        <v>190</v>
      </c>
      <c r="I325" s="5">
        <f>I323*J325</f>
        <v>0.442</v>
      </c>
      <c r="J325" s="5">
        <v>1.2999999999999999E-2</v>
      </c>
      <c r="K325" s="5">
        <v>1.2999999999999999E-2</v>
      </c>
      <c r="L325" s="5"/>
      <c r="M325" s="5"/>
      <c r="N325" s="5"/>
      <c r="O325" s="5">
        <f t="shared" si="208"/>
        <v>9178.33</v>
      </c>
      <c r="P325" s="5">
        <f t="shared" si="209"/>
        <v>9178.33</v>
      </c>
      <c r="Q325" s="5">
        <f t="shared" si="239"/>
        <v>0</v>
      </c>
      <c r="R325" s="5">
        <f t="shared" si="210"/>
        <v>0</v>
      </c>
      <c r="S325" s="5">
        <f t="shared" si="211"/>
        <v>0</v>
      </c>
      <c r="T325" s="5">
        <f t="shared" si="212"/>
        <v>0</v>
      </c>
      <c r="U325" s="5">
        <f t="shared" si="213"/>
        <v>0</v>
      </c>
      <c r="V325" s="5">
        <f t="shared" si="214"/>
        <v>0</v>
      </c>
      <c r="W325" s="5">
        <f t="shared" si="215"/>
        <v>0</v>
      </c>
      <c r="X325" s="5">
        <f t="shared" si="216"/>
        <v>0</v>
      </c>
      <c r="Y325" s="5">
        <f t="shared" si="217"/>
        <v>0</v>
      </c>
      <c r="Z325" s="5"/>
      <c r="AA325" s="5">
        <v>50424716</v>
      </c>
      <c r="AB325" s="5">
        <f t="shared" si="218"/>
        <v>20765.46</v>
      </c>
      <c r="AC325" s="5">
        <f t="shared" si="219"/>
        <v>20765.46</v>
      </c>
      <c r="AD325" s="5">
        <f t="shared" si="240"/>
        <v>0</v>
      </c>
      <c r="AE325" s="5">
        <f t="shared" si="241"/>
        <v>0</v>
      </c>
      <c r="AF325" s="5">
        <f t="shared" si="242"/>
        <v>0</v>
      </c>
      <c r="AG325" s="5">
        <f t="shared" si="220"/>
        <v>0</v>
      </c>
      <c r="AH325" s="5">
        <f t="shared" si="243"/>
        <v>0</v>
      </c>
      <c r="AI325" s="5">
        <f t="shared" si="244"/>
        <v>0</v>
      </c>
      <c r="AJ325" s="5">
        <f t="shared" si="221"/>
        <v>0</v>
      </c>
      <c r="AK325" s="5">
        <v>20765.46</v>
      </c>
      <c r="AL325" s="5">
        <v>20765.46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91</v>
      </c>
      <c r="AU325" s="5">
        <v>70</v>
      </c>
      <c r="AV325" s="5">
        <v>1</v>
      </c>
      <c r="AW325" s="5">
        <v>1</v>
      </c>
      <c r="AX325" s="5"/>
      <c r="AY325" s="5"/>
      <c r="AZ325" s="5">
        <v>1</v>
      </c>
      <c r="BA325" s="5">
        <v>1</v>
      </c>
      <c r="BB325" s="5">
        <v>1</v>
      </c>
      <c r="BC325" s="5">
        <v>1</v>
      </c>
      <c r="BD325" s="5" t="s">
        <v>3</v>
      </c>
      <c r="BE325" s="5" t="s">
        <v>3</v>
      </c>
      <c r="BF325" s="5" t="s">
        <v>3</v>
      </c>
      <c r="BG325" s="5" t="s">
        <v>3</v>
      </c>
      <c r="BH325" s="5">
        <v>3</v>
      </c>
      <c r="BI325" s="5">
        <v>1</v>
      </c>
      <c r="BJ325" s="5" t="s">
        <v>191</v>
      </c>
      <c r="BK325" s="5"/>
      <c r="BL325" s="5"/>
      <c r="BM325" s="5">
        <v>682</v>
      </c>
      <c r="BN325" s="5">
        <v>0</v>
      </c>
      <c r="BO325" s="5" t="s">
        <v>3</v>
      </c>
      <c r="BP325" s="5">
        <v>0</v>
      </c>
      <c r="BQ325" s="5">
        <v>60</v>
      </c>
      <c r="BR325" s="5">
        <v>0</v>
      </c>
      <c r="BS325" s="5">
        <v>1</v>
      </c>
      <c r="BT325" s="5">
        <v>1</v>
      </c>
      <c r="BU325" s="5">
        <v>1</v>
      </c>
      <c r="BV325" s="5">
        <v>1</v>
      </c>
      <c r="BW325" s="5">
        <v>1</v>
      </c>
      <c r="BX325" s="5">
        <v>1</v>
      </c>
      <c r="BY325" s="5" t="s">
        <v>3</v>
      </c>
      <c r="BZ325" s="5">
        <v>91</v>
      </c>
      <c r="CA325" s="5">
        <v>70</v>
      </c>
      <c r="CB325" s="5" t="s">
        <v>3</v>
      </c>
      <c r="CC325" s="5"/>
      <c r="CD325" s="5"/>
      <c r="CE325" s="5">
        <v>30</v>
      </c>
      <c r="CF325" s="5">
        <v>0</v>
      </c>
      <c r="CG325" s="5">
        <v>0</v>
      </c>
      <c r="CH325" s="5"/>
      <c r="CI325" s="5"/>
      <c r="CJ325" s="5"/>
      <c r="CK325" s="5"/>
      <c r="CL325" s="5"/>
      <c r="CM325" s="5">
        <v>0</v>
      </c>
      <c r="CN325" s="5" t="s">
        <v>3</v>
      </c>
      <c r="CO325" s="5">
        <v>0</v>
      </c>
      <c r="CP325" s="5">
        <f t="shared" si="222"/>
        <v>9178.33</v>
      </c>
      <c r="CQ325" s="5">
        <f t="shared" si="223"/>
        <v>20765.46</v>
      </c>
      <c r="CR325" s="5">
        <f t="shared" si="245"/>
        <v>0</v>
      </c>
      <c r="CS325" s="5">
        <f t="shared" si="224"/>
        <v>0</v>
      </c>
      <c r="CT325" s="5">
        <f t="shared" si="225"/>
        <v>0</v>
      </c>
      <c r="CU325" s="5">
        <f t="shared" si="226"/>
        <v>0</v>
      </c>
      <c r="CV325" s="5">
        <f t="shared" si="227"/>
        <v>0</v>
      </c>
      <c r="CW325" s="5">
        <f t="shared" si="228"/>
        <v>0</v>
      </c>
      <c r="CX325" s="5">
        <f t="shared" si="229"/>
        <v>0</v>
      </c>
      <c r="CY325" s="5">
        <f>((S325*BZ325)/100)</f>
        <v>0</v>
      </c>
      <c r="CZ325" s="5">
        <f>((S325*CA325)/100)</f>
        <v>0</v>
      </c>
      <c r="DA325" s="5"/>
      <c r="DB325" s="5"/>
      <c r="DC325" s="5" t="s">
        <v>3</v>
      </c>
      <c r="DD325" s="5" t="s">
        <v>3</v>
      </c>
      <c r="DE325" s="5" t="s">
        <v>3</v>
      </c>
      <c r="DF325" s="5" t="s">
        <v>3</v>
      </c>
      <c r="DG325" s="5" t="s">
        <v>3</v>
      </c>
      <c r="DH325" s="5" t="s">
        <v>3</v>
      </c>
      <c r="DI325" s="5" t="s">
        <v>3</v>
      </c>
      <c r="DJ325" s="5" t="s">
        <v>3</v>
      </c>
      <c r="DK325" s="5" t="s">
        <v>3</v>
      </c>
      <c r="DL325" s="5" t="s">
        <v>3</v>
      </c>
      <c r="DM325" s="5" t="s">
        <v>3</v>
      </c>
      <c r="DN325" s="5">
        <v>0</v>
      </c>
      <c r="DO325" s="5">
        <v>0</v>
      </c>
      <c r="DP325" s="5">
        <v>1</v>
      </c>
      <c r="DQ325" s="5">
        <v>1</v>
      </c>
      <c r="DR325" s="5"/>
      <c r="DS325" s="5"/>
      <c r="DT325" s="5"/>
      <c r="DU325" s="5">
        <v>1010</v>
      </c>
      <c r="DV325" s="5" t="s">
        <v>190</v>
      </c>
      <c r="DW325" s="5" t="s">
        <v>190</v>
      </c>
      <c r="DX325" s="5">
        <v>1</v>
      </c>
      <c r="DY325" s="5"/>
      <c r="DZ325" s="5" t="s">
        <v>3</v>
      </c>
      <c r="EA325" s="5" t="s">
        <v>3</v>
      </c>
      <c r="EB325" s="5" t="s">
        <v>3</v>
      </c>
      <c r="EC325" s="5" t="s">
        <v>3</v>
      </c>
      <c r="ED325" s="5"/>
      <c r="EE325" s="5">
        <v>49571602</v>
      </c>
      <c r="EF325" s="5">
        <v>60</v>
      </c>
      <c r="EG325" s="5" t="s">
        <v>79</v>
      </c>
      <c r="EH325" s="5">
        <v>0</v>
      </c>
      <c r="EI325" s="5" t="s">
        <v>3</v>
      </c>
      <c r="EJ325" s="5">
        <v>1</v>
      </c>
      <c r="EK325" s="5">
        <v>682</v>
      </c>
      <c r="EL325" s="5" t="s">
        <v>185</v>
      </c>
      <c r="EM325" s="5" t="s">
        <v>186</v>
      </c>
      <c r="EN325" s="5"/>
      <c r="EO325" s="5" t="s">
        <v>3</v>
      </c>
      <c r="EP325" s="5"/>
      <c r="EQ325" s="5">
        <v>0</v>
      </c>
      <c r="ER325" s="5">
        <v>20765.46</v>
      </c>
      <c r="ES325" s="5">
        <v>20765.46</v>
      </c>
      <c r="ET325" s="5">
        <v>0</v>
      </c>
      <c r="EU325" s="5">
        <v>0</v>
      </c>
      <c r="EV325" s="5">
        <v>0</v>
      </c>
      <c r="EW325" s="5">
        <v>0</v>
      </c>
      <c r="EX325" s="5">
        <v>0</v>
      </c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>
        <v>0</v>
      </c>
      <c r="FR325" s="5">
        <f t="shared" si="230"/>
        <v>0</v>
      </c>
      <c r="FS325" s="5">
        <v>0</v>
      </c>
      <c r="FT325" s="5"/>
      <c r="FU325" s="5"/>
      <c r="FV325" s="5"/>
      <c r="FW325" s="5"/>
      <c r="FX325" s="5">
        <v>91</v>
      </c>
      <c r="FY325" s="5">
        <v>70</v>
      </c>
      <c r="FZ325" s="5"/>
      <c r="GA325" s="5" t="s">
        <v>3</v>
      </c>
      <c r="GB325" s="5"/>
      <c r="GC325" s="5"/>
      <c r="GD325" s="5">
        <v>0</v>
      </c>
      <c r="GE325" s="5"/>
      <c r="GF325" s="5">
        <v>347399654</v>
      </c>
      <c r="GG325" s="5">
        <v>2</v>
      </c>
      <c r="GH325" s="5">
        <v>1</v>
      </c>
      <c r="GI325" s="5">
        <v>-2</v>
      </c>
      <c r="GJ325" s="5">
        <v>0</v>
      </c>
      <c r="GK325" s="5">
        <f>ROUND(R325*(R12)/100,2)</f>
        <v>0</v>
      </c>
      <c r="GL325" s="5">
        <f t="shared" si="231"/>
        <v>0</v>
      </c>
      <c r="GM325" s="5">
        <f t="shared" si="232"/>
        <v>9178.33</v>
      </c>
      <c r="GN325" s="5">
        <f t="shared" si="233"/>
        <v>9178.33</v>
      </c>
      <c r="GO325" s="5">
        <f t="shared" si="234"/>
        <v>0</v>
      </c>
      <c r="GP325" s="5">
        <f t="shared" si="235"/>
        <v>0</v>
      </c>
      <c r="GQ325" s="5"/>
      <c r="GR325" s="5">
        <v>0</v>
      </c>
      <c r="GS325" s="5">
        <v>3</v>
      </c>
      <c r="GT325" s="5">
        <v>0</v>
      </c>
      <c r="GU325" s="5" t="s">
        <v>3</v>
      </c>
      <c r="GV325" s="5">
        <f t="shared" si="236"/>
        <v>0</v>
      </c>
      <c r="GW325" s="5">
        <v>1</v>
      </c>
      <c r="GX325" s="5">
        <f t="shared" si="237"/>
        <v>0</v>
      </c>
      <c r="GY325" s="5"/>
      <c r="GZ325" s="5"/>
      <c r="HA325" s="5">
        <v>0</v>
      </c>
      <c r="HB325" s="5">
        <v>0</v>
      </c>
      <c r="HC325" s="5">
        <f t="shared" si="238"/>
        <v>0</v>
      </c>
      <c r="HD325" s="5"/>
      <c r="HE325" s="5" t="s">
        <v>3</v>
      </c>
      <c r="HF325" s="5" t="s">
        <v>3</v>
      </c>
      <c r="HG325" s="5"/>
      <c r="HH325" s="5"/>
      <c r="HI325" s="5"/>
      <c r="HJ325" s="5"/>
      <c r="HK325" s="5"/>
      <c r="HL325" s="5"/>
      <c r="HM325" s="5" t="s">
        <v>3</v>
      </c>
      <c r="HN325" s="5" t="s">
        <v>3</v>
      </c>
      <c r="HO325" s="5" t="s">
        <v>3</v>
      </c>
      <c r="HP325" s="5" t="s">
        <v>3</v>
      </c>
      <c r="HQ325" s="5" t="s">
        <v>3</v>
      </c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>
        <v>0</v>
      </c>
      <c r="IL325" s="5"/>
      <c r="IM325" s="5"/>
      <c r="IN325" s="5"/>
      <c r="IO325" s="5"/>
      <c r="IP325" s="5"/>
      <c r="IQ325" s="5"/>
      <c r="IR325" s="5"/>
      <c r="IS325" s="5"/>
      <c r="IT325" s="5"/>
      <c r="IU325" s="5"/>
    </row>
    <row r="326" spans="1:255" x14ac:dyDescent="0.2">
      <c r="A326">
        <v>18</v>
      </c>
      <c r="B326">
        <v>1</v>
      </c>
      <c r="C326">
        <v>112</v>
      </c>
      <c r="E326" t="s">
        <v>187</v>
      </c>
      <c r="F326" t="s">
        <v>188</v>
      </c>
      <c r="G326" t="s">
        <v>189</v>
      </c>
      <c r="H326" t="s">
        <v>190</v>
      </c>
      <c r="I326">
        <f>I324*J326</f>
        <v>0.442</v>
      </c>
      <c r="J326">
        <v>1.2999999999999999E-2</v>
      </c>
      <c r="K326">
        <v>1.2999999999999999E-2</v>
      </c>
      <c r="O326">
        <f t="shared" si="208"/>
        <v>17438.830000000002</v>
      </c>
      <c r="P326">
        <f t="shared" si="209"/>
        <v>17438.830000000002</v>
      </c>
      <c r="Q326">
        <f t="shared" si="239"/>
        <v>0</v>
      </c>
      <c r="R326">
        <f t="shared" si="210"/>
        <v>0</v>
      </c>
      <c r="S326">
        <f t="shared" si="211"/>
        <v>0</v>
      </c>
      <c r="T326">
        <f t="shared" si="212"/>
        <v>0</v>
      </c>
      <c r="U326">
        <f t="shared" si="213"/>
        <v>0</v>
      </c>
      <c r="V326">
        <f t="shared" si="214"/>
        <v>0</v>
      </c>
      <c r="W326">
        <f t="shared" si="215"/>
        <v>0</v>
      </c>
      <c r="X326">
        <f t="shared" si="216"/>
        <v>0</v>
      </c>
      <c r="Y326">
        <f t="shared" si="217"/>
        <v>0</v>
      </c>
      <c r="AA326">
        <v>50424717</v>
      </c>
      <c r="AB326">
        <f t="shared" si="218"/>
        <v>20765.46</v>
      </c>
      <c r="AC326">
        <f t="shared" si="219"/>
        <v>20765.46</v>
      </c>
      <c r="AD326">
        <f t="shared" si="240"/>
        <v>0</v>
      </c>
      <c r="AE326">
        <f t="shared" si="241"/>
        <v>0</v>
      </c>
      <c r="AF326">
        <f t="shared" si="242"/>
        <v>0</v>
      </c>
      <c r="AG326">
        <f t="shared" si="220"/>
        <v>0</v>
      </c>
      <c r="AH326">
        <f t="shared" si="243"/>
        <v>0</v>
      </c>
      <c r="AI326">
        <f t="shared" si="244"/>
        <v>0</v>
      </c>
      <c r="AJ326">
        <f t="shared" si="221"/>
        <v>0</v>
      </c>
      <c r="AK326">
        <v>20765.46</v>
      </c>
      <c r="AL326">
        <v>20765.46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1.9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191</v>
      </c>
      <c r="BM326">
        <v>682</v>
      </c>
      <c r="BN326">
        <v>0</v>
      </c>
      <c r="BO326" t="s">
        <v>188</v>
      </c>
      <c r="BP326">
        <v>1</v>
      </c>
      <c r="BQ326">
        <v>60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22"/>
        <v>17438.830000000002</v>
      </c>
      <c r="CQ326">
        <f t="shared" si="223"/>
        <v>39454.370000000003</v>
      </c>
      <c r="CR326">
        <f t="shared" si="245"/>
        <v>0</v>
      </c>
      <c r="CS326">
        <f t="shared" si="224"/>
        <v>0</v>
      </c>
      <c r="CT326">
        <f t="shared" si="225"/>
        <v>0</v>
      </c>
      <c r="CU326">
        <f t="shared" si="226"/>
        <v>0</v>
      </c>
      <c r="CV326">
        <f t="shared" si="227"/>
        <v>0</v>
      </c>
      <c r="CW326">
        <f t="shared" si="228"/>
        <v>0</v>
      </c>
      <c r="CX326">
        <f t="shared" si="229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91</v>
      </c>
      <c r="DO326">
        <v>70</v>
      </c>
      <c r="DP326">
        <v>1</v>
      </c>
      <c r="DQ326">
        <v>1</v>
      </c>
      <c r="DU326">
        <v>1010</v>
      </c>
      <c r="DV326" t="s">
        <v>190</v>
      </c>
      <c r="DW326" t="s">
        <v>190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49571602</v>
      </c>
      <c r="EF326">
        <v>60</v>
      </c>
      <c r="EG326" t="s">
        <v>79</v>
      </c>
      <c r="EH326">
        <v>0</v>
      </c>
      <c r="EI326" t="s">
        <v>3</v>
      </c>
      <c r="EJ326">
        <v>1</v>
      </c>
      <c r="EK326">
        <v>682</v>
      </c>
      <c r="EL326" t="s">
        <v>185</v>
      </c>
      <c r="EM326" t="s">
        <v>186</v>
      </c>
      <c r="EO326" t="s">
        <v>3</v>
      </c>
      <c r="EQ326">
        <v>0</v>
      </c>
      <c r="ER326">
        <v>20765.46</v>
      </c>
      <c r="ES326">
        <v>20765.46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f t="shared" si="230"/>
        <v>0</v>
      </c>
      <c r="FS326">
        <v>0</v>
      </c>
      <c r="FX326">
        <v>91</v>
      </c>
      <c r="FY326">
        <v>70</v>
      </c>
      <c r="GA326" t="s">
        <v>3</v>
      </c>
      <c r="GD326">
        <v>0</v>
      </c>
      <c r="GF326">
        <v>347399654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231"/>
        <v>0</v>
      </c>
      <c r="GM326">
        <f t="shared" si="232"/>
        <v>17438.830000000002</v>
      </c>
      <c r="GN326">
        <f t="shared" si="233"/>
        <v>17438.830000000002</v>
      </c>
      <c r="GO326">
        <f t="shared" si="234"/>
        <v>0</v>
      </c>
      <c r="GP326">
        <f t="shared" si="235"/>
        <v>0</v>
      </c>
      <c r="GR326">
        <v>0</v>
      </c>
      <c r="GS326">
        <v>3</v>
      </c>
      <c r="GT326">
        <v>0</v>
      </c>
      <c r="GU326" t="s">
        <v>3</v>
      </c>
      <c r="GV326">
        <f t="shared" si="236"/>
        <v>0</v>
      </c>
      <c r="GW326">
        <v>1</v>
      </c>
      <c r="GX326">
        <f t="shared" si="237"/>
        <v>0</v>
      </c>
      <c r="HA326">
        <v>0</v>
      </c>
      <c r="HB326">
        <v>0</v>
      </c>
      <c r="HC326">
        <f t="shared" si="238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55" x14ac:dyDescent="0.2">
      <c r="A327" s="5">
        <v>17</v>
      </c>
      <c r="B327" s="5">
        <v>1</v>
      </c>
      <c r="C327" s="5">
        <f>ROW(SmtRes!A118)</f>
        <v>118</v>
      </c>
      <c r="D327" s="5">
        <f>ROW(EtalonRes!A104)</f>
        <v>104</v>
      </c>
      <c r="E327" s="5" t="s">
        <v>3</v>
      </c>
      <c r="F327" s="5" t="s">
        <v>192</v>
      </c>
      <c r="G327" s="5" t="s">
        <v>193</v>
      </c>
      <c r="H327" s="5" t="s">
        <v>194</v>
      </c>
      <c r="I327" s="5">
        <v>8</v>
      </c>
      <c r="J327" s="5">
        <v>0</v>
      </c>
      <c r="K327" s="5">
        <v>8</v>
      </c>
      <c r="L327" s="5"/>
      <c r="M327" s="5"/>
      <c r="N327" s="5"/>
      <c r="O327" s="5">
        <f t="shared" si="208"/>
        <v>2219.44</v>
      </c>
      <c r="P327" s="5">
        <f t="shared" si="209"/>
        <v>206</v>
      </c>
      <c r="Q327" s="5">
        <f t="shared" si="239"/>
        <v>1040.08</v>
      </c>
      <c r="R327" s="5">
        <f t="shared" si="210"/>
        <v>307.92</v>
      </c>
      <c r="S327" s="5">
        <f t="shared" si="211"/>
        <v>973.36</v>
      </c>
      <c r="T327" s="5">
        <f t="shared" si="212"/>
        <v>0</v>
      </c>
      <c r="U327" s="5">
        <f t="shared" si="213"/>
        <v>83.84</v>
      </c>
      <c r="V327" s="5">
        <f t="shared" si="214"/>
        <v>0</v>
      </c>
      <c r="W327" s="5">
        <f t="shared" si="215"/>
        <v>0</v>
      </c>
      <c r="X327" s="5">
        <f t="shared" si="216"/>
        <v>778.69</v>
      </c>
      <c r="Y327" s="5">
        <f t="shared" si="217"/>
        <v>535.35</v>
      </c>
      <c r="Z327" s="5"/>
      <c r="AA327" s="5">
        <v>-1</v>
      </c>
      <c r="AB327" s="5">
        <f t="shared" si="218"/>
        <v>277.43</v>
      </c>
      <c r="AC327" s="5">
        <f t="shared" si="219"/>
        <v>25.75</v>
      </c>
      <c r="AD327" s="5">
        <f t="shared" si="240"/>
        <v>130.01</v>
      </c>
      <c r="AE327" s="5">
        <f t="shared" si="241"/>
        <v>38.49</v>
      </c>
      <c r="AF327" s="5">
        <f t="shared" si="242"/>
        <v>121.67</v>
      </c>
      <c r="AG327" s="5">
        <f t="shared" si="220"/>
        <v>0</v>
      </c>
      <c r="AH327" s="5">
        <f t="shared" si="243"/>
        <v>10.48</v>
      </c>
      <c r="AI327" s="5">
        <f t="shared" si="244"/>
        <v>0</v>
      </c>
      <c r="AJ327" s="5">
        <f t="shared" si="221"/>
        <v>0</v>
      </c>
      <c r="AK327" s="5">
        <v>277.43</v>
      </c>
      <c r="AL327" s="5">
        <v>25.75</v>
      </c>
      <c r="AM327" s="5">
        <v>130.01</v>
      </c>
      <c r="AN327" s="5">
        <v>38.49</v>
      </c>
      <c r="AO327" s="5">
        <v>121.67</v>
      </c>
      <c r="AP327" s="5">
        <v>0</v>
      </c>
      <c r="AQ327" s="5">
        <v>10.48</v>
      </c>
      <c r="AR327" s="5">
        <v>0</v>
      </c>
      <c r="AS327" s="5">
        <v>0</v>
      </c>
      <c r="AT327" s="5">
        <v>80</v>
      </c>
      <c r="AU327" s="5">
        <v>55</v>
      </c>
      <c r="AV327" s="5">
        <v>1</v>
      </c>
      <c r="AW327" s="5">
        <v>1</v>
      </c>
      <c r="AX327" s="5"/>
      <c r="AY327" s="5"/>
      <c r="AZ327" s="5">
        <v>1</v>
      </c>
      <c r="BA327" s="5">
        <v>1</v>
      </c>
      <c r="BB327" s="5">
        <v>1</v>
      </c>
      <c r="BC327" s="5">
        <v>1</v>
      </c>
      <c r="BD327" s="5" t="s">
        <v>3</v>
      </c>
      <c r="BE327" s="5" t="s">
        <v>3</v>
      </c>
      <c r="BF327" s="5" t="s">
        <v>3</v>
      </c>
      <c r="BG327" s="5" t="s">
        <v>3</v>
      </c>
      <c r="BH327" s="5">
        <v>0</v>
      </c>
      <c r="BI327" s="5">
        <v>1</v>
      </c>
      <c r="BJ327" s="5" t="s">
        <v>195</v>
      </c>
      <c r="BK327" s="5"/>
      <c r="BL327" s="5"/>
      <c r="BM327" s="5">
        <v>419</v>
      </c>
      <c r="BN327" s="5">
        <v>0</v>
      </c>
      <c r="BO327" s="5" t="s">
        <v>3</v>
      </c>
      <c r="BP327" s="5">
        <v>0</v>
      </c>
      <c r="BQ327" s="5">
        <v>60</v>
      </c>
      <c r="BR327" s="5">
        <v>0</v>
      </c>
      <c r="BS327" s="5">
        <v>1</v>
      </c>
      <c r="BT327" s="5">
        <v>1</v>
      </c>
      <c r="BU327" s="5">
        <v>1</v>
      </c>
      <c r="BV327" s="5">
        <v>1</v>
      </c>
      <c r="BW327" s="5">
        <v>1</v>
      </c>
      <c r="BX327" s="5">
        <v>1</v>
      </c>
      <c r="BY327" s="5" t="s">
        <v>3</v>
      </c>
      <c r="BZ327" s="5">
        <v>80</v>
      </c>
      <c r="CA327" s="5">
        <v>55</v>
      </c>
      <c r="CB327" s="5" t="s">
        <v>3</v>
      </c>
      <c r="CC327" s="5"/>
      <c r="CD327" s="5"/>
      <c r="CE327" s="5">
        <v>30</v>
      </c>
      <c r="CF327" s="5">
        <v>0</v>
      </c>
      <c r="CG327" s="5">
        <v>0</v>
      </c>
      <c r="CH327" s="5"/>
      <c r="CI327" s="5"/>
      <c r="CJ327" s="5"/>
      <c r="CK327" s="5"/>
      <c r="CL327" s="5"/>
      <c r="CM327" s="5">
        <v>0</v>
      </c>
      <c r="CN327" s="5" t="s">
        <v>3</v>
      </c>
      <c r="CO327" s="5">
        <v>0</v>
      </c>
      <c r="CP327" s="5">
        <f t="shared" si="222"/>
        <v>2219.44</v>
      </c>
      <c r="CQ327" s="5">
        <f t="shared" si="223"/>
        <v>25.75</v>
      </c>
      <c r="CR327" s="5">
        <f t="shared" si="245"/>
        <v>130.01</v>
      </c>
      <c r="CS327" s="5">
        <f t="shared" si="224"/>
        <v>38.49</v>
      </c>
      <c r="CT327" s="5">
        <f t="shared" si="225"/>
        <v>121.67</v>
      </c>
      <c r="CU327" s="5">
        <f t="shared" si="226"/>
        <v>0</v>
      </c>
      <c r="CV327" s="5">
        <f t="shared" si="227"/>
        <v>10.48</v>
      </c>
      <c r="CW327" s="5">
        <f t="shared" si="228"/>
        <v>0</v>
      </c>
      <c r="CX327" s="5">
        <f t="shared" si="229"/>
        <v>0</v>
      </c>
      <c r="CY327" s="5">
        <f>((S327*BZ327)/100)</f>
        <v>778.68799999999999</v>
      </c>
      <c r="CZ327" s="5">
        <f>((S327*CA327)/100)</f>
        <v>535.34800000000007</v>
      </c>
      <c r="DA327" s="5"/>
      <c r="DB327" s="5"/>
      <c r="DC327" s="5" t="s">
        <v>3</v>
      </c>
      <c r="DD327" s="5" t="s">
        <v>3</v>
      </c>
      <c r="DE327" s="5" t="s">
        <v>3</v>
      </c>
      <c r="DF327" s="5" t="s">
        <v>3</v>
      </c>
      <c r="DG327" s="5" t="s">
        <v>3</v>
      </c>
      <c r="DH327" s="5" t="s">
        <v>3</v>
      </c>
      <c r="DI327" s="5" t="s">
        <v>3</v>
      </c>
      <c r="DJ327" s="5" t="s">
        <v>3</v>
      </c>
      <c r="DK327" s="5" t="s">
        <v>3</v>
      </c>
      <c r="DL327" s="5" t="s">
        <v>3</v>
      </c>
      <c r="DM327" s="5" t="s">
        <v>3</v>
      </c>
      <c r="DN327" s="5">
        <v>0</v>
      </c>
      <c r="DO327" s="5">
        <v>0</v>
      </c>
      <c r="DP327" s="5">
        <v>1</v>
      </c>
      <c r="DQ327" s="5">
        <v>1</v>
      </c>
      <c r="DR327" s="5"/>
      <c r="DS327" s="5"/>
      <c r="DT327" s="5"/>
      <c r="DU327" s="5">
        <v>1013</v>
      </c>
      <c r="DV327" s="5" t="s">
        <v>194</v>
      </c>
      <c r="DW327" s="5" t="s">
        <v>194</v>
      </c>
      <c r="DX327" s="5">
        <v>1</v>
      </c>
      <c r="DY327" s="5"/>
      <c r="DZ327" s="5" t="s">
        <v>3</v>
      </c>
      <c r="EA327" s="5" t="s">
        <v>3</v>
      </c>
      <c r="EB327" s="5" t="s">
        <v>3</v>
      </c>
      <c r="EC327" s="5" t="s">
        <v>3</v>
      </c>
      <c r="ED327" s="5"/>
      <c r="EE327" s="5">
        <v>49571339</v>
      </c>
      <c r="EF327" s="5">
        <v>60</v>
      </c>
      <c r="EG327" s="5" t="s">
        <v>79</v>
      </c>
      <c r="EH327" s="5">
        <v>0</v>
      </c>
      <c r="EI327" s="5" t="s">
        <v>3</v>
      </c>
      <c r="EJ327" s="5">
        <v>1</v>
      </c>
      <c r="EK327" s="5">
        <v>419</v>
      </c>
      <c r="EL327" s="5" t="s">
        <v>196</v>
      </c>
      <c r="EM327" s="5" t="s">
        <v>197</v>
      </c>
      <c r="EN327" s="5"/>
      <c r="EO327" s="5" t="s">
        <v>3</v>
      </c>
      <c r="EP327" s="5"/>
      <c r="EQ327" s="5">
        <v>1024</v>
      </c>
      <c r="ER327" s="5">
        <v>277.43</v>
      </c>
      <c r="ES327" s="5">
        <v>25.75</v>
      </c>
      <c r="ET327" s="5">
        <v>130.01</v>
      </c>
      <c r="EU327" s="5">
        <v>38.49</v>
      </c>
      <c r="EV327" s="5">
        <v>121.67</v>
      </c>
      <c r="EW327" s="5">
        <v>10.48</v>
      </c>
      <c r="EX327" s="5">
        <v>0</v>
      </c>
      <c r="EY327" s="5">
        <v>0</v>
      </c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>
        <v>0</v>
      </c>
      <c r="FR327" s="5">
        <f t="shared" si="230"/>
        <v>0</v>
      </c>
      <c r="FS327" s="5">
        <v>0</v>
      </c>
      <c r="FT327" s="5"/>
      <c r="FU327" s="5"/>
      <c r="FV327" s="5"/>
      <c r="FW327" s="5"/>
      <c r="FX327" s="5">
        <v>80</v>
      </c>
      <c r="FY327" s="5">
        <v>55</v>
      </c>
      <c r="FZ327" s="5"/>
      <c r="GA327" s="5" t="s">
        <v>3</v>
      </c>
      <c r="GB327" s="5"/>
      <c r="GC327" s="5"/>
      <c r="GD327" s="5">
        <v>0</v>
      </c>
      <c r="GE327" s="5"/>
      <c r="GF327" s="5">
        <v>-703834168</v>
      </c>
      <c r="GG327" s="5">
        <v>2</v>
      </c>
      <c r="GH327" s="5">
        <v>1</v>
      </c>
      <c r="GI327" s="5">
        <v>-2</v>
      </c>
      <c r="GJ327" s="5">
        <v>0</v>
      </c>
      <c r="GK327" s="5">
        <f>ROUND(R327*(R12)/100,2)</f>
        <v>538.86</v>
      </c>
      <c r="GL327" s="5">
        <f t="shared" si="231"/>
        <v>0</v>
      </c>
      <c r="GM327" s="5">
        <f t="shared" si="232"/>
        <v>4072.34</v>
      </c>
      <c r="GN327" s="5">
        <f t="shared" si="233"/>
        <v>4072.34</v>
      </c>
      <c r="GO327" s="5">
        <f t="shared" si="234"/>
        <v>0</v>
      </c>
      <c r="GP327" s="5">
        <f t="shared" si="235"/>
        <v>0</v>
      </c>
      <c r="GQ327" s="5"/>
      <c r="GR327" s="5">
        <v>0</v>
      </c>
      <c r="GS327" s="5">
        <v>3</v>
      </c>
      <c r="GT327" s="5">
        <v>0</v>
      </c>
      <c r="GU327" s="5" t="s">
        <v>3</v>
      </c>
      <c r="GV327" s="5">
        <f t="shared" si="236"/>
        <v>0</v>
      </c>
      <c r="GW327" s="5">
        <v>1</v>
      </c>
      <c r="GX327" s="5">
        <f t="shared" si="237"/>
        <v>0</v>
      </c>
      <c r="GY327" s="5"/>
      <c r="GZ327" s="5"/>
      <c r="HA327" s="5">
        <v>0</v>
      </c>
      <c r="HB327" s="5">
        <v>0</v>
      </c>
      <c r="HC327" s="5">
        <f t="shared" si="238"/>
        <v>0</v>
      </c>
      <c r="HD327" s="5"/>
      <c r="HE327" s="5" t="s">
        <v>3</v>
      </c>
      <c r="HF327" s="5" t="s">
        <v>3</v>
      </c>
      <c r="HG327" s="5"/>
      <c r="HH327" s="5"/>
      <c r="HI327" s="5"/>
      <c r="HJ327" s="5"/>
      <c r="HK327" s="5"/>
      <c r="HL327" s="5"/>
      <c r="HM327" s="5" t="s">
        <v>3</v>
      </c>
      <c r="HN327" s="5" t="s">
        <v>3</v>
      </c>
      <c r="HO327" s="5" t="s">
        <v>3</v>
      </c>
      <c r="HP327" s="5" t="s">
        <v>3</v>
      </c>
      <c r="HQ327" s="5" t="s">
        <v>3</v>
      </c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>
        <v>0</v>
      </c>
      <c r="IL327" s="5"/>
      <c r="IM327" s="5"/>
      <c r="IN327" s="5"/>
      <c r="IO327" s="5"/>
      <c r="IP327" s="5"/>
      <c r="IQ327" s="5"/>
      <c r="IR327" s="5"/>
      <c r="IS327" s="5"/>
      <c r="IT327" s="5"/>
      <c r="IU327" s="5"/>
    </row>
    <row r="328" spans="1:255" x14ac:dyDescent="0.2">
      <c r="A328">
        <v>17</v>
      </c>
      <c r="B328">
        <v>1</v>
      </c>
      <c r="C328">
        <f>ROW(SmtRes!A124)</f>
        <v>124</v>
      </c>
      <c r="D328">
        <f>ROW(EtalonRes!A110)</f>
        <v>110</v>
      </c>
      <c r="E328" t="s">
        <v>3</v>
      </c>
      <c r="F328" t="s">
        <v>192</v>
      </c>
      <c r="G328" t="s">
        <v>193</v>
      </c>
      <c r="H328" t="s">
        <v>194</v>
      </c>
      <c r="I328">
        <v>8</v>
      </c>
      <c r="J328">
        <v>0</v>
      </c>
      <c r="K328">
        <v>8</v>
      </c>
      <c r="O328">
        <f t="shared" si="208"/>
        <v>53788.15</v>
      </c>
      <c r="P328">
        <f t="shared" si="209"/>
        <v>2737.74</v>
      </c>
      <c r="Q328">
        <f t="shared" si="239"/>
        <v>17868.57</v>
      </c>
      <c r="R328">
        <f t="shared" si="210"/>
        <v>10496.99</v>
      </c>
      <c r="S328">
        <f t="shared" si="211"/>
        <v>33181.839999999997</v>
      </c>
      <c r="T328">
        <f t="shared" si="212"/>
        <v>0</v>
      </c>
      <c r="U328">
        <f t="shared" si="213"/>
        <v>83.84</v>
      </c>
      <c r="V328">
        <f t="shared" si="214"/>
        <v>0</v>
      </c>
      <c r="W328">
        <f t="shared" si="215"/>
        <v>0</v>
      </c>
      <c r="X328">
        <f t="shared" si="216"/>
        <v>23227.29</v>
      </c>
      <c r="Y328">
        <f t="shared" si="217"/>
        <v>13604.55</v>
      </c>
      <c r="AA328">
        <v>-1</v>
      </c>
      <c r="AB328">
        <f t="shared" si="218"/>
        <v>277.43</v>
      </c>
      <c r="AC328">
        <f t="shared" si="219"/>
        <v>25.75</v>
      </c>
      <c r="AD328">
        <f t="shared" si="240"/>
        <v>130.01</v>
      </c>
      <c r="AE328">
        <f t="shared" si="241"/>
        <v>38.49</v>
      </c>
      <c r="AF328">
        <f t="shared" si="242"/>
        <v>121.67</v>
      </c>
      <c r="AG328">
        <f t="shared" si="220"/>
        <v>0</v>
      </c>
      <c r="AH328">
        <f t="shared" si="243"/>
        <v>10.48</v>
      </c>
      <c r="AI328">
        <f t="shared" si="244"/>
        <v>0</v>
      </c>
      <c r="AJ328">
        <f t="shared" si="221"/>
        <v>0</v>
      </c>
      <c r="AK328">
        <v>277.43</v>
      </c>
      <c r="AL328">
        <v>25.75</v>
      </c>
      <c r="AM328">
        <v>130.01</v>
      </c>
      <c r="AN328">
        <v>38.49</v>
      </c>
      <c r="AO328">
        <v>121.67</v>
      </c>
      <c r="AP328">
        <v>0</v>
      </c>
      <c r="AQ328">
        <v>10.48</v>
      </c>
      <c r="AR328">
        <v>0</v>
      </c>
      <c r="AS328">
        <v>0</v>
      </c>
      <c r="AT328">
        <v>70</v>
      </c>
      <c r="AU328">
        <v>41</v>
      </c>
      <c r="AV328">
        <v>1</v>
      </c>
      <c r="AW328">
        <v>1</v>
      </c>
      <c r="AZ328">
        <v>1</v>
      </c>
      <c r="BA328">
        <v>34.090000000000003</v>
      </c>
      <c r="BB328">
        <v>17.18</v>
      </c>
      <c r="BC328">
        <v>13.29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195</v>
      </c>
      <c r="BM328">
        <v>419</v>
      </c>
      <c r="BN328">
        <v>0</v>
      </c>
      <c r="BO328" t="s">
        <v>192</v>
      </c>
      <c r="BP328">
        <v>1</v>
      </c>
      <c r="BQ328">
        <v>60</v>
      </c>
      <c r="BR328">
        <v>0</v>
      </c>
      <c r="BS328">
        <v>34.090000000000003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70</v>
      </c>
      <c r="CA328">
        <v>41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22"/>
        <v>53788.149999999994</v>
      </c>
      <c r="CQ328">
        <f t="shared" si="223"/>
        <v>342.22</v>
      </c>
      <c r="CR328">
        <f t="shared" si="245"/>
        <v>2233.5700000000002</v>
      </c>
      <c r="CS328">
        <f t="shared" si="224"/>
        <v>1312.12</v>
      </c>
      <c r="CT328">
        <f t="shared" si="225"/>
        <v>4147.7299999999996</v>
      </c>
      <c r="CU328">
        <f t="shared" si="226"/>
        <v>0</v>
      </c>
      <c r="CV328">
        <f t="shared" si="227"/>
        <v>10.48</v>
      </c>
      <c r="CW328">
        <f t="shared" si="228"/>
        <v>0</v>
      </c>
      <c r="CX328">
        <f t="shared" si="229"/>
        <v>0</v>
      </c>
      <c r="CY328">
        <f>S328*(BZ328/100)</f>
        <v>23227.287999999997</v>
      </c>
      <c r="CZ328">
        <f>S328*(CA328/100)</f>
        <v>13604.554399999997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80</v>
      </c>
      <c r="DO328">
        <v>55</v>
      </c>
      <c r="DP328">
        <v>1</v>
      </c>
      <c r="DQ328">
        <v>1</v>
      </c>
      <c r="DU328">
        <v>1013</v>
      </c>
      <c r="DV328" t="s">
        <v>194</v>
      </c>
      <c r="DW328" t="s">
        <v>194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49571339</v>
      </c>
      <c r="EF328">
        <v>60</v>
      </c>
      <c r="EG328" t="s">
        <v>79</v>
      </c>
      <c r="EH328">
        <v>0</v>
      </c>
      <c r="EI328" t="s">
        <v>3</v>
      </c>
      <c r="EJ328">
        <v>1</v>
      </c>
      <c r="EK328">
        <v>419</v>
      </c>
      <c r="EL328" t="s">
        <v>196</v>
      </c>
      <c r="EM328" t="s">
        <v>197</v>
      </c>
      <c r="EO328" t="s">
        <v>3</v>
      </c>
      <c r="EQ328">
        <v>1024</v>
      </c>
      <c r="ER328">
        <v>277.43</v>
      </c>
      <c r="ES328">
        <v>25.75</v>
      </c>
      <c r="ET328">
        <v>130.01</v>
      </c>
      <c r="EU328">
        <v>38.49</v>
      </c>
      <c r="EV328">
        <v>121.67</v>
      </c>
      <c r="EW328">
        <v>10.48</v>
      </c>
      <c r="EX328">
        <v>0</v>
      </c>
      <c r="EY328">
        <v>0</v>
      </c>
      <c r="FQ328">
        <v>0</v>
      </c>
      <c r="FR328">
        <f t="shared" si="230"/>
        <v>0</v>
      </c>
      <c r="FS328">
        <v>0</v>
      </c>
      <c r="FX328">
        <v>80</v>
      </c>
      <c r="FY328">
        <v>55</v>
      </c>
      <c r="GA328" t="s">
        <v>3</v>
      </c>
      <c r="GD328">
        <v>0</v>
      </c>
      <c r="GF328">
        <v>-703834168</v>
      </c>
      <c r="GG328">
        <v>2</v>
      </c>
      <c r="GH328">
        <v>1</v>
      </c>
      <c r="GI328">
        <v>2</v>
      </c>
      <c r="GJ328">
        <v>0</v>
      </c>
      <c r="GK328">
        <f>ROUND(R328*(S12)/100,2)</f>
        <v>16795.18</v>
      </c>
      <c r="GL328">
        <f t="shared" si="231"/>
        <v>0</v>
      </c>
      <c r="GM328">
        <f t="shared" si="232"/>
        <v>107415.17</v>
      </c>
      <c r="GN328">
        <f t="shared" si="233"/>
        <v>107415.17</v>
      </c>
      <c r="GO328">
        <f t="shared" si="234"/>
        <v>0</v>
      </c>
      <c r="GP328">
        <f t="shared" si="235"/>
        <v>0</v>
      </c>
      <c r="GR328">
        <v>0</v>
      </c>
      <c r="GS328">
        <v>3</v>
      </c>
      <c r="GT328">
        <v>0</v>
      </c>
      <c r="GU328" t="s">
        <v>3</v>
      </c>
      <c r="GV328">
        <f t="shared" si="236"/>
        <v>0</v>
      </c>
      <c r="GW328">
        <v>1</v>
      </c>
      <c r="GX328">
        <f t="shared" si="237"/>
        <v>0</v>
      </c>
      <c r="HA328">
        <v>0</v>
      </c>
      <c r="HB328">
        <v>0</v>
      </c>
      <c r="HC328">
        <f t="shared" si="238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55" x14ac:dyDescent="0.2">
      <c r="A329" s="5">
        <v>17</v>
      </c>
      <c r="B329" s="5">
        <v>1</v>
      </c>
      <c r="C329" s="5">
        <f>ROW(SmtRes!A130)</f>
        <v>130</v>
      </c>
      <c r="D329" s="5">
        <f>ROW(EtalonRes!A115)</f>
        <v>115</v>
      </c>
      <c r="E329" s="5" t="s">
        <v>198</v>
      </c>
      <c r="F329" s="5" t="s">
        <v>199</v>
      </c>
      <c r="G329" s="5" t="s">
        <v>200</v>
      </c>
      <c r="H329" s="5" t="s">
        <v>194</v>
      </c>
      <c r="I329" s="5">
        <v>8</v>
      </c>
      <c r="J329" s="5">
        <v>0</v>
      </c>
      <c r="K329" s="5">
        <v>8</v>
      </c>
      <c r="L329" s="5"/>
      <c r="M329" s="5"/>
      <c r="N329" s="5"/>
      <c r="O329" s="5">
        <f t="shared" si="208"/>
        <v>5773.28</v>
      </c>
      <c r="P329" s="5">
        <f t="shared" si="209"/>
        <v>206</v>
      </c>
      <c r="Q329" s="5">
        <f t="shared" si="239"/>
        <v>4663.4399999999996</v>
      </c>
      <c r="R329" s="5">
        <f t="shared" si="210"/>
        <v>1344.8</v>
      </c>
      <c r="S329" s="5">
        <f t="shared" si="211"/>
        <v>903.84</v>
      </c>
      <c r="T329" s="5">
        <f t="shared" si="212"/>
        <v>0</v>
      </c>
      <c r="U329" s="5">
        <f t="shared" si="213"/>
        <v>78.8</v>
      </c>
      <c r="V329" s="5">
        <f t="shared" si="214"/>
        <v>0</v>
      </c>
      <c r="W329" s="5">
        <f t="shared" si="215"/>
        <v>0</v>
      </c>
      <c r="X329" s="5">
        <f t="shared" si="216"/>
        <v>723.07</v>
      </c>
      <c r="Y329" s="5">
        <f t="shared" si="217"/>
        <v>497.11</v>
      </c>
      <c r="Z329" s="5"/>
      <c r="AA329" s="5">
        <v>50424716</v>
      </c>
      <c r="AB329" s="5">
        <f t="shared" si="218"/>
        <v>721.66</v>
      </c>
      <c r="AC329" s="5">
        <f t="shared" si="219"/>
        <v>25.75</v>
      </c>
      <c r="AD329" s="5">
        <f t="shared" si="240"/>
        <v>582.92999999999995</v>
      </c>
      <c r="AE329" s="5">
        <f t="shared" si="241"/>
        <v>168.1</v>
      </c>
      <c r="AF329" s="5">
        <f t="shared" si="242"/>
        <v>112.98</v>
      </c>
      <c r="AG329" s="5">
        <f t="shared" si="220"/>
        <v>0</v>
      </c>
      <c r="AH329" s="5">
        <f t="shared" si="243"/>
        <v>9.85</v>
      </c>
      <c r="AI329" s="5">
        <f t="shared" si="244"/>
        <v>0</v>
      </c>
      <c r="AJ329" s="5">
        <f t="shared" si="221"/>
        <v>0</v>
      </c>
      <c r="AK329" s="5">
        <v>721.66</v>
      </c>
      <c r="AL329" s="5">
        <v>25.75</v>
      </c>
      <c r="AM329" s="5">
        <v>582.92999999999995</v>
      </c>
      <c r="AN329" s="5">
        <v>168.1</v>
      </c>
      <c r="AO329" s="5">
        <v>112.98</v>
      </c>
      <c r="AP329" s="5">
        <v>0</v>
      </c>
      <c r="AQ329" s="5">
        <v>9.85</v>
      </c>
      <c r="AR329" s="5">
        <v>0</v>
      </c>
      <c r="AS329" s="5">
        <v>0</v>
      </c>
      <c r="AT329" s="5">
        <v>80</v>
      </c>
      <c r="AU329" s="5">
        <v>55</v>
      </c>
      <c r="AV329" s="5">
        <v>1</v>
      </c>
      <c r="AW329" s="5">
        <v>1</v>
      </c>
      <c r="AX329" s="5"/>
      <c r="AY329" s="5"/>
      <c r="AZ329" s="5">
        <v>1</v>
      </c>
      <c r="BA329" s="5">
        <v>1</v>
      </c>
      <c r="BB329" s="5">
        <v>1</v>
      </c>
      <c r="BC329" s="5">
        <v>1</v>
      </c>
      <c r="BD329" s="5" t="s">
        <v>3</v>
      </c>
      <c r="BE329" s="5" t="s">
        <v>3</v>
      </c>
      <c r="BF329" s="5" t="s">
        <v>3</v>
      </c>
      <c r="BG329" s="5" t="s">
        <v>3</v>
      </c>
      <c r="BH329" s="5">
        <v>0</v>
      </c>
      <c r="BI329" s="5">
        <v>1</v>
      </c>
      <c r="BJ329" s="5" t="s">
        <v>201</v>
      </c>
      <c r="BK329" s="5"/>
      <c r="BL329" s="5"/>
      <c r="BM329" s="5">
        <v>427</v>
      </c>
      <c r="BN329" s="5">
        <v>0</v>
      </c>
      <c r="BO329" s="5" t="s">
        <v>3</v>
      </c>
      <c r="BP329" s="5">
        <v>0</v>
      </c>
      <c r="BQ329" s="5">
        <v>60</v>
      </c>
      <c r="BR329" s="5">
        <v>0</v>
      </c>
      <c r="BS329" s="5">
        <v>1</v>
      </c>
      <c r="BT329" s="5">
        <v>1</v>
      </c>
      <c r="BU329" s="5">
        <v>1</v>
      </c>
      <c r="BV329" s="5">
        <v>1</v>
      </c>
      <c r="BW329" s="5">
        <v>1</v>
      </c>
      <c r="BX329" s="5">
        <v>1</v>
      </c>
      <c r="BY329" s="5" t="s">
        <v>3</v>
      </c>
      <c r="BZ329" s="5">
        <v>80</v>
      </c>
      <c r="CA329" s="5">
        <v>55</v>
      </c>
      <c r="CB329" s="5" t="s">
        <v>3</v>
      </c>
      <c r="CC329" s="5"/>
      <c r="CD329" s="5"/>
      <c r="CE329" s="5">
        <v>30</v>
      </c>
      <c r="CF329" s="5">
        <v>0</v>
      </c>
      <c r="CG329" s="5">
        <v>0</v>
      </c>
      <c r="CH329" s="5"/>
      <c r="CI329" s="5"/>
      <c r="CJ329" s="5"/>
      <c r="CK329" s="5"/>
      <c r="CL329" s="5"/>
      <c r="CM329" s="5">
        <v>0</v>
      </c>
      <c r="CN329" s="5" t="s">
        <v>3</v>
      </c>
      <c r="CO329" s="5">
        <v>0</v>
      </c>
      <c r="CP329" s="5">
        <f t="shared" si="222"/>
        <v>5773.28</v>
      </c>
      <c r="CQ329" s="5">
        <f t="shared" si="223"/>
        <v>25.75</v>
      </c>
      <c r="CR329" s="5">
        <f t="shared" si="245"/>
        <v>582.92999999999995</v>
      </c>
      <c r="CS329" s="5">
        <f t="shared" si="224"/>
        <v>168.1</v>
      </c>
      <c r="CT329" s="5">
        <f t="shared" si="225"/>
        <v>112.98</v>
      </c>
      <c r="CU329" s="5">
        <f t="shared" si="226"/>
        <v>0</v>
      </c>
      <c r="CV329" s="5">
        <f t="shared" si="227"/>
        <v>9.85</v>
      </c>
      <c r="CW329" s="5">
        <f t="shared" si="228"/>
        <v>0</v>
      </c>
      <c r="CX329" s="5">
        <f t="shared" si="229"/>
        <v>0</v>
      </c>
      <c r="CY329" s="5">
        <f>((S329*BZ329)/100)</f>
        <v>723.072</v>
      </c>
      <c r="CZ329" s="5">
        <f>((S329*CA329)/100)</f>
        <v>497.11200000000002</v>
      </c>
      <c r="DA329" s="5"/>
      <c r="DB329" s="5"/>
      <c r="DC329" s="5" t="s">
        <v>3</v>
      </c>
      <c r="DD329" s="5" t="s">
        <v>3</v>
      </c>
      <c r="DE329" s="5" t="s">
        <v>3</v>
      </c>
      <c r="DF329" s="5" t="s">
        <v>3</v>
      </c>
      <c r="DG329" s="5" t="s">
        <v>3</v>
      </c>
      <c r="DH329" s="5" t="s">
        <v>3</v>
      </c>
      <c r="DI329" s="5" t="s">
        <v>3</v>
      </c>
      <c r="DJ329" s="5" t="s">
        <v>3</v>
      </c>
      <c r="DK329" s="5" t="s">
        <v>3</v>
      </c>
      <c r="DL329" s="5" t="s">
        <v>3</v>
      </c>
      <c r="DM329" s="5" t="s">
        <v>3</v>
      </c>
      <c r="DN329" s="5">
        <v>0</v>
      </c>
      <c r="DO329" s="5">
        <v>0</v>
      </c>
      <c r="DP329" s="5">
        <v>1</v>
      </c>
      <c r="DQ329" s="5">
        <v>1</v>
      </c>
      <c r="DR329" s="5"/>
      <c r="DS329" s="5"/>
      <c r="DT329" s="5"/>
      <c r="DU329" s="5">
        <v>1013</v>
      </c>
      <c r="DV329" s="5" t="s">
        <v>194</v>
      </c>
      <c r="DW329" s="5" t="s">
        <v>194</v>
      </c>
      <c r="DX329" s="5">
        <v>1</v>
      </c>
      <c r="DY329" s="5"/>
      <c r="DZ329" s="5" t="s">
        <v>3</v>
      </c>
      <c r="EA329" s="5" t="s">
        <v>3</v>
      </c>
      <c r="EB329" s="5" t="s">
        <v>3</v>
      </c>
      <c r="EC329" s="5" t="s">
        <v>3</v>
      </c>
      <c r="ED329" s="5"/>
      <c r="EE329" s="5">
        <v>49571347</v>
      </c>
      <c r="EF329" s="5">
        <v>60</v>
      </c>
      <c r="EG329" s="5" t="s">
        <v>79</v>
      </c>
      <c r="EH329" s="5">
        <v>0</v>
      </c>
      <c r="EI329" s="5" t="s">
        <v>3</v>
      </c>
      <c r="EJ329" s="5">
        <v>1</v>
      </c>
      <c r="EK329" s="5">
        <v>427</v>
      </c>
      <c r="EL329" s="5" t="s">
        <v>202</v>
      </c>
      <c r="EM329" s="5" t="s">
        <v>203</v>
      </c>
      <c r="EN329" s="5"/>
      <c r="EO329" s="5" t="s">
        <v>3</v>
      </c>
      <c r="EP329" s="5"/>
      <c r="EQ329" s="5">
        <v>0</v>
      </c>
      <c r="ER329" s="5">
        <v>721.66</v>
      </c>
      <c r="ES329" s="5">
        <v>25.75</v>
      </c>
      <c r="ET329" s="5">
        <v>582.92999999999995</v>
      </c>
      <c r="EU329" s="5">
        <v>168.1</v>
      </c>
      <c r="EV329" s="5">
        <v>112.98</v>
      </c>
      <c r="EW329" s="5">
        <v>9.85</v>
      </c>
      <c r="EX329" s="5">
        <v>0</v>
      </c>
      <c r="EY329" s="5">
        <v>0</v>
      </c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>
        <v>0</v>
      </c>
      <c r="FR329" s="5">
        <f t="shared" si="230"/>
        <v>0</v>
      </c>
      <c r="FS329" s="5">
        <v>0</v>
      </c>
      <c r="FT329" s="5"/>
      <c r="FU329" s="5"/>
      <c r="FV329" s="5"/>
      <c r="FW329" s="5"/>
      <c r="FX329" s="5">
        <v>80</v>
      </c>
      <c r="FY329" s="5">
        <v>55</v>
      </c>
      <c r="FZ329" s="5"/>
      <c r="GA329" s="5" t="s">
        <v>3</v>
      </c>
      <c r="GB329" s="5"/>
      <c r="GC329" s="5"/>
      <c r="GD329" s="5">
        <v>0</v>
      </c>
      <c r="GE329" s="5"/>
      <c r="GF329" s="5">
        <v>1590710805</v>
      </c>
      <c r="GG329" s="5">
        <v>2</v>
      </c>
      <c r="GH329" s="5">
        <v>1</v>
      </c>
      <c r="GI329" s="5">
        <v>-2</v>
      </c>
      <c r="GJ329" s="5">
        <v>0</v>
      </c>
      <c r="GK329" s="5">
        <f>ROUND(R329*(R12)/100,2)</f>
        <v>2353.4</v>
      </c>
      <c r="GL329" s="5">
        <f t="shared" si="231"/>
        <v>0</v>
      </c>
      <c r="GM329" s="5">
        <f t="shared" si="232"/>
        <v>9346.86</v>
      </c>
      <c r="GN329" s="5">
        <f t="shared" si="233"/>
        <v>9346.86</v>
      </c>
      <c r="GO329" s="5">
        <f t="shared" si="234"/>
        <v>0</v>
      </c>
      <c r="GP329" s="5">
        <f t="shared" si="235"/>
        <v>0</v>
      </c>
      <c r="GQ329" s="5"/>
      <c r="GR329" s="5">
        <v>0</v>
      </c>
      <c r="GS329" s="5">
        <v>3</v>
      </c>
      <c r="GT329" s="5">
        <v>0</v>
      </c>
      <c r="GU329" s="5" t="s">
        <v>3</v>
      </c>
      <c r="GV329" s="5">
        <f t="shared" si="236"/>
        <v>0</v>
      </c>
      <c r="GW329" s="5">
        <v>1</v>
      </c>
      <c r="GX329" s="5">
        <f t="shared" si="237"/>
        <v>0</v>
      </c>
      <c r="GY329" s="5"/>
      <c r="GZ329" s="5"/>
      <c r="HA329" s="5">
        <v>0</v>
      </c>
      <c r="HB329" s="5">
        <v>0</v>
      </c>
      <c r="HC329" s="5">
        <f t="shared" si="238"/>
        <v>0</v>
      </c>
      <c r="HD329" s="5"/>
      <c r="HE329" s="5" t="s">
        <v>3</v>
      </c>
      <c r="HF329" s="5" t="s">
        <v>3</v>
      </c>
      <c r="HG329" s="5"/>
      <c r="HH329" s="5"/>
      <c r="HI329" s="5"/>
      <c r="HJ329" s="5"/>
      <c r="HK329" s="5"/>
      <c r="HL329" s="5"/>
      <c r="HM329" s="5" t="s">
        <v>3</v>
      </c>
      <c r="HN329" s="5" t="s">
        <v>3</v>
      </c>
      <c r="HO329" s="5" t="s">
        <v>3</v>
      </c>
      <c r="HP329" s="5" t="s">
        <v>3</v>
      </c>
      <c r="HQ329" s="5" t="s">
        <v>3</v>
      </c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>
        <v>0</v>
      </c>
      <c r="IL329" s="5"/>
      <c r="IM329" s="5"/>
      <c r="IN329" s="5"/>
      <c r="IO329" s="5"/>
      <c r="IP329" s="5"/>
      <c r="IQ329" s="5"/>
      <c r="IR329" s="5"/>
      <c r="IS329" s="5"/>
      <c r="IT329" s="5"/>
      <c r="IU329" s="5"/>
    </row>
    <row r="330" spans="1:255" x14ac:dyDescent="0.2">
      <c r="A330">
        <v>17</v>
      </c>
      <c r="B330">
        <v>1</v>
      </c>
      <c r="C330">
        <f>ROW(SmtRes!A136)</f>
        <v>136</v>
      </c>
      <c r="D330">
        <f>ROW(EtalonRes!A120)</f>
        <v>120</v>
      </c>
      <c r="E330" t="s">
        <v>198</v>
      </c>
      <c r="F330" t="s">
        <v>199</v>
      </c>
      <c r="G330" t="s">
        <v>200</v>
      </c>
      <c r="H330" t="s">
        <v>194</v>
      </c>
      <c r="I330">
        <v>8</v>
      </c>
      <c r="J330">
        <v>0</v>
      </c>
      <c r="K330">
        <v>8</v>
      </c>
      <c r="O330">
        <f t="shared" si="208"/>
        <v>110309.87</v>
      </c>
      <c r="P330">
        <f t="shared" si="209"/>
        <v>2737.74</v>
      </c>
      <c r="Q330">
        <f t="shared" si="239"/>
        <v>76760.22</v>
      </c>
      <c r="R330">
        <f t="shared" si="210"/>
        <v>45844.23</v>
      </c>
      <c r="S330">
        <f t="shared" si="211"/>
        <v>30811.91</v>
      </c>
      <c r="T330">
        <f t="shared" si="212"/>
        <v>0</v>
      </c>
      <c r="U330">
        <f t="shared" si="213"/>
        <v>78.8</v>
      </c>
      <c r="V330">
        <f t="shared" si="214"/>
        <v>0</v>
      </c>
      <c r="W330">
        <f t="shared" si="215"/>
        <v>0</v>
      </c>
      <c r="X330">
        <f t="shared" si="216"/>
        <v>21568.34</v>
      </c>
      <c r="Y330">
        <f t="shared" si="217"/>
        <v>12632.88</v>
      </c>
      <c r="AA330">
        <v>50424717</v>
      </c>
      <c r="AB330">
        <f t="shared" si="218"/>
        <v>721.66</v>
      </c>
      <c r="AC330">
        <f t="shared" si="219"/>
        <v>25.75</v>
      </c>
      <c r="AD330">
        <f t="shared" si="240"/>
        <v>582.92999999999995</v>
      </c>
      <c r="AE330">
        <f t="shared" si="241"/>
        <v>168.1</v>
      </c>
      <c r="AF330">
        <f t="shared" si="242"/>
        <v>112.98</v>
      </c>
      <c r="AG330">
        <f t="shared" si="220"/>
        <v>0</v>
      </c>
      <c r="AH330">
        <f t="shared" si="243"/>
        <v>9.85</v>
      </c>
      <c r="AI330">
        <f t="shared" si="244"/>
        <v>0</v>
      </c>
      <c r="AJ330">
        <f t="shared" si="221"/>
        <v>0</v>
      </c>
      <c r="AK330">
        <v>721.66</v>
      </c>
      <c r="AL330">
        <v>25.75</v>
      </c>
      <c r="AM330">
        <v>582.92999999999995</v>
      </c>
      <c r="AN330">
        <v>168.1</v>
      </c>
      <c r="AO330">
        <v>112.98</v>
      </c>
      <c r="AP330">
        <v>0</v>
      </c>
      <c r="AQ330">
        <v>9.85</v>
      </c>
      <c r="AR330">
        <v>0</v>
      </c>
      <c r="AS330">
        <v>0</v>
      </c>
      <c r="AT330">
        <v>70</v>
      </c>
      <c r="AU330">
        <v>41</v>
      </c>
      <c r="AV330">
        <v>1</v>
      </c>
      <c r="AW330">
        <v>1</v>
      </c>
      <c r="AZ330">
        <v>1</v>
      </c>
      <c r="BA330">
        <v>34.090000000000003</v>
      </c>
      <c r="BB330">
        <v>16.46</v>
      </c>
      <c r="BC330">
        <v>13.29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201</v>
      </c>
      <c r="BM330">
        <v>427</v>
      </c>
      <c r="BN330">
        <v>0</v>
      </c>
      <c r="BO330" t="s">
        <v>199</v>
      </c>
      <c r="BP330">
        <v>1</v>
      </c>
      <c r="BQ330">
        <v>60</v>
      </c>
      <c r="BR330">
        <v>0</v>
      </c>
      <c r="BS330">
        <v>34.090000000000003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70</v>
      </c>
      <c r="CA330">
        <v>41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22"/>
        <v>110309.87000000001</v>
      </c>
      <c r="CQ330">
        <f t="shared" si="223"/>
        <v>342.22</v>
      </c>
      <c r="CR330">
        <f t="shared" si="245"/>
        <v>9595.0300000000007</v>
      </c>
      <c r="CS330">
        <f t="shared" si="224"/>
        <v>5730.53</v>
      </c>
      <c r="CT330">
        <f t="shared" si="225"/>
        <v>3851.49</v>
      </c>
      <c r="CU330">
        <f t="shared" si="226"/>
        <v>0</v>
      </c>
      <c r="CV330">
        <f t="shared" si="227"/>
        <v>9.85</v>
      </c>
      <c r="CW330">
        <f t="shared" si="228"/>
        <v>0</v>
      </c>
      <c r="CX330">
        <f t="shared" si="229"/>
        <v>0</v>
      </c>
      <c r="CY330">
        <f>S330*(BZ330/100)</f>
        <v>21568.337</v>
      </c>
      <c r="CZ330">
        <f>S330*(CA330/100)</f>
        <v>12632.883099999999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80</v>
      </c>
      <c r="DO330">
        <v>55</v>
      </c>
      <c r="DP330">
        <v>1</v>
      </c>
      <c r="DQ330">
        <v>1</v>
      </c>
      <c r="DU330">
        <v>1013</v>
      </c>
      <c r="DV330" t="s">
        <v>194</v>
      </c>
      <c r="DW330" t="s">
        <v>194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49571347</v>
      </c>
      <c r="EF330">
        <v>60</v>
      </c>
      <c r="EG330" t="s">
        <v>79</v>
      </c>
      <c r="EH330">
        <v>0</v>
      </c>
      <c r="EI330" t="s">
        <v>3</v>
      </c>
      <c r="EJ330">
        <v>1</v>
      </c>
      <c r="EK330">
        <v>427</v>
      </c>
      <c r="EL330" t="s">
        <v>202</v>
      </c>
      <c r="EM330" t="s">
        <v>203</v>
      </c>
      <c r="EO330" t="s">
        <v>3</v>
      </c>
      <c r="EQ330">
        <v>0</v>
      </c>
      <c r="ER330">
        <v>721.66</v>
      </c>
      <c r="ES330">
        <v>25.75</v>
      </c>
      <c r="ET330">
        <v>582.92999999999995</v>
      </c>
      <c r="EU330">
        <v>168.1</v>
      </c>
      <c r="EV330">
        <v>112.98</v>
      </c>
      <c r="EW330">
        <v>9.85</v>
      </c>
      <c r="EX330">
        <v>0</v>
      </c>
      <c r="EY330">
        <v>0</v>
      </c>
      <c r="FQ330">
        <v>0</v>
      </c>
      <c r="FR330">
        <f t="shared" si="230"/>
        <v>0</v>
      </c>
      <c r="FS330">
        <v>0</v>
      </c>
      <c r="FX330">
        <v>80</v>
      </c>
      <c r="FY330">
        <v>55</v>
      </c>
      <c r="GA330" t="s">
        <v>3</v>
      </c>
      <c r="GD330">
        <v>0</v>
      </c>
      <c r="GF330">
        <v>1590710805</v>
      </c>
      <c r="GG330">
        <v>2</v>
      </c>
      <c r="GH330">
        <v>1</v>
      </c>
      <c r="GI330">
        <v>2</v>
      </c>
      <c r="GJ330">
        <v>0</v>
      </c>
      <c r="GK330">
        <f>ROUND(R330*(S12)/100,2)</f>
        <v>73350.77</v>
      </c>
      <c r="GL330">
        <f t="shared" si="231"/>
        <v>0</v>
      </c>
      <c r="GM330">
        <f t="shared" si="232"/>
        <v>217861.86</v>
      </c>
      <c r="GN330">
        <f t="shared" si="233"/>
        <v>217861.86</v>
      </c>
      <c r="GO330">
        <f t="shared" si="234"/>
        <v>0</v>
      </c>
      <c r="GP330">
        <f t="shared" si="235"/>
        <v>0</v>
      </c>
      <c r="GR330">
        <v>0</v>
      </c>
      <c r="GS330">
        <v>3</v>
      </c>
      <c r="GT330">
        <v>0</v>
      </c>
      <c r="GU330" t="s">
        <v>3</v>
      </c>
      <c r="GV330">
        <f t="shared" si="236"/>
        <v>0</v>
      </c>
      <c r="GW330">
        <v>1</v>
      </c>
      <c r="GX330">
        <f t="shared" si="237"/>
        <v>0</v>
      </c>
      <c r="HA330">
        <v>0</v>
      </c>
      <c r="HB330">
        <v>0</v>
      </c>
      <c r="HC330">
        <f t="shared" si="238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55" x14ac:dyDescent="0.2">
      <c r="A331" s="5">
        <v>18</v>
      </c>
      <c r="B331" s="5">
        <v>1</v>
      </c>
      <c r="C331" s="5">
        <v>130</v>
      </c>
      <c r="D331" s="5"/>
      <c r="E331" s="5" t="s">
        <v>204</v>
      </c>
      <c r="F331" s="5" t="s">
        <v>83</v>
      </c>
      <c r="G331" s="5" t="s">
        <v>84</v>
      </c>
      <c r="H331" s="5" t="s">
        <v>85</v>
      </c>
      <c r="I331" s="5">
        <f>I329*J331</f>
        <v>20</v>
      </c>
      <c r="J331" s="5">
        <v>2.5</v>
      </c>
      <c r="K331" s="5">
        <v>2.5</v>
      </c>
      <c r="L331" s="5"/>
      <c r="M331" s="5"/>
      <c r="N331" s="5"/>
      <c r="O331" s="5">
        <f t="shared" si="208"/>
        <v>0</v>
      </c>
      <c r="P331" s="5">
        <f t="shared" si="209"/>
        <v>0</v>
      </c>
      <c r="Q331" s="5">
        <f t="shared" si="239"/>
        <v>0</v>
      </c>
      <c r="R331" s="5">
        <f t="shared" si="210"/>
        <v>0</v>
      </c>
      <c r="S331" s="5">
        <f t="shared" si="211"/>
        <v>0</v>
      </c>
      <c r="T331" s="5">
        <f t="shared" si="212"/>
        <v>0</v>
      </c>
      <c r="U331" s="5">
        <f t="shared" si="213"/>
        <v>0</v>
      </c>
      <c r="V331" s="5">
        <f t="shared" si="214"/>
        <v>0</v>
      </c>
      <c r="W331" s="5">
        <f t="shared" si="215"/>
        <v>0</v>
      </c>
      <c r="X331" s="5">
        <f t="shared" si="216"/>
        <v>0</v>
      </c>
      <c r="Y331" s="5">
        <f t="shared" si="217"/>
        <v>0</v>
      </c>
      <c r="Z331" s="5"/>
      <c r="AA331" s="5">
        <v>50424716</v>
      </c>
      <c r="AB331" s="5">
        <f t="shared" si="218"/>
        <v>0</v>
      </c>
      <c r="AC331" s="5">
        <f t="shared" si="219"/>
        <v>0</v>
      </c>
      <c r="AD331" s="5">
        <f t="shared" si="240"/>
        <v>0</v>
      </c>
      <c r="AE331" s="5">
        <f t="shared" si="241"/>
        <v>0</v>
      </c>
      <c r="AF331" s="5">
        <f t="shared" si="242"/>
        <v>0</v>
      </c>
      <c r="AG331" s="5">
        <f t="shared" si="220"/>
        <v>0</v>
      </c>
      <c r="AH331" s="5">
        <f t="shared" si="243"/>
        <v>0</v>
      </c>
      <c r="AI331" s="5">
        <f t="shared" si="244"/>
        <v>0</v>
      </c>
      <c r="AJ331" s="5">
        <f t="shared" si="221"/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80</v>
      </c>
      <c r="AU331" s="5">
        <v>55</v>
      </c>
      <c r="AV331" s="5">
        <v>1</v>
      </c>
      <c r="AW331" s="5">
        <v>1</v>
      </c>
      <c r="AX331" s="5"/>
      <c r="AY331" s="5"/>
      <c r="AZ331" s="5">
        <v>1</v>
      </c>
      <c r="BA331" s="5">
        <v>1</v>
      </c>
      <c r="BB331" s="5">
        <v>1</v>
      </c>
      <c r="BC331" s="5">
        <v>1</v>
      </c>
      <c r="BD331" s="5" t="s">
        <v>3</v>
      </c>
      <c r="BE331" s="5" t="s">
        <v>3</v>
      </c>
      <c r="BF331" s="5" t="s">
        <v>3</v>
      </c>
      <c r="BG331" s="5" t="s">
        <v>3</v>
      </c>
      <c r="BH331" s="5">
        <v>3</v>
      </c>
      <c r="BI331" s="5">
        <v>1</v>
      </c>
      <c r="BJ331" s="5" t="s">
        <v>3</v>
      </c>
      <c r="BK331" s="5"/>
      <c r="BL331" s="5"/>
      <c r="BM331" s="5">
        <v>427</v>
      </c>
      <c r="BN331" s="5">
        <v>0</v>
      </c>
      <c r="BO331" s="5" t="s">
        <v>3</v>
      </c>
      <c r="BP331" s="5">
        <v>0</v>
      </c>
      <c r="BQ331" s="5">
        <v>60</v>
      </c>
      <c r="BR331" s="5">
        <v>0</v>
      </c>
      <c r="BS331" s="5">
        <v>1</v>
      </c>
      <c r="BT331" s="5">
        <v>1</v>
      </c>
      <c r="BU331" s="5">
        <v>1</v>
      </c>
      <c r="BV331" s="5">
        <v>1</v>
      </c>
      <c r="BW331" s="5">
        <v>1</v>
      </c>
      <c r="BX331" s="5">
        <v>1</v>
      </c>
      <c r="BY331" s="5" t="s">
        <v>3</v>
      </c>
      <c r="BZ331" s="5">
        <v>80</v>
      </c>
      <c r="CA331" s="5">
        <v>55</v>
      </c>
      <c r="CB331" s="5" t="s">
        <v>3</v>
      </c>
      <c r="CC331" s="5"/>
      <c r="CD331" s="5"/>
      <c r="CE331" s="5">
        <v>30</v>
      </c>
      <c r="CF331" s="5">
        <v>0</v>
      </c>
      <c r="CG331" s="5">
        <v>0</v>
      </c>
      <c r="CH331" s="5"/>
      <c r="CI331" s="5"/>
      <c r="CJ331" s="5"/>
      <c r="CK331" s="5"/>
      <c r="CL331" s="5"/>
      <c r="CM331" s="5">
        <v>0</v>
      </c>
      <c r="CN331" s="5" t="s">
        <v>3</v>
      </c>
      <c r="CO331" s="5">
        <v>0</v>
      </c>
      <c r="CP331" s="5">
        <f t="shared" si="222"/>
        <v>0</v>
      </c>
      <c r="CQ331" s="5">
        <f t="shared" si="223"/>
        <v>0</v>
      </c>
      <c r="CR331" s="5">
        <f t="shared" si="245"/>
        <v>0</v>
      </c>
      <c r="CS331" s="5">
        <f t="shared" si="224"/>
        <v>0</v>
      </c>
      <c r="CT331" s="5">
        <f t="shared" si="225"/>
        <v>0</v>
      </c>
      <c r="CU331" s="5">
        <f t="shared" si="226"/>
        <v>0</v>
      </c>
      <c r="CV331" s="5">
        <f t="shared" si="227"/>
        <v>0</v>
      </c>
      <c r="CW331" s="5">
        <f t="shared" si="228"/>
        <v>0</v>
      </c>
      <c r="CX331" s="5">
        <f t="shared" si="229"/>
        <v>0</v>
      </c>
      <c r="CY331" s="5">
        <f>((S331*BZ331)/100)</f>
        <v>0</v>
      </c>
      <c r="CZ331" s="5">
        <f>((S331*CA331)/100)</f>
        <v>0</v>
      </c>
      <c r="DA331" s="5"/>
      <c r="DB331" s="5"/>
      <c r="DC331" s="5" t="s">
        <v>3</v>
      </c>
      <c r="DD331" s="5" t="s">
        <v>3</v>
      </c>
      <c r="DE331" s="5" t="s">
        <v>3</v>
      </c>
      <c r="DF331" s="5" t="s">
        <v>3</v>
      </c>
      <c r="DG331" s="5" t="s">
        <v>3</v>
      </c>
      <c r="DH331" s="5" t="s">
        <v>3</v>
      </c>
      <c r="DI331" s="5" t="s">
        <v>3</v>
      </c>
      <c r="DJ331" s="5" t="s">
        <v>3</v>
      </c>
      <c r="DK331" s="5" t="s">
        <v>3</v>
      </c>
      <c r="DL331" s="5" t="s">
        <v>3</v>
      </c>
      <c r="DM331" s="5" t="s">
        <v>3</v>
      </c>
      <c r="DN331" s="5">
        <v>0</v>
      </c>
      <c r="DO331" s="5">
        <v>0</v>
      </c>
      <c r="DP331" s="5">
        <v>1</v>
      </c>
      <c r="DQ331" s="5">
        <v>1</v>
      </c>
      <c r="DR331" s="5"/>
      <c r="DS331" s="5"/>
      <c r="DT331" s="5"/>
      <c r="DU331" s="5">
        <v>1009</v>
      </c>
      <c r="DV331" s="5" t="s">
        <v>85</v>
      </c>
      <c r="DW331" s="5" t="s">
        <v>85</v>
      </c>
      <c r="DX331" s="5">
        <v>1000</v>
      </c>
      <c r="DY331" s="5"/>
      <c r="DZ331" s="5" t="s">
        <v>3</v>
      </c>
      <c r="EA331" s="5" t="s">
        <v>3</v>
      </c>
      <c r="EB331" s="5" t="s">
        <v>3</v>
      </c>
      <c r="EC331" s="5" t="s">
        <v>3</v>
      </c>
      <c r="ED331" s="5"/>
      <c r="EE331" s="5">
        <v>49571347</v>
      </c>
      <c r="EF331" s="5">
        <v>60</v>
      </c>
      <c r="EG331" s="5" t="s">
        <v>79</v>
      </c>
      <c r="EH331" s="5">
        <v>0</v>
      </c>
      <c r="EI331" s="5" t="s">
        <v>3</v>
      </c>
      <c r="EJ331" s="5">
        <v>1</v>
      </c>
      <c r="EK331" s="5">
        <v>427</v>
      </c>
      <c r="EL331" s="5" t="s">
        <v>202</v>
      </c>
      <c r="EM331" s="5" t="s">
        <v>203</v>
      </c>
      <c r="EN331" s="5"/>
      <c r="EO331" s="5" t="s">
        <v>3</v>
      </c>
      <c r="EP331" s="5"/>
      <c r="EQ331" s="5">
        <v>0</v>
      </c>
      <c r="ER331" s="5">
        <v>0</v>
      </c>
      <c r="ES331" s="5">
        <v>0</v>
      </c>
      <c r="ET331" s="5">
        <v>0</v>
      </c>
      <c r="EU331" s="5">
        <v>0</v>
      </c>
      <c r="EV331" s="5">
        <v>0</v>
      </c>
      <c r="EW331" s="5">
        <v>0</v>
      </c>
      <c r="EX331" s="5">
        <v>0</v>
      </c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>
        <v>0</v>
      </c>
      <c r="FR331" s="5">
        <f t="shared" si="230"/>
        <v>0</v>
      </c>
      <c r="FS331" s="5">
        <v>0</v>
      </c>
      <c r="FT331" s="5"/>
      <c r="FU331" s="5"/>
      <c r="FV331" s="5"/>
      <c r="FW331" s="5"/>
      <c r="FX331" s="5">
        <v>80</v>
      </c>
      <c r="FY331" s="5">
        <v>55</v>
      </c>
      <c r="FZ331" s="5"/>
      <c r="GA331" s="5" t="s">
        <v>3</v>
      </c>
      <c r="GB331" s="5"/>
      <c r="GC331" s="5"/>
      <c r="GD331" s="5">
        <v>0</v>
      </c>
      <c r="GE331" s="5"/>
      <c r="GF331" s="5">
        <v>1489638031</v>
      </c>
      <c r="GG331" s="5">
        <v>2</v>
      </c>
      <c r="GH331" s="5">
        <v>1</v>
      </c>
      <c r="GI331" s="5">
        <v>-2</v>
      </c>
      <c r="GJ331" s="5">
        <v>0</v>
      </c>
      <c r="GK331" s="5">
        <f>ROUND(R331*(R12)/100,2)</f>
        <v>0</v>
      </c>
      <c r="GL331" s="5">
        <f t="shared" si="231"/>
        <v>0</v>
      </c>
      <c r="GM331" s="5">
        <f t="shared" si="232"/>
        <v>0</v>
      </c>
      <c r="GN331" s="5">
        <f t="shared" si="233"/>
        <v>0</v>
      </c>
      <c r="GO331" s="5">
        <f t="shared" si="234"/>
        <v>0</v>
      </c>
      <c r="GP331" s="5">
        <f t="shared" si="235"/>
        <v>0</v>
      </c>
      <c r="GQ331" s="5"/>
      <c r="GR331" s="5">
        <v>0</v>
      </c>
      <c r="GS331" s="5">
        <v>3</v>
      </c>
      <c r="GT331" s="5">
        <v>0</v>
      </c>
      <c r="GU331" s="5" t="s">
        <v>3</v>
      </c>
      <c r="GV331" s="5">
        <f t="shared" si="236"/>
        <v>0</v>
      </c>
      <c r="GW331" s="5">
        <v>1</v>
      </c>
      <c r="GX331" s="5">
        <f t="shared" si="237"/>
        <v>0</v>
      </c>
      <c r="GY331" s="5"/>
      <c r="GZ331" s="5"/>
      <c r="HA331" s="5">
        <v>0</v>
      </c>
      <c r="HB331" s="5">
        <v>0</v>
      </c>
      <c r="HC331" s="5">
        <f t="shared" si="238"/>
        <v>0</v>
      </c>
      <c r="HD331" s="5"/>
      <c r="HE331" s="5" t="s">
        <v>3</v>
      </c>
      <c r="HF331" s="5" t="s">
        <v>3</v>
      </c>
      <c r="HG331" s="5"/>
      <c r="HH331" s="5"/>
      <c r="HI331" s="5"/>
      <c r="HJ331" s="5"/>
      <c r="HK331" s="5"/>
      <c r="HL331" s="5"/>
      <c r="HM331" s="5" t="s">
        <v>3</v>
      </c>
      <c r="HN331" s="5" t="s">
        <v>3</v>
      </c>
      <c r="HO331" s="5" t="s">
        <v>3</v>
      </c>
      <c r="HP331" s="5" t="s">
        <v>3</v>
      </c>
      <c r="HQ331" s="5" t="s">
        <v>3</v>
      </c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>
        <v>0</v>
      </c>
      <c r="IL331" s="5"/>
      <c r="IM331" s="5"/>
      <c r="IN331" s="5"/>
      <c r="IO331" s="5"/>
      <c r="IP331" s="5"/>
      <c r="IQ331" s="5"/>
      <c r="IR331" s="5"/>
      <c r="IS331" s="5"/>
      <c r="IT331" s="5"/>
      <c r="IU331" s="5"/>
    </row>
    <row r="332" spans="1:255" x14ac:dyDescent="0.2">
      <c r="A332">
        <v>18</v>
      </c>
      <c r="B332">
        <v>1</v>
      </c>
      <c r="C332">
        <v>136</v>
      </c>
      <c r="E332" t="s">
        <v>204</v>
      </c>
      <c r="F332" t="s">
        <v>83</v>
      </c>
      <c r="G332" t="s">
        <v>84</v>
      </c>
      <c r="H332" t="s">
        <v>85</v>
      </c>
      <c r="I332">
        <f>I330*J332</f>
        <v>20</v>
      </c>
      <c r="J332">
        <v>2.5</v>
      </c>
      <c r="K332">
        <v>2.5</v>
      </c>
      <c r="O332">
        <f t="shared" si="208"/>
        <v>0</v>
      </c>
      <c r="P332">
        <f t="shared" si="209"/>
        <v>0</v>
      </c>
      <c r="Q332">
        <f t="shared" si="239"/>
        <v>0</v>
      </c>
      <c r="R332">
        <f t="shared" si="210"/>
        <v>0</v>
      </c>
      <c r="S332">
        <f t="shared" si="211"/>
        <v>0</v>
      </c>
      <c r="T332">
        <f t="shared" si="212"/>
        <v>0</v>
      </c>
      <c r="U332">
        <f t="shared" si="213"/>
        <v>0</v>
      </c>
      <c r="V332">
        <f t="shared" si="214"/>
        <v>0</v>
      </c>
      <c r="W332">
        <f t="shared" si="215"/>
        <v>0</v>
      </c>
      <c r="X332">
        <f t="shared" si="216"/>
        <v>0</v>
      </c>
      <c r="Y332">
        <f t="shared" si="217"/>
        <v>0</v>
      </c>
      <c r="AA332">
        <v>50424717</v>
      </c>
      <c r="AB332">
        <f t="shared" si="218"/>
        <v>0</v>
      </c>
      <c r="AC332">
        <f t="shared" si="219"/>
        <v>0</v>
      </c>
      <c r="AD332">
        <f t="shared" si="240"/>
        <v>0</v>
      </c>
      <c r="AE332">
        <f t="shared" si="241"/>
        <v>0</v>
      </c>
      <c r="AF332">
        <f t="shared" si="242"/>
        <v>0</v>
      </c>
      <c r="AG332">
        <f t="shared" si="220"/>
        <v>0</v>
      </c>
      <c r="AH332">
        <f t="shared" si="243"/>
        <v>0</v>
      </c>
      <c r="AI332">
        <f t="shared" si="244"/>
        <v>0</v>
      </c>
      <c r="AJ332">
        <f t="shared" si="221"/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9.64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</v>
      </c>
      <c r="BM332">
        <v>427</v>
      </c>
      <c r="BN332">
        <v>0</v>
      </c>
      <c r="BO332" t="s">
        <v>3</v>
      </c>
      <c r="BP332">
        <v>0</v>
      </c>
      <c r="BQ332">
        <v>60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22"/>
        <v>0</v>
      </c>
      <c r="CQ332">
        <f t="shared" si="223"/>
        <v>0</v>
      </c>
      <c r="CR332">
        <f t="shared" si="245"/>
        <v>0</v>
      </c>
      <c r="CS332">
        <f t="shared" si="224"/>
        <v>0</v>
      </c>
      <c r="CT332">
        <f t="shared" si="225"/>
        <v>0</v>
      </c>
      <c r="CU332">
        <f t="shared" si="226"/>
        <v>0</v>
      </c>
      <c r="CV332">
        <f t="shared" si="227"/>
        <v>0</v>
      </c>
      <c r="CW332">
        <f t="shared" si="228"/>
        <v>0</v>
      </c>
      <c r="CX332">
        <f t="shared" si="229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80</v>
      </c>
      <c r="DO332">
        <v>55</v>
      </c>
      <c r="DP332">
        <v>1</v>
      </c>
      <c r="DQ332">
        <v>1</v>
      </c>
      <c r="DU332">
        <v>1009</v>
      </c>
      <c r="DV332" t="s">
        <v>85</v>
      </c>
      <c r="DW332" t="s">
        <v>85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49571347</v>
      </c>
      <c r="EF332">
        <v>60</v>
      </c>
      <c r="EG332" t="s">
        <v>79</v>
      </c>
      <c r="EH332">
        <v>0</v>
      </c>
      <c r="EI332" t="s">
        <v>3</v>
      </c>
      <c r="EJ332">
        <v>1</v>
      </c>
      <c r="EK332">
        <v>427</v>
      </c>
      <c r="EL332" t="s">
        <v>202</v>
      </c>
      <c r="EM332" t="s">
        <v>203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230"/>
        <v>0</v>
      </c>
      <c r="FS332">
        <v>0</v>
      </c>
      <c r="FX332">
        <v>80</v>
      </c>
      <c r="FY332">
        <v>55</v>
      </c>
      <c r="GA332" t="s">
        <v>3</v>
      </c>
      <c r="GD332">
        <v>0</v>
      </c>
      <c r="GF332">
        <v>1489638031</v>
      </c>
      <c r="GG332">
        <v>2</v>
      </c>
      <c r="GH332">
        <v>1</v>
      </c>
      <c r="GI332">
        <v>5</v>
      </c>
      <c r="GJ332">
        <v>0</v>
      </c>
      <c r="GK332">
        <f>ROUND(R332*(S12)/100,2)</f>
        <v>0</v>
      </c>
      <c r="GL332">
        <f t="shared" si="231"/>
        <v>0</v>
      </c>
      <c r="GM332">
        <f t="shared" si="232"/>
        <v>0</v>
      </c>
      <c r="GN332">
        <f t="shared" si="233"/>
        <v>0</v>
      </c>
      <c r="GO332">
        <f t="shared" si="234"/>
        <v>0</v>
      </c>
      <c r="GP332">
        <f t="shared" si="235"/>
        <v>0</v>
      </c>
      <c r="GR332">
        <v>0</v>
      </c>
      <c r="GS332">
        <v>3</v>
      </c>
      <c r="GT332">
        <v>0</v>
      </c>
      <c r="GU332" t="s">
        <v>3</v>
      </c>
      <c r="GV332">
        <f t="shared" si="236"/>
        <v>0</v>
      </c>
      <c r="GW332">
        <v>1</v>
      </c>
      <c r="GX332">
        <f t="shared" si="237"/>
        <v>0</v>
      </c>
      <c r="HA332">
        <v>0</v>
      </c>
      <c r="HB332">
        <v>0</v>
      </c>
      <c r="HC332">
        <f t="shared" si="238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55" x14ac:dyDescent="0.2">
      <c r="A333" s="5">
        <v>17</v>
      </c>
      <c r="B333" s="5">
        <v>1</v>
      </c>
      <c r="C333" s="5">
        <f>ROW(SmtRes!A141)</f>
        <v>141</v>
      </c>
      <c r="D333" s="5">
        <f>ROW(EtalonRes!A124)</f>
        <v>124</v>
      </c>
      <c r="E333" s="5" t="s">
        <v>205</v>
      </c>
      <c r="F333" s="5" t="s">
        <v>206</v>
      </c>
      <c r="G333" s="5" t="s">
        <v>207</v>
      </c>
      <c r="H333" s="5" t="s">
        <v>97</v>
      </c>
      <c r="I333" s="5">
        <v>3.5</v>
      </c>
      <c r="J333" s="5">
        <v>0</v>
      </c>
      <c r="K333" s="5">
        <v>3.5</v>
      </c>
      <c r="L333" s="5"/>
      <c r="M333" s="5"/>
      <c r="N333" s="5"/>
      <c r="O333" s="5">
        <f t="shared" si="208"/>
        <v>1088.47</v>
      </c>
      <c r="P333" s="5">
        <f t="shared" si="209"/>
        <v>12.74</v>
      </c>
      <c r="Q333" s="5">
        <f t="shared" si="239"/>
        <v>639.07000000000005</v>
      </c>
      <c r="R333" s="5">
        <f t="shared" si="210"/>
        <v>163.80000000000001</v>
      </c>
      <c r="S333" s="5">
        <f t="shared" si="211"/>
        <v>436.66</v>
      </c>
      <c r="T333" s="5">
        <f t="shared" si="212"/>
        <v>0</v>
      </c>
      <c r="U333" s="5">
        <f t="shared" si="213"/>
        <v>40.81</v>
      </c>
      <c r="V333" s="5">
        <f t="shared" si="214"/>
        <v>0</v>
      </c>
      <c r="W333" s="5">
        <f t="shared" si="215"/>
        <v>0</v>
      </c>
      <c r="X333" s="5">
        <f t="shared" si="216"/>
        <v>371.16</v>
      </c>
      <c r="Y333" s="5">
        <f t="shared" si="217"/>
        <v>305.66000000000003</v>
      </c>
      <c r="Z333" s="5"/>
      <c r="AA333" s="5">
        <v>50424716</v>
      </c>
      <c r="AB333" s="5">
        <f t="shared" si="218"/>
        <v>310.99</v>
      </c>
      <c r="AC333" s="5">
        <f t="shared" si="219"/>
        <v>3.64</v>
      </c>
      <c r="AD333" s="5">
        <f t="shared" si="240"/>
        <v>182.59</v>
      </c>
      <c r="AE333" s="5">
        <f t="shared" si="241"/>
        <v>46.8</v>
      </c>
      <c r="AF333" s="5">
        <f t="shared" si="242"/>
        <v>124.76</v>
      </c>
      <c r="AG333" s="5">
        <f t="shared" si="220"/>
        <v>0</v>
      </c>
      <c r="AH333" s="5">
        <f t="shared" si="243"/>
        <v>11.66</v>
      </c>
      <c r="AI333" s="5">
        <f t="shared" si="244"/>
        <v>0</v>
      </c>
      <c r="AJ333" s="5">
        <f t="shared" si="221"/>
        <v>0</v>
      </c>
      <c r="AK333" s="5">
        <v>310.99</v>
      </c>
      <c r="AL333" s="5">
        <v>3.64</v>
      </c>
      <c r="AM333" s="5">
        <v>182.59</v>
      </c>
      <c r="AN333" s="5">
        <v>46.8</v>
      </c>
      <c r="AO333" s="5">
        <v>124.76</v>
      </c>
      <c r="AP333" s="5">
        <v>0</v>
      </c>
      <c r="AQ333" s="5">
        <v>11.66</v>
      </c>
      <c r="AR333" s="5">
        <v>0</v>
      </c>
      <c r="AS333" s="5">
        <v>0</v>
      </c>
      <c r="AT333" s="5">
        <v>85</v>
      </c>
      <c r="AU333" s="5">
        <v>70</v>
      </c>
      <c r="AV333" s="5">
        <v>1</v>
      </c>
      <c r="AW333" s="5">
        <v>1</v>
      </c>
      <c r="AX333" s="5"/>
      <c r="AY333" s="5"/>
      <c r="AZ333" s="5">
        <v>1</v>
      </c>
      <c r="BA333" s="5">
        <v>1</v>
      </c>
      <c r="BB333" s="5">
        <v>1</v>
      </c>
      <c r="BC333" s="5">
        <v>1</v>
      </c>
      <c r="BD333" s="5" t="s">
        <v>3</v>
      </c>
      <c r="BE333" s="5" t="s">
        <v>3</v>
      </c>
      <c r="BF333" s="5" t="s">
        <v>3</v>
      </c>
      <c r="BG333" s="5" t="s">
        <v>3</v>
      </c>
      <c r="BH333" s="5">
        <v>0</v>
      </c>
      <c r="BI333" s="5">
        <v>1</v>
      </c>
      <c r="BJ333" s="5" t="s">
        <v>208</v>
      </c>
      <c r="BK333" s="5"/>
      <c r="BL333" s="5"/>
      <c r="BM333" s="5">
        <v>423</v>
      </c>
      <c r="BN333" s="5">
        <v>0</v>
      </c>
      <c r="BO333" s="5" t="s">
        <v>3</v>
      </c>
      <c r="BP333" s="5">
        <v>0</v>
      </c>
      <c r="BQ333" s="5">
        <v>60</v>
      </c>
      <c r="BR333" s="5">
        <v>0</v>
      </c>
      <c r="BS333" s="5">
        <v>1</v>
      </c>
      <c r="BT333" s="5">
        <v>1</v>
      </c>
      <c r="BU333" s="5">
        <v>1</v>
      </c>
      <c r="BV333" s="5">
        <v>1</v>
      </c>
      <c r="BW333" s="5">
        <v>1</v>
      </c>
      <c r="BX333" s="5">
        <v>1</v>
      </c>
      <c r="BY333" s="5" t="s">
        <v>3</v>
      </c>
      <c r="BZ333" s="5">
        <v>85</v>
      </c>
      <c r="CA333" s="5">
        <v>70</v>
      </c>
      <c r="CB333" s="5" t="s">
        <v>3</v>
      </c>
      <c r="CC333" s="5"/>
      <c r="CD333" s="5"/>
      <c r="CE333" s="5">
        <v>30</v>
      </c>
      <c r="CF333" s="5">
        <v>0</v>
      </c>
      <c r="CG333" s="5">
        <v>0</v>
      </c>
      <c r="CH333" s="5"/>
      <c r="CI333" s="5"/>
      <c r="CJ333" s="5"/>
      <c r="CK333" s="5"/>
      <c r="CL333" s="5"/>
      <c r="CM333" s="5">
        <v>0</v>
      </c>
      <c r="CN333" s="5" t="s">
        <v>3</v>
      </c>
      <c r="CO333" s="5">
        <v>0</v>
      </c>
      <c r="CP333" s="5">
        <f t="shared" si="222"/>
        <v>1088.47</v>
      </c>
      <c r="CQ333" s="5">
        <f t="shared" si="223"/>
        <v>3.64</v>
      </c>
      <c r="CR333" s="5">
        <f t="shared" si="245"/>
        <v>182.59</v>
      </c>
      <c r="CS333" s="5">
        <f t="shared" si="224"/>
        <v>46.8</v>
      </c>
      <c r="CT333" s="5">
        <f t="shared" si="225"/>
        <v>124.76</v>
      </c>
      <c r="CU333" s="5">
        <f t="shared" si="226"/>
        <v>0</v>
      </c>
      <c r="CV333" s="5">
        <f t="shared" si="227"/>
        <v>11.66</v>
      </c>
      <c r="CW333" s="5">
        <f t="shared" si="228"/>
        <v>0</v>
      </c>
      <c r="CX333" s="5">
        <f t="shared" si="229"/>
        <v>0</v>
      </c>
      <c r="CY333" s="5">
        <f>((S333*BZ333)/100)</f>
        <v>371.161</v>
      </c>
      <c r="CZ333" s="5">
        <f>((S333*CA333)/100)</f>
        <v>305.66200000000003</v>
      </c>
      <c r="DA333" s="5"/>
      <c r="DB333" s="5"/>
      <c r="DC333" s="5" t="s">
        <v>3</v>
      </c>
      <c r="DD333" s="5" t="s">
        <v>3</v>
      </c>
      <c r="DE333" s="5" t="s">
        <v>3</v>
      </c>
      <c r="DF333" s="5" t="s">
        <v>3</v>
      </c>
      <c r="DG333" s="5" t="s">
        <v>3</v>
      </c>
      <c r="DH333" s="5" t="s">
        <v>3</v>
      </c>
      <c r="DI333" s="5" t="s">
        <v>3</v>
      </c>
      <c r="DJ333" s="5" t="s">
        <v>3</v>
      </c>
      <c r="DK333" s="5" t="s">
        <v>3</v>
      </c>
      <c r="DL333" s="5" t="s">
        <v>3</v>
      </c>
      <c r="DM333" s="5" t="s">
        <v>3</v>
      </c>
      <c r="DN333" s="5">
        <v>0</v>
      </c>
      <c r="DO333" s="5">
        <v>0</v>
      </c>
      <c r="DP333" s="5">
        <v>1</v>
      </c>
      <c r="DQ333" s="5">
        <v>1</v>
      </c>
      <c r="DR333" s="5"/>
      <c r="DS333" s="5"/>
      <c r="DT333" s="5"/>
      <c r="DU333" s="5">
        <v>1013</v>
      </c>
      <c r="DV333" s="5" t="s">
        <v>97</v>
      </c>
      <c r="DW333" s="5" t="s">
        <v>97</v>
      </c>
      <c r="DX333" s="5">
        <v>1</v>
      </c>
      <c r="DY333" s="5"/>
      <c r="DZ333" s="5" t="s">
        <v>3</v>
      </c>
      <c r="EA333" s="5" t="s">
        <v>3</v>
      </c>
      <c r="EB333" s="5" t="s">
        <v>3</v>
      </c>
      <c r="EC333" s="5" t="s">
        <v>3</v>
      </c>
      <c r="ED333" s="5"/>
      <c r="EE333" s="5">
        <v>49571343</v>
      </c>
      <c r="EF333" s="5">
        <v>60</v>
      </c>
      <c r="EG333" s="5" t="s">
        <v>79</v>
      </c>
      <c r="EH333" s="5">
        <v>0</v>
      </c>
      <c r="EI333" s="5" t="s">
        <v>3</v>
      </c>
      <c r="EJ333" s="5">
        <v>1</v>
      </c>
      <c r="EK333" s="5">
        <v>423</v>
      </c>
      <c r="EL333" s="5" t="s">
        <v>209</v>
      </c>
      <c r="EM333" s="5" t="s">
        <v>210</v>
      </c>
      <c r="EN333" s="5"/>
      <c r="EO333" s="5" t="s">
        <v>3</v>
      </c>
      <c r="EP333" s="5"/>
      <c r="EQ333" s="5">
        <v>0</v>
      </c>
      <c r="ER333" s="5">
        <v>310.99</v>
      </c>
      <c r="ES333" s="5">
        <v>3.64</v>
      </c>
      <c r="ET333" s="5">
        <v>182.59</v>
      </c>
      <c r="EU333" s="5">
        <v>46.8</v>
      </c>
      <c r="EV333" s="5">
        <v>124.76</v>
      </c>
      <c r="EW333" s="5">
        <v>11.66</v>
      </c>
      <c r="EX333" s="5">
        <v>0</v>
      </c>
      <c r="EY333" s="5">
        <v>0</v>
      </c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>
        <v>0</v>
      </c>
      <c r="FR333" s="5">
        <f t="shared" si="230"/>
        <v>0</v>
      </c>
      <c r="FS333" s="5">
        <v>0</v>
      </c>
      <c r="FT333" s="5"/>
      <c r="FU333" s="5"/>
      <c r="FV333" s="5"/>
      <c r="FW333" s="5"/>
      <c r="FX333" s="5">
        <v>85</v>
      </c>
      <c r="FY333" s="5">
        <v>70</v>
      </c>
      <c r="FZ333" s="5"/>
      <c r="GA333" s="5" t="s">
        <v>3</v>
      </c>
      <c r="GB333" s="5"/>
      <c r="GC333" s="5"/>
      <c r="GD333" s="5">
        <v>0</v>
      </c>
      <c r="GE333" s="5"/>
      <c r="GF333" s="5">
        <v>164278095</v>
      </c>
      <c r="GG333" s="5">
        <v>2</v>
      </c>
      <c r="GH333" s="5">
        <v>1</v>
      </c>
      <c r="GI333" s="5">
        <v>-2</v>
      </c>
      <c r="GJ333" s="5">
        <v>0</v>
      </c>
      <c r="GK333" s="5">
        <f>ROUND(R333*(R12)/100,2)</f>
        <v>286.64999999999998</v>
      </c>
      <c r="GL333" s="5">
        <f t="shared" si="231"/>
        <v>0</v>
      </c>
      <c r="GM333" s="5">
        <f t="shared" si="232"/>
        <v>2051.94</v>
      </c>
      <c r="GN333" s="5">
        <f t="shared" si="233"/>
        <v>2051.94</v>
      </c>
      <c r="GO333" s="5">
        <f t="shared" si="234"/>
        <v>0</v>
      </c>
      <c r="GP333" s="5">
        <f t="shared" si="235"/>
        <v>0</v>
      </c>
      <c r="GQ333" s="5"/>
      <c r="GR333" s="5">
        <v>0</v>
      </c>
      <c r="GS333" s="5">
        <v>3</v>
      </c>
      <c r="GT333" s="5">
        <v>0</v>
      </c>
      <c r="GU333" s="5" t="s">
        <v>3</v>
      </c>
      <c r="GV333" s="5">
        <f t="shared" si="236"/>
        <v>0</v>
      </c>
      <c r="GW333" s="5">
        <v>1</v>
      </c>
      <c r="GX333" s="5">
        <f t="shared" si="237"/>
        <v>0</v>
      </c>
      <c r="GY333" s="5"/>
      <c r="GZ333" s="5"/>
      <c r="HA333" s="5">
        <v>0</v>
      </c>
      <c r="HB333" s="5">
        <v>0</v>
      </c>
      <c r="HC333" s="5">
        <f t="shared" si="238"/>
        <v>0</v>
      </c>
      <c r="HD333" s="5"/>
      <c r="HE333" s="5" t="s">
        <v>3</v>
      </c>
      <c r="HF333" s="5" t="s">
        <v>3</v>
      </c>
      <c r="HG333" s="5"/>
      <c r="HH333" s="5"/>
      <c r="HI333" s="5"/>
      <c r="HJ333" s="5"/>
      <c r="HK333" s="5"/>
      <c r="HL333" s="5"/>
      <c r="HM333" s="5" t="s">
        <v>3</v>
      </c>
      <c r="HN333" s="5" t="s">
        <v>3</v>
      </c>
      <c r="HO333" s="5" t="s">
        <v>3</v>
      </c>
      <c r="HP333" s="5" t="s">
        <v>3</v>
      </c>
      <c r="HQ333" s="5" t="s">
        <v>3</v>
      </c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>
        <v>0</v>
      </c>
      <c r="IL333" s="5"/>
      <c r="IM333" s="5"/>
      <c r="IN333" s="5"/>
      <c r="IO333" s="5"/>
      <c r="IP333" s="5"/>
      <c r="IQ333" s="5"/>
      <c r="IR333" s="5"/>
      <c r="IS333" s="5"/>
      <c r="IT333" s="5"/>
      <c r="IU333" s="5"/>
    </row>
    <row r="334" spans="1:255" x14ac:dyDescent="0.2">
      <c r="A334">
        <v>17</v>
      </c>
      <c r="B334">
        <v>1</v>
      </c>
      <c r="C334">
        <f>ROW(SmtRes!A146)</f>
        <v>146</v>
      </c>
      <c r="D334">
        <f>ROW(EtalonRes!A128)</f>
        <v>128</v>
      </c>
      <c r="E334" t="s">
        <v>205</v>
      </c>
      <c r="F334" t="s">
        <v>206</v>
      </c>
      <c r="G334" t="s">
        <v>207</v>
      </c>
      <c r="H334" t="s">
        <v>97</v>
      </c>
      <c r="I334">
        <v>3.5</v>
      </c>
      <c r="J334">
        <v>0</v>
      </c>
      <c r="K334">
        <v>3.5</v>
      </c>
      <c r="O334">
        <f t="shared" si="208"/>
        <v>25016.14</v>
      </c>
      <c r="P334">
        <f t="shared" si="209"/>
        <v>122.56</v>
      </c>
      <c r="Q334">
        <f t="shared" si="239"/>
        <v>10007.84</v>
      </c>
      <c r="R334">
        <f t="shared" si="210"/>
        <v>5583.94</v>
      </c>
      <c r="S334">
        <f t="shared" si="211"/>
        <v>14885.74</v>
      </c>
      <c r="T334">
        <f t="shared" si="212"/>
        <v>0</v>
      </c>
      <c r="U334">
        <f t="shared" si="213"/>
        <v>40.81</v>
      </c>
      <c r="V334">
        <f t="shared" si="214"/>
        <v>0</v>
      </c>
      <c r="W334">
        <f t="shared" si="215"/>
        <v>0</v>
      </c>
      <c r="X334">
        <f t="shared" si="216"/>
        <v>10420.02</v>
      </c>
      <c r="Y334">
        <f t="shared" si="217"/>
        <v>6103.15</v>
      </c>
      <c r="AA334">
        <v>50424717</v>
      </c>
      <c r="AB334">
        <f t="shared" si="218"/>
        <v>310.99</v>
      </c>
      <c r="AC334">
        <f t="shared" si="219"/>
        <v>3.64</v>
      </c>
      <c r="AD334">
        <f t="shared" si="240"/>
        <v>182.59</v>
      </c>
      <c r="AE334">
        <f t="shared" si="241"/>
        <v>46.8</v>
      </c>
      <c r="AF334">
        <f t="shared" si="242"/>
        <v>124.76</v>
      </c>
      <c r="AG334">
        <f t="shared" si="220"/>
        <v>0</v>
      </c>
      <c r="AH334">
        <f t="shared" si="243"/>
        <v>11.66</v>
      </c>
      <c r="AI334">
        <f t="shared" si="244"/>
        <v>0</v>
      </c>
      <c r="AJ334">
        <f t="shared" si="221"/>
        <v>0</v>
      </c>
      <c r="AK334">
        <v>310.99</v>
      </c>
      <c r="AL334">
        <v>3.64</v>
      </c>
      <c r="AM334">
        <v>182.59</v>
      </c>
      <c r="AN334">
        <v>46.8</v>
      </c>
      <c r="AO334">
        <v>124.76</v>
      </c>
      <c r="AP334">
        <v>0</v>
      </c>
      <c r="AQ334">
        <v>11.66</v>
      </c>
      <c r="AR334">
        <v>0</v>
      </c>
      <c r="AS334">
        <v>0</v>
      </c>
      <c r="AT334">
        <v>70</v>
      </c>
      <c r="AU334">
        <v>41</v>
      </c>
      <c r="AV334">
        <v>1</v>
      </c>
      <c r="AW334">
        <v>1</v>
      </c>
      <c r="AZ334">
        <v>1</v>
      </c>
      <c r="BA334">
        <v>34.090000000000003</v>
      </c>
      <c r="BB334">
        <v>15.66</v>
      </c>
      <c r="BC334">
        <v>9.6199999999999992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208</v>
      </c>
      <c r="BM334">
        <v>423</v>
      </c>
      <c r="BN334">
        <v>0</v>
      </c>
      <c r="BO334" t="s">
        <v>206</v>
      </c>
      <c r="BP334">
        <v>1</v>
      </c>
      <c r="BQ334">
        <v>60</v>
      </c>
      <c r="BR334">
        <v>0</v>
      </c>
      <c r="BS334">
        <v>34.090000000000003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70</v>
      </c>
      <c r="CA334">
        <v>41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22"/>
        <v>25016.14</v>
      </c>
      <c r="CQ334">
        <f t="shared" si="223"/>
        <v>35.020000000000003</v>
      </c>
      <c r="CR334">
        <f t="shared" si="245"/>
        <v>2859.36</v>
      </c>
      <c r="CS334">
        <f t="shared" si="224"/>
        <v>1595.41</v>
      </c>
      <c r="CT334">
        <f t="shared" si="225"/>
        <v>4253.07</v>
      </c>
      <c r="CU334">
        <f t="shared" si="226"/>
        <v>0</v>
      </c>
      <c r="CV334">
        <f t="shared" si="227"/>
        <v>11.66</v>
      </c>
      <c r="CW334">
        <f t="shared" si="228"/>
        <v>0</v>
      </c>
      <c r="CX334">
        <f t="shared" si="229"/>
        <v>0</v>
      </c>
      <c r="CY334">
        <f>S334*(BZ334/100)</f>
        <v>10420.018</v>
      </c>
      <c r="CZ334">
        <f>S334*(CA334/100)</f>
        <v>6103.1533999999992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85</v>
      </c>
      <c r="DO334">
        <v>70</v>
      </c>
      <c r="DP334">
        <v>1</v>
      </c>
      <c r="DQ334">
        <v>1</v>
      </c>
      <c r="DU334">
        <v>1013</v>
      </c>
      <c r="DV334" t="s">
        <v>97</v>
      </c>
      <c r="DW334" t="s">
        <v>97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49571343</v>
      </c>
      <c r="EF334">
        <v>60</v>
      </c>
      <c r="EG334" t="s">
        <v>79</v>
      </c>
      <c r="EH334">
        <v>0</v>
      </c>
      <c r="EI334" t="s">
        <v>3</v>
      </c>
      <c r="EJ334">
        <v>1</v>
      </c>
      <c r="EK334">
        <v>423</v>
      </c>
      <c r="EL334" t="s">
        <v>209</v>
      </c>
      <c r="EM334" t="s">
        <v>210</v>
      </c>
      <c r="EO334" t="s">
        <v>3</v>
      </c>
      <c r="EQ334">
        <v>0</v>
      </c>
      <c r="ER334">
        <v>310.99</v>
      </c>
      <c r="ES334">
        <v>3.64</v>
      </c>
      <c r="ET334">
        <v>182.59</v>
      </c>
      <c r="EU334">
        <v>46.8</v>
      </c>
      <c r="EV334">
        <v>124.76</v>
      </c>
      <c r="EW334">
        <v>11.66</v>
      </c>
      <c r="EX334">
        <v>0</v>
      </c>
      <c r="EY334">
        <v>0</v>
      </c>
      <c r="FQ334">
        <v>0</v>
      </c>
      <c r="FR334">
        <f t="shared" si="230"/>
        <v>0</v>
      </c>
      <c r="FS334">
        <v>0</v>
      </c>
      <c r="FX334">
        <v>85</v>
      </c>
      <c r="FY334">
        <v>70</v>
      </c>
      <c r="GA334" t="s">
        <v>3</v>
      </c>
      <c r="GD334">
        <v>0</v>
      </c>
      <c r="GF334">
        <v>164278095</v>
      </c>
      <c r="GG334">
        <v>2</v>
      </c>
      <c r="GH334">
        <v>1</v>
      </c>
      <c r="GI334">
        <v>2</v>
      </c>
      <c r="GJ334">
        <v>0</v>
      </c>
      <c r="GK334">
        <f>ROUND(R334*(S12)/100,2)</f>
        <v>8934.2999999999993</v>
      </c>
      <c r="GL334">
        <f t="shared" si="231"/>
        <v>0</v>
      </c>
      <c r="GM334">
        <f t="shared" si="232"/>
        <v>50473.61</v>
      </c>
      <c r="GN334">
        <f t="shared" si="233"/>
        <v>50473.61</v>
      </c>
      <c r="GO334">
        <f t="shared" si="234"/>
        <v>0</v>
      </c>
      <c r="GP334">
        <f t="shared" si="235"/>
        <v>0</v>
      </c>
      <c r="GR334">
        <v>0</v>
      </c>
      <c r="GS334">
        <v>3</v>
      </c>
      <c r="GT334">
        <v>0</v>
      </c>
      <c r="GU334" t="s">
        <v>3</v>
      </c>
      <c r="GV334">
        <f t="shared" si="236"/>
        <v>0</v>
      </c>
      <c r="GW334">
        <v>1</v>
      </c>
      <c r="GX334">
        <f t="shared" si="237"/>
        <v>0</v>
      </c>
      <c r="HA334">
        <v>0</v>
      </c>
      <c r="HB334">
        <v>0</v>
      </c>
      <c r="HC334">
        <f t="shared" si="238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55" x14ac:dyDescent="0.2">
      <c r="A335" s="5">
        <v>18</v>
      </c>
      <c r="B335" s="5">
        <v>1</v>
      </c>
      <c r="C335" s="5">
        <v>139</v>
      </c>
      <c r="D335" s="5"/>
      <c r="E335" s="5" t="s">
        <v>211</v>
      </c>
      <c r="F335" s="5" t="s">
        <v>212</v>
      </c>
      <c r="G335" s="5" t="s">
        <v>213</v>
      </c>
      <c r="H335" s="5" t="s">
        <v>85</v>
      </c>
      <c r="I335" s="5">
        <f>I333*J335</f>
        <v>2.8</v>
      </c>
      <c r="J335" s="5">
        <v>0.79999999999999993</v>
      </c>
      <c r="K335" s="5">
        <v>0.8</v>
      </c>
      <c r="L335" s="5"/>
      <c r="M335" s="5"/>
      <c r="N335" s="5"/>
      <c r="O335" s="5">
        <f t="shared" si="208"/>
        <v>34349.839999999997</v>
      </c>
      <c r="P335" s="5">
        <f t="shared" si="209"/>
        <v>34349.839999999997</v>
      </c>
      <c r="Q335" s="5">
        <f t="shared" si="239"/>
        <v>0</v>
      </c>
      <c r="R335" s="5">
        <f t="shared" si="210"/>
        <v>0</v>
      </c>
      <c r="S335" s="5">
        <f t="shared" si="211"/>
        <v>0</v>
      </c>
      <c r="T335" s="5">
        <f t="shared" si="212"/>
        <v>0</v>
      </c>
      <c r="U335" s="5">
        <f t="shared" si="213"/>
        <v>0</v>
      </c>
      <c r="V335" s="5">
        <f t="shared" si="214"/>
        <v>0</v>
      </c>
      <c r="W335" s="5">
        <f t="shared" si="215"/>
        <v>0</v>
      </c>
      <c r="X335" s="5">
        <f t="shared" si="216"/>
        <v>0</v>
      </c>
      <c r="Y335" s="5">
        <f t="shared" si="217"/>
        <v>0</v>
      </c>
      <c r="Z335" s="5"/>
      <c r="AA335" s="5">
        <v>50424716</v>
      </c>
      <c r="AB335" s="5">
        <f t="shared" si="218"/>
        <v>12267.8</v>
      </c>
      <c r="AC335" s="5">
        <f t="shared" si="219"/>
        <v>12267.8</v>
      </c>
      <c r="AD335" s="5">
        <f t="shared" si="240"/>
        <v>0</v>
      </c>
      <c r="AE335" s="5">
        <f t="shared" si="241"/>
        <v>0</v>
      </c>
      <c r="AF335" s="5">
        <f t="shared" si="242"/>
        <v>0</v>
      </c>
      <c r="AG335" s="5">
        <f t="shared" si="220"/>
        <v>0</v>
      </c>
      <c r="AH335" s="5">
        <f t="shared" si="243"/>
        <v>0</v>
      </c>
      <c r="AI335" s="5">
        <f t="shared" si="244"/>
        <v>0</v>
      </c>
      <c r="AJ335" s="5">
        <f t="shared" si="221"/>
        <v>0</v>
      </c>
      <c r="AK335" s="5">
        <v>12267.8</v>
      </c>
      <c r="AL335" s="5">
        <v>12267.8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85</v>
      </c>
      <c r="AU335" s="5">
        <v>70</v>
      </c>
      <c r="AV335" s="5">
        <v>1</v>
      </c>
      <c r="AW335" s="5">
        <v>1</v>
      </c>
      <c r="AX335" s="5"/>
      <c r="AY335" s="5"/>
      <c r="AZ335" s="5">
        <v>1</v>
      </c>
      <c r="BA335" s="5">
        <v>1</v>
      </c>
      <c r="BB335" s="5">
        <v>1</v>
      </c>
      <c r="BC335" s="5">
        <v>1</v>
      </c>
      <c r="BD335" s="5" t="s">
        <v>3</v>
      </c>
      <c r="BE335" s="5" t="s">
        <v>3</v>
      </c>
      <c r="BF335" s="5" t="s">
        <v>3</v>
      </c>
      <c r="BG335" s="5" t="s">
        <v>3</v>
      </c>
      <c r="BH335" s="5">
        <v>3</v>
      </c>
      <c r="BI335" s="5">
        <v>1</v>
      </c>
      <c r="BJ335" s="5" t="s">
        <v>214</v>
      </c>
      <c r="BK335" s="5"/>
      <c r="BL335" s="5"/>
      <c r="BM335" s="5">
        <v>423</v>
      </c>
      <c r="BN335" s="5">
        <v>0</v>
      </c>
      <c r="BO335" s="5" t="s">
        <v>3</v>
      </c>
      <c r="BP335" s="5">
        <v>0</v>
      </c>
      <c r="BQ335" s="5">
        <v>60</v>
      </c>
      <c r="BR335" s="5">
        <v>0</v>
      </c>
      <c r="BS335" s="5">
        <v>1</v>
      </c>
      <c r="BT335" s="5">
        <v>1</v>
      </c>
      <c r="BU335" s="5">
        <v>1</v>
      </c>
      <c r="BV335" s="5">
        <v>1</v>
      </c>
      <c r="BW335" s="5">
        <v>1</v>
      </c>
      <c r="BX335" s="5">
        <v>1</v>
      </c>
      <c r="BY335" s="5" t="s">
        <v>3</v>
      </c>
      <c r="BZ335" s="5">
        <v>85</v>
      </c>
      <c r="CA335" s="5">
        <v>70</v>
      </c>
      <c r="CB335" s="5" t="s">
        <v>3</v>
      </c>
      <c r="CC335" s="5"/>
      <c r="CD335" s="5"/>
      <c r="CE335" s="5">
        <v>30</v>
      </c>
      <c r="CF335" s="5">
        <v>0</v>
      </c>
      <c r="CG335" s="5">
        <v>0</v>
      </c>
      <c r="CH335" s="5"/>
      <c r="CI335" s="5"/>
      <c r="CJ335" s="5"/>
      <c r="CK335" s="5"/>
      <c r="CL335" s="5"/>
      <c r="CM335" s="5">
        <v>0</v>
      </c>
      <c r="CN335" s="5" t="s">
        <v>3</v>
      </c>
      <c r="CO335" s="5">
        <v>0</v>
      </c>
      <c r="CP335" s="5">
        <f t="shared" si="222"/>
        <v>34349.839999999997</v>
      </c>
      <c r="CQ335" s="5">
        <f t="shared" si="223"/>
        <v>12267.8</v>
      </c>
      <c r="CR335" s="5">
        <f t="shared" si="245"/>
        <v>0</v>
      </c>
      <c r="CS335" s="5">
        <f t="shared" si="224"/>
        <v>0</v>
      </c>
      <c r="CT335" s="5">
        <f t="shared" si="225"/>
        <v>0</v>
      </c>
      <c r="CU335" s="5">
        <f t="shared" si="226"/>
        <v>0</v>
      </c>
      <c r="CV335" s="5">
        <f t="shared" si="227"/>
        <v>0</v>
      </c>
      <c r="CW335" s="5">
        <f t="shared" si="228"/>
        <v>0</v>
      </c>
      <c r="CX335" s="5">
        <f t="shared" si="229"/>
        <v>0</v>
      </c>
      <c r="CY335" s="5">
        <f>((S335*BZ335)/100)</f>
        <v>0</v>
      </c>
      <c r="CZ335" s="5">
        <f>((S335*CA335)/100)</f>
        <v>0</v>
      </c>
      <c r="DA335" s="5"/>
      <c r="DB335" s="5"/>
      <c r="DC335" s="5" t="s">
        <v>3</v>
      </c>
      <c r="DD335" s="5" t="s">
        <v>3</v>
      </c>
      <c r="DE335" s="5" t="s">
        <v>3</v>
      </c>
      <c r="DF335" s="5" t="s">
        <v>3</v>
      </c>
      <c r="DG335" s="5" t="s">
        <v>3</v>
      </c>
      <c r="DH335" s="5" t="s">
        <v>3</v>
      </c>
      <c r="DI335" s="5" t="s">
        <v>3</v>
      </c>
      <c r="DJ335" s="5" t="s">
        <v>3</v>
      </c>
      <c r="DK335" s="5" t="s">
        <v>3</v>
      </c>
      <c r="DL335" s="5" t="s">
        <v>3</v>
      </c>
      <c r="DM335" s="5" t="s">
        <v>3</v>
      </c>
      <c r="DN335" s="5">
        <v>0</v>
      </c>
      <c r="DO335" s="5">
        <v>0</v>
      </c>
      <c r="DP335" s="5">
        <v>1</v>
      </c>
      <c r="DQ335" s="5">
        <v>1</v>
      </c>
      <c r="DR335" s="5"/>
      <c r="DS335" s="5"/>
      <c r="DT335" s="5"/>
      <c r="DU335" s="5">
        <v>1009</v>
      </c>
      <c r="DV335" s="5" t="s">
        <v>85</v>
      </c>
      <c r="DW335" s="5" t="s">
        <v>85</v>
      </c>
      <c r="DX335" s="5">
        <v>1000</v>
      </c>
      <c r="DY335" s="5"/>
      <c r="DZ335" s="5" t="s">
        <v>3</v>
      </c>
      <c r="EA335" s="5" t="s">
        <v>3</v>
      </c>
      <c r="EB335" s="5" t="s">
        <v>3</v>
      </c>
      <c r="EC335" s="5" t="s">
        <v>3</v>
      </c>
      <c r="ED335" s="5"/>
      <c r="EE335" s="5">
        <v>49571343</v>
      </c>
      <c r="EF335" s="5">
        <v>60</v>
      </c>
      <c r="EG335" s="5" t="s">
        <v>79</v>
      </c>
      <c r="EH335" s="5">
        <v>0</v>
      </c>
      <c r="EI335" s="5" t="s">
        <v>3</v>
      </c>
      <c r="EJ335" s="5">
        <v>1</v>
      </c>
      <c r="EK335" s="5">
        <v>423</v>
      </c>
      <c r="EL335" s="5" t="s">
        <v>209</v>
      </c>
      <c r="EM335" s="5" t="s">
        <v>210</v>
      </c>
      <c r="EN335" s="5"/>
      <c r="EO335" s="5" t="s">
        <v>3</v>
      </c>
      <c r="EP335" s="5"/>
      <c r="EQ335" s="5">
        <v>0</v>
      </c>
      <c r="ER335" s="5">
        <v>12267.8</v>
      </c>
      <c r="ES335" s="5">
        <v>12267.8</v>
      </c>
      <c r="ET335" s="5">
        <v>0</v>
      </c>
      <c r="EU335" s="5">
        <v>0</v>
      </c>
      <c r="EV335" s="5">
        <v>0</v>
      </c>
      <c r="EW335" s="5">
        <v>0</v>
      </c>
      <c r="EX335" s="5">
        <v>0</v>
      </c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>
        <v>0</v>
      </c>
      <c r="FR335" s="5">
        <f t="shared" si="230"/>
        <v>0</v>
      </c>
      <c r="FS335" s="5">
        <v>0</v>
      </c>
      <c r="FT335" s="5"/>
      <c r="FU335" s="5"/>
      <c r="FV335" s="5"/>
      <c r="FW335" s="5"/>
      <c r="FX335" s="5">
        <v>85</v>
      </c>
      <c r="FY335" s="5">
        <v>70</v>
      </c>
      <c r="FZ335" s="5"/>
      <c r="GA335" s="5" t="s">
        <v>3</v>
      </c>
      <c r="GB335" s="5"/>
      <c r="GC335" s="5"/>
      <c r="GD335" s="5">
        <v>0</v>
      </c>
      <c r="GE335" s="5"/>
      <c r="GF335" s="5">
        <v>1219076505</v>
      </c>
      <c r="GG335" s="5">
        <v>2</v>
      </c>
      <c r="GH335" s="5">
        <v>1</v>
      </c>
      <c r="GI335" s="5">
        <v>-2</v>
      </c>
      <c r="GJ335" s="5">
        <v>0</v>
      </c>
      <c r="GK335" s="5">
        <f>ROUND(R335*(R12)/100,2)</f>
        <v>0</v>
      </c>
      <c r="GL335" s="5">
        <f t="shared" si="231"/>
        <v>0</v>
      </c>
      <c r="GM335" s="5">
        <f t="shared" si="232"/>
        <v>34349.839999999997</v>
      </c>
      <c r="GN335" s="5">
        <f t="shared" si="233"/>
        <v>34349.839999999997</v>
      </c>
      <c r="GO335" s="5">
        <f t="shared" si="234"/>
        <v>0</v>
      </c>
      <c r="GP335" s="5">
        <f t="shared" si="235"/>
        <v>0</v>
      </c>
      <c r="GQ335" s="5"/>
      <c r="GR335" s="5">
        <v>0</v>
      </c>
      <c r="GS335" s="5">
        <v>3</v>
      </c>
      <c r="GT335" s="5">
        <v>0</v>
      </c>
      <c r="GU335" s="5" t="s">
        <v>3</v>
      </c>
      <c r="GV335" s="5">
        <f t="shared" si="236"/>
        <v>0</v>
      </c>
      <c r="GW335" s="5">
        <v>1</v>
      </c>
      <c r="GX335" s="5">
        <f t="shared" si="237"/>
        <v>0</v>
      </c>
      <c r="GY335" s="5"/>
      <c r="GZ335" s="5"/>
      <c r="HA335" s="5">
        <v>0</v>
      </c>
      <c r="HB335" s="5">
        <v>0</v>
      </c>
      <c r="HC335" s="5">
        <f t="shared" si="238"/>
        <v>0</v>
      </c>
      <c r="HD335" s="5"/>
      <c r="HE335" s="5" t="s">
        <v>3</v>
      </c>
      <c r="HF335" s="5" t="s">
        <v>3</v>
      </c>
      <c r="HG335" s="5"/>
      <c r="HH335" s="5"/>
      <c r="HI335" s="5"/>
      <c r="HJ335" s="5"/>
      <c r="HK335" s="5"/>
      <c r="HL335" s="5"/>
      <c r="HM335" s="5" t="s">
        <v>3</v>
      </c>
      <c r="HN335" s="5" t="s">
        <v>3</v>
      </c>
      <c r="HO335" s="5" t="s">
        <v>3</v>
      </c>
      <c r="HP335" s="5" t="s">
        <v>3</v>
      </c>
      <c r="HQ335" s="5" t="s">
        <v>3</v>
      </c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>
        <v>0</v>
      </c>
      <c r="IL335" s="5"/>
      <c r="IM335" s="5"/>
      <c r="IN335" s="5"/>
      <c r="IO335" s="5"/>
      <c r="IP335" s="5"/>
      <c r="IQ335" s="5"/>
      <c r="IR335" s="5"/>
      <c r="IS335" s="5"/>
      <c r="IT335" s="5"/>
      <c r="IU335" s="5"/>
    </row>
    <row r="336" spans="1:255" x14ac:dyDescent="0.2">
      <c r="A336">
        <v>18</v>
      </c>
      <c r="B336">
        <v>1</v>
      </c>
      <c r="C336">
        <v>144</v>
      </c>
      <c r="E336" t="s">
        <v>211</v>
      </c>
      <c r="F336" t="s">
        <v>212</v>
      </c>
      <c r="G336" t="s">
        <v>213</v>
      </c>
      <c r="H336" t="s">
        <v>85</v>
      </c>
      <c r="I336">
        <f>I334*J336</f>
        <v>2.8</v>
      </c>
      <c r="J336">
        <v>0.79999999999999993</v>
      </c>
      <c r="K336">
        <v>0.8</v>
      </c>
      <c r="O336">
        <f t="shared" si="208"/>
        <v>294721.63</v>
      </c>
      <c r="P336">
        <f t="shared" si="209"/>
        <v>294721.63</v>
      </c>
      <c r="Q336">
        <f t="shared" si="239"/>
        <v>0</v>
      </c>
      <c r="R336">
        <f t="shared" si="210"/>
        <v>0</v>
      </c>
      <c r="S336">
        <f t="shared" si="211"/>
        <v>0</v>
      </c>
      <c r="T336">
        <f t="shared" si="212"/>
        <v>0</v>
      </c>
      <c r="U336">
        <f t="shared" si="213"/>
        <v>0</v>
      </c>
      <c r="V336">
        <f t="shared" si="214"/>
        <v>0</v>
      </c>
      <c r="W336">
        <f t="shared" si="215"/>
        <v>0</v>
      </c>
      <c r="X336">
        <f t="shared" si="216"/>
        <v>0</v>
      </c>
      <c r="Y336">
        <f t="shared" si="217"/>
        <v>0</v>
      </c>
      <c r="AA336">
        <v>50424717</v>
      </c>
      <c r="AB336">
        <f t="shared" si="218"/>
        <v>12267.8</v>
      </c>
      <c r="AC336">
        <f t="shared" si="219"/>
        <v>12267.8</v>
      </c>
      <c r="AD336">
        <f t="shared" si="240"/>
        <v>0</v>
      </c>
      <c r="AE336">
        <f t="shared" si="241"/>
        <v>0</v>
      </c>
      <c r="AF336">
        <f t="shared" si="242"/>
        <v>0</v>
      </c>
      <c r="AG336">
        <f t="shared" si="220"/>
        <v>0</v>
      </c>
      <c r="AH336">
        <f t="shared" si="243"/>
        <v>0</v>
      </c>
      <c r="AI336">
        <f t="shared" si="244"/>
        <v>0</v>
      </c>
      <c r="AJ336">
        <f t="shared" si="221"/>
        <v>0</v>
      </c>
      <c r="AK336">
        <v>12267.8</v>
      </c>
      <c r="AL336">
        <v>12267.8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8.58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214</v>
      </c>
      <c r="BM336">
        <v>423</v>
      </c>
      <c r="BN336">
        <v>0</v>
      </c>
      <c r="BO336" t="s">
        <v>212</v>
      </c>
      <c r="BP336">
        <v>1</v>
      </c>
      <c r="BQ336">
        <v>60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222"/>
        <v>294721.63</v>
      </c>
      <c r="CQ336">
        <f t="shared" si="223"/>
        <v>105257.72</v>
      </c>
      <c r="CR336">
        <f t="shared" si="245"/>
        <v>0</v>
      </c>
      <c r="CS336">
        <f t="shared" si="224"/>
        <v>0</v>
      </c>
      <c r="CT336">
        <f t="shared" si="225"/>
        <v>0</v>
      </c>
      <c r="CU336">
        <f t="shared" si="226"/>
        <v>0</v>
      </c>
      <c r="CV336">
        <f t="shared" si="227"/>
        <v>0</v>
      </c>
      <c r="CW336">
        <f t="shared" si="228"/>
        <v>0</v>
      </c>
      <c r="CX336">
        <f t="shared" si="229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85</v>
      </c>
      <c r="DO336">
        <v>70</v>
      </c>
      <c r="DP336">
        <v>1</v>
      </c>
      <c r="DQ336">
        <v>1</v>
      </c>
      <c r="DU336">
        <v>1009</v>
      </c>
      <c r="DV336" t="s">
        <v>85</v>
      </c>
      <c r="DW336" t="s">
        <v>85</v>
      </c>
      <c r="DX336">
        <v>1000</v>
      </c>
      <c r="DZ336" t="s">
        <v>3</v>
      </c>
      <c r="EA336" t="s">
        <v>3</v>
      </c>
      <c r="EB336" t="s">
        <v>3</v>
      </c>
      <c r="EC336" t="s">
        <v>3</v>
      </c>
      <c r="EE336">
        <v>49571343</v>
      </c>
      <c r="EF336">
        <v>60</v>
      </c>
      <c r="EG336" t="s">
        <v>79</v>
      </c>
      <c r="EH336">
        <v>0</v>
      </c>
      <c r="EI336" t="s">
        <v>3</v>
      </c>
      <c r="EJ336">
        <v>1</v>
      </c>
      <c r="EK336">
        <v>423</v>
      </c>
      <c r="EL336" t="s">
        <v>209</v>
      </c>
      <c r="EM336" t="s">
        <v>210</v>
      </c>
      <c r="EO336" t="s">
        <v>3</v>
      </c>
      <c r="EQ336">
        <v>0</v>
      </c>
      <c r="ER336">
        <v>12267.8</v>
      </c>
      <c r="ES336">
        <v>12267.8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230"/>
        <v>0</v>
      </c>
      <c r="FS336">
        <v>0</v>
      </c>
      <c r="FX336">
        <v>85</v>
      </c>
      <c r="FY336">
        <v>70</v>
      </c>
      <c r="GA336" t="s">
        <v>3</v>
      </c>
      <c r="GD336">
        <v>0</v>
      </c>
      <c r="GF336">
        <v>1219076505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231"/>
        <v>0</v>
      </c>
      <c r="GM336">
        <f t="shared" si="232"/>
        <v>294721.63</v>
      </c>
      <c r="GN336">
        <f t="shared" si="233"/>
        <v>294721.63</v>
      </c>
      <c r="GO336">
        <f t="shared" si="234"/>
        <v>0</v>
      </c>
      <c r="GP336">
        <f t="shared" si="235"/>
        <v>0</v>
      </c>
      <c r="GR336">
        <v>0</v>
      </c>
      <c r="GS336">
        <v>3</v>
      </c>
      <c r="GT336">
        <v>0</v>
      </c>
      <c r="GU336" t="s">
        <v>3</v>
      </c>
      <c r="GV336">
        <f t="shared" si="236"/>
        <v>0</v>
      </c>
      <c r="GW336">
        <v>1</v>
      </c>
      <c r="GX336">
        <f t="shared" si="237"/>
        <v>0</v>
      </c>
      <c r="HA336">
        <v>0</v>
      </c>
      <c r="HB336">
        <v>0</v>
      </c>
      <c r="HC336">
        <f t="shared" si="238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55" x14ac:dyDescent="0.2">
      <c r="A337" s="5">
        <v>18</v>
      </c>
      <c r="B337" s="5">
        <v>1</v>
      </c>
      <c r="C337" s="5">
        <v>140</v>
      </c>
      <c r="D337" s="5"/>
      <c r="E337" s="5" t="s">
        <v>215</v>
      </c>
      <c r="F337" s="5" t="s">
        <v>216</v>
      </c>
      <c r="G337" s="5" t="s">
        <v>217</v>
      </c>
      <c r="H337" s="5" t="s">
        <v>85</v>
      </c>
      <c r="I337" s="5">
        <f>I333*J337</f>
        <v>0.7</v>
      </c>
      <c r="J337" s="5">
        <v>0.19999999999999998</v>
      </c>
      <c r="K337" s="5">
        <v>0.2</v>
      </c>
      <c r="L337" s="5"/>
      <c r="M337" s="5"/>
      <c r="N337" s="5"/>
      <c r="O337" s="5">
        <f t="shared" si="208"/>
        <v>14251.94</v>
      </c>
      <c r="P337" s="5">
        <f t="shared" si="209"/>
        <v>14251.94</v>
      </c>
      <c r="Q337" s="5">
        <f t="shared" si="239"/>
        <v>0</v>
      </c>
      <c r="R337" s="5">
        <f t="shared" si="210"/>
        <v>0</v>
      </c>
      <c r="S337" s="5">
        <f t="shared" si="211"/>
        <v>0</v>
      </c>
      <c r="T337" s="5">
        <f t="shared" si="212"/>
        <v>0</v>
      </c>
      <c r="U337" s="5">
        <f t="shared" si="213"/>
        <v>0</v>
      </c>
      <c r="V337" s="5">
        <f t="shared" si="214"/>
        <v>0</v>
      </c>
      <c r="W337" s="5">
        <f t="shared" si="215"/>
        <v>0</v>
      </c>
      <c r="X337" s="5">
        <f t="shared" si="216"/>
        <v>0</v>
      </c>
      <c r="Y337" s="5">
        <f t="shared" si="217"/>
        <v>0</v>
      </c>
      <c r="Z337" s="5"/>
      <c r="AA337" s="5">
        <v>50424716</v>
      </c>
      <c r="AB337" s="5">
        <f t="shared" si="218"/>
        <v>20359.919999999998</v>
      </c>
      <c r="AC337" s="5">
        <f t="shared" si="219"/>
        <v>20359.919999999998</v>
      </c>
      <c r="AD337" s="5">
        <f t="shared" si="240"/>
        <v>0</v>
      </c>
      <c r="AE337" s="5">
        <f t="shared" si="241"/>
        <v>0</v>
      </c>
      <c r="AF337" s="5">
        <f t="shared" si="242"/>
        <v>0</v>
      </c>
      <c r="AG337" s="5">
        <f t="shared" si="220"/>
        <v>0</v>
      </c>
      <c r="AH337" s="5">
        <f t="shared" si="243"/>
        <v>0</v>
      </c>
      <c r="AI337" s="5">
        <f t="shared" si="244"/>
        <v>0</v>
      </c>
      <c r="AJ337" s="5">
        <f t="shared" si="221"/>
        <v>0</v>
      </c>
      <c r="AK337" s="5">
        <v>20359.919999999998</v>
      </c>
      <c r="AL337" s="5">
        <v>20359.919999999998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85</v>
      </c>
      <c r="AU337" s="5">
        <v>70</v>
      </c>
      <c r="AV337" s="5">
        <v>1</v>
      </c>
      <c r="AW337" s="5">
        <v>1</v>
      </c>
      <c r="AX337" s="5"/>
      <c r="AY337" s="5"/>
      <c r="AZ337" s="5">
        <v>1</v>
      </c>
      <c r="BA337" s="5">
        <v>1</v>
      </c>
      <c r="BB337" s="5">
        <v>1</v>
      </c>
      <c r="BC337" s="5">
        <v>1</v>
      </c>
      <c r="BD337" s="5" t="s">
        <v>3</v>
      </c>
      <c r="BE337" s="5" t="s">
        <v>3</v>
      </c>
      <c r="BF337" s="5" t="s">
        <v>3</v>
      </c>
      <c r="BG337" s="5" t="s">
        <v>3</v>
      </c>
      <c r="BH337" s="5">
        <v>3</v>
      </c>
      <c r="BI337" s="5">
        <v>1</v>
      </c>
      <c r="BJ337" s="5" t="s">
        <v>218</v>
      </c>
      <c r="BK337" s="5"/>
      <c r="BL337" s="5"/>
      <c r="BM337" s="5">
        <v>423</v>
      </c>
      <c r="BN337" s="5">
        <v>0</v>
      </c>
      <c r="BO337" s="5" t="s">
        <v>3</v>
      </c>
      <c r="BP337" s="5">
        <v>0</v>
      </c>
      <c r="BQ337" s="5">
        <v>60</v>
      </c>
      <c r="BR337" s="5">
        <v>0</v>
      </c>
      <c r="BS337" s="5">
        <v>1</v>
      </c>
      <c r="BT337" s="5">
        <v>1</v>
      </c>
      <c r="BU337" s="5">
        <v>1</v>
      </c>
      <c r="BV337" s="5">
        <v>1</v>
      </c>
      <c r="BW337" s="5">
        <v>1</v>
      </c>
      <c r="BX337" s="5">
        <v>1</v>
      </c>
      <c r="BY337" s="5" t="s">
        <v>3</v>
      </c>
      <c r="BZ337" s="5">
        <v>85</v>
      </c>
      <c r="CA337" s="5">
        <v>70</v>
      </c>
      <c r="CB337" s="5" t="s">
        <v>3</v>
      </c>
      <c r="CC337" s="5"/>
      <c r="CD337" s="5"/>
      <c r="CE337" s="5">
        <v>30</v>
      </c>
      <c r="CF337" s="5">
        <v>0</v>
      </c>
      <c r="CG337" s="5">
        <v>0</v>
      </c>
      <c r="CH337" s="5"/>
      <c r="CI337" s="5"/>
      <c r="CJ337" s="5"/>
      <c r="CK337" s="5"/>
      <c r="CL337" s="5"/>
      <c r="CM337" s="5">
        <v>0</v>
      </c>
      <c r="CN337" s="5" t="s">
        <v>3</v>
      </c>
      <c r="CO337" s="5">
        <v>0</v>
      </c>
      <c r="CP337" s="5">
        <f t="shared" si="222"/>
        <v>14251.94</v>
      </c>
      <c r="CQ337" s="5">
        <f t="shared" si="223"/>
        <v>20359.919999999998</v>
      </c>
      <c r="CR337" s="5">
        <f t="shared" si="245"/>
        <v>0</v>
      </c>
      <c r="CS337" s="5">
        <f t="shared" si="224"/>
        <v>0</v>
      </c>
      <c r="CT337" s="5">
        <f t="shared" si="225"/>
        <v>0</v>
      </c>
      <c r="CU337" s="5">
        <f t="shared" si="226"/>
        <v>0</v>
      </c>
      <c r="CV337" s="5">
        <f t="shared" si="227"/>
        <v>0</v>
      </c>
      <c r="CW337" s="5">
        <f t="shared" si="228"/>
        <v>0</v>
      </c>
      <c r="CX337" s="5">
        <f t="shared" si="229"/>
        <v>0</v>
      </c>
      <c r="CY337" s="5">
        <f>((S337*BZ337)/100)</f>
        <v>0</v>
      </c>
      <c r="CZ337" s="5">
        <f>((S337*CA337)/100)</f>
        <v>0</v>
      </c>
      <c r="DA337" s="5"/>
      <c r="DB337" s="5"/>
      <c r="DC337" s="5" t="s">
        <v>3</v>
      </c>
      <c r="DD337" s="5" t="s">
        <v>3</v>
      </c>
      <c r="DE337" s="5" t="s">
        <v>3</v>
      </c>
      <c r="DF337" s="5" t="s">
        <v>3</v>
      </c>
      <c r="DG337" s="5" t="s">
        <v>3</v>
      </c>
      <c r="DH337" s="5" t="s">
        <v>3</v>
      </c>
      <c r="DI337" s="5" t="s">
        <v>3</v>
      </c>
      <c r="DJ337" s="5" t="s">
        <v>3</v>
      </c>
      <c r="DK337" s="5" t="s">
        <v>3</v>
      </c>
      <c r="DL337" s="5" t="s">
        <v>3</v>
      </c>
      <c r="DM337" s="5" t="s">
        <v>3</v>
      </c>
      <c r="DN337" s="5">
        <v>0</v>
      </c>
      <c r="DO337" s="5">
        <v>0</v>
      </c>
      <c r="DP337" s="5">
        <v>1</v>
      </c>
      <c r="DQ337" s="5">
        <v>1</v>
      </c>
      <c r="DR337" s="5"/>
      <c r="DS337" s="5"/>
      <c r="DT337" s="5"/>
      <c r="DU337" s="5">
        <v>1009</v>
      </c>
      <c r="DV337" s="5" t="s">
        <v>85</v>
      </c>
      <c r="DW337" s="5" t="s">
        <v>85</v>
      </c>
      <c r="DX337" s="5">
        <v>1000</v>
      </c>
      <c r="DY337" s="5"/>
      <c r="DZ337" s="5" t="s">
        <v>3</v>
      </c>
      <c r="EA337" s="5" t="s">
        <v>3</v>
      </c>
      <c r="EB337" s="5" t="s">
        <v>3</v>
      </c>
      <c r="EC337" s="5" t="s">
        <v>3</v>
      </c>
      <c r="ED337" s="5"/>
      <c r="EE337" s="5">
        <v>49571343</v>
      </c>
      <c r="EF337" s="5">
        <v>60</v>
      </c>
      <c r="EG337" s="5" t="s">
        <v>79</v>
      </c>
      <c r="EH337" s="5">
        <v>0</v>
      </c>
      <c r="EI337" s="5" t="s">
        <v>3</v>
      </c>
      <c r="EJ337" s="5">
        <v>1</v>
      </c>
      <c r="EK337" s="5">
        <v>423</v>
      </c>
      <c r="EL337" s="5" t="s">
        <v>209</v>
      </c>
      <c r="EM337" s="5" t="s">
        <v>210</v>
      </c>
      <c r="EN337" s="5"/>
      <c r="EO337" s="5" t="s">
        <v>3</v>
      </c>
      <c r="EP337" s="5"/>
      <c r="EQ337" s="5">
        <v>0</v>
      </c>
      <c r="ER337" s="5">
        <v>20359.919999999998</v>
      </c>
      <c r="ES337" s="5">
        <v>20359.919999999998</v>
      </c>
      <c r="ET337" s="5">
        <v>0</v>
      </c>
      <c r="EU337" s="5">
        <v>0</v>
      </c>
      <c r="EV337" s="5">
        <v>0</v>
      </c>
      <c r="EW337" s="5">
        <v>0</v>
      </c>
      <c r="EX337" s="5">
        <v>0</v>
      </c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>
        <v>0</v>
      </c>
      <c r="FR337" s="5">
        <f t="shared" si="230"/>
        <v>0</v>
      </c>
      <c r="FS337" s="5">
        <v>0</v>
      </c>
      <c r="FT337" s="5"/>
      <c r="FU337" s="5"/>
      <c r="FV337" s="5"/>
      <c r="FW337" s="5"/>
      <c r="FX337" s="5">
        <v>85</v>
      </c>
      <c r="FY337" s="5">
        <v>70</v>
      </c>
      <c r="FZ337" s="5"/>
      <c r="GA337" s="5" t="s">
        <v>3</v>
      </c>
      <c r="GB337" s="5"/>
      <c r="GC337" s="5"/>
      <c r="GD337" s="5">
        <v>0</v>
      </c>
      <c r="GE337" s="5"/>
      <c r="GF337" s="5">
        <v>1386520982</v>
      </c>
      <c r="GG337" s="5">
        <v>2</v>
      </c>
      <c r="GH337" s="5">
        <v>1</v>
      </c>
      <c r="GI337" s="5">
        <v>-2</v>
      </c>
      <c r="GJ337" s="5">
        <v>0</v>
      </c>
      <c r="GK337" s="5">
        <f>ROUND(R337*(R12)/100,2)</f>
        <v>0</v>
      </c>
      <c r="GL337" s="5">
        <f t="shared" si="231"/>
        <v>0</v>
      </c>
      <c r="GM337" s="5">
        <f t="shared" si="232"/>
        <v>14251.94</v>
      </c>
      <c r="GN337" s="5">
        <f t="shared" si="233"/>
        <v>14251.94</v>
      </c>
      <c r="GO337" s="5">
        <f t="shared" si="234"/>
        <v>0</v>
      </c>
      <c r="GP337" s="5">
        <f t="shared" si="235"/>
        <v>0</v>
      </c>
      <c r="GQ337" s="5"/>
      <c r="GR337" s="5">
        <v>0</v>
      </c>
      <c r="GS337" s="5">
        <v>3</v>
      </c>
      <c r="GT337" s="5">
        <v>0</v>
      </c>
      <c r="GU337" s="5" t="s">
        <v>3</v>
      </c>
      <c r="GV337" s="5">
        <f t="shared" si="236"/>
        <v>0</v>
      </c>
      <c r="GW337" s="5">
        <v>1</v>
      </c>
      <c r="GX337" s="5">
        <f t="shared" si="237"/>
        <v>0</v>
      </c>
      <c r="GY337" s="5"/>
      <c r="GZ337" s="5"/>
      <c r="HA337" s="5">
        <v>0</v>
      </c>
      <c r="HB337" s="5">
        <v>0</v>
      </c>
      <c r="HC337" s="5">
        <f t="shared" si="238"/>
        <v>0</v>
      </c>
      <c r="HD337" s="5"/>
      <c r="HE337" s="5" t="s">
        <v>3</v>
      </c>
      <c r="HF337" s="5" t="s">
        <v>3</v>
      </c>
      <c r="HG337" s="5"/>
      <c r="HH337" s="5"/>
      <c r="HI337" s="5"/>
      <c r="HJ337" s="5"/>
      <c r="HK337" s="5"/>
      <c r="HL337" s="5"/>
      <c r="HM337" s="5" t="s">
        <v>3</v>
      </c>
      <c r="HN337" s="5" t="s">
        <v>3</v>
      </c>
      <c r="HO337" s="5" t="s">
        <v>3</v>
      </c>
      <c r="HP337" s="5" t="s">
        <v>3</v>
      </c>
      <c r="HQ337" s="5" t="s">
        <v>3</v>
      </c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>
        <v>0</v>
      </c>
      <c r="IL337" s="5"/>
      <c r="IM337" s="5"/>
      <c r="IN337" s="5"/>
      <c r="IO337" s="5"/>
      <c r="IP337" s="5"/>
      <c r="IQ337" s="5"/>
      <c r="IR337" s="5"/>
      <c r="IS337" s="5"/>
      <c r="IT337" s="5"/>
      <c r="IU337" s="5"/>
    </row>
    <row r="338" spans="1:255" x14ac:dyDescent="0.2">
      <c r="A338">
        <v>18</v>
      </c>
      <c r="B338">
        <v>1</v>
      </c>
      <c r="C338">
        <v>145</v>
      </c>
      <c r="E338" t="s">
        <v>215</v>
      </c>
      <c r="F338" t="s">
        <v>216</v>
      </c>
      <c r="G338" t="s">
        <v>217</v>
      </c>
      <c r="H338" t="s">
        <v>85</v>
      </c>
      <c r="I338">
        <f>I334*J338</f>
        <v>0.7</v>
      </c>
      <c r="J338">
        <v>0.19999999999999998</v>
      </c>
      <c r="K338">
        <v>0.2</v>
      </c>
      <c r="O338">
        <f t="shared" si="208"/>
        <v>121996.61</v>
      </c>
      <c r="P338">
        <f t="shared" si="209"/>
        <v>121996.61</v>
      </c>
      <c r="Q338">
        <f t="shared" si="239"/>
        <v>0</v>
      </c>
      <c r="R338">
        <f t="shared" si="210"/>
        <v>0</v>
      </c>
      <c r="S338">
        <f t="shared" si="211"/>
        <v>0</v>
      </c>
      <c r="T338">
        <f t="shared" si="212"/>
        <v>0</v>
      </c>
      <c r="U338">
        <f t="shared" si="213"/>
        <v>0</v>
      </c>
      <c r="V338">
        <f t="shared" si="214"/>
        <v>0</v>
      </c>
      <c r="W338">
        <f t="shared" si="215"/>
        <v>0</v>
      </c>
      <c r="X338">
        <f t="shared" si="216"/>
        <v>0</v>
      </c>
      <c r="Y338">
        <f t="shared" si="217"/>
        <v>0</v>
      </c>
      <c r="AA338">
        <v>50424717</v>
      </c>
      <c r="AB338">
        <f t="shared" si="218"/>
        <v>20359.919999999998</v>
      </c>
      <c r="AC338">
        <f t="shared" si="219"/>
        <v>20359.919999999998</v>
      </c>
      <c r="AD338">
        <f t="shared" si="240"/>
        <v>0</v>
      </c>
      <c r="AE338">
        <f t="shared" si="241"/>
        <v>0</v>
      </c>
      <c r="AF338">
        <f t="shared" si="242"/>
        <v>0</v>
      </c>
      <c r="AG338">
        <f t="shared" si="220"/>
        <v>0</v>
      </c>
      <c r="AH338">
        <f t="shared" si="243"/>
        <v>0</v>
      </c>
      <c r="AI338">
        <f t="shared" si="244"/>
        <v>0</v>
      </c>
      <c r="AJ338">
        <f t="shared" si="221"/>
        <v>0</v>
      </c>
      <c r="AK338">
        <v>20359.919999999998</v>
      </c>
      <c r="AL338">
        <v>20359.919999999998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8.56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218</v>
      </c>
      <c r="BM338">
        <v>423</v>
      </c>
      <c r="BN338">
        <v>0</v>
      </c>
      <c r="BO338" t="s">
        <v>216</v>
      </c>
      <c r="BP338">
        <v>1</v>
      </c>
      <c r="BQ338">
        <v>60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22"/>
        <v>121996.61</v>
      </c>
      <c r="CQ338">
        <f t="shared" si="223"/>
        <v>174280.92</v>
      </c>
      <c r="CR338">
        <f t="shared" si="245"/>
        <v>0</v>
      </c>
      <c r="CS338">
        <f t="shared" si="224"/>
        <v>0</v>
      </c>
      <c r="CT338">
        <f t="shared" si="225"/>
        <v>0</v>
      </c>
      <c r="CU338">
        <f t="shared" si="226"/>
        <v>0</v>
      </c>
      <c r="CV338">
        <f t="shared" si="227"/>
        <v>0</v>
      </c>
      <c r="CW338">
        <f t="shared" si="228"/>
        <v>0</v>
      </c>
      <c r="CX338">
        <f t="shared" si="229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85</v>
      </c>
      <c r="DO338">
        <v>70</v>
      </c>
      <c r="DP338">
        <v>1</v>
      </c>
      <c r="DQ338">
        <v>1</v>
      </c>
      <c r="DU338">
        <v>1009</v>
      </c>
      <c r="DV338" t="s">
        <v>85</v>
      </c>
      <c r="DW338" t="s">
        <v>85</v>
      </c>
      <c r="DX338">
        <v>1000</v>
      </c>
      <c r="DZ338" t="s">
        <v>3</v>
      </c>
      <c r="EA338" t="s">
        <v>3</v>
      </c>
      <c r="EB338" t="s">
        <v>3</v>
      </c>
      <c r="EC338" t="s">
        <v>3</v>
      </c>
      <c r="EE338">
        <v>49571343</v>
      </c>
      <c r="EF338">
        <v>60</v>
      </c>
      <c r="EG338" t="s">
        <v>79</v>
      </c>
      <c r="EH338">
        <v>0</v>
      </c>
      <c r="EI338" t="s">
        <v>3</v>
      </c>
      <c r="EJ338">
        <v>1</v>
      </c>
      <c r="EK338">
        <v>423</v>
      </c>
      <c r="EL338" t="s">
        <v>209</v>
      </c>
      <c r="EM338" t="s">
        <v>210</v>
      </c>
      <c r="EO338" t="s">
        <v>3</v>
      </c>
      <c r="EQ338">
        <v>0</v>
      </c>
      <c r="ER338">
        <v>20359.919999999998</v>
      </c>
      <c r="ES338">
        <v>20359.919999999998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f t="shared" si="230"/>
        <v>0</v>
      </c>
      <c r="FS338">
        <v>0</v>
      </c>
      <c r="FX338">
        <v>85</v>
      </c>
      <c r="FY338">
        <v>70</v>
      </c>
      <c r="GA338" t="s">
        <v>3</v>
      </c>
      <c r="GD338">
        <v>0</v>
      </c>
      <c r="GF338">
        <v>1386520982</v>
      </c>
      <c r="GG338">
        <v>2</v>
      </c>
      <c r="GH338">
        <v>1</v>
      </c>
      <c r="GI338">
        <v>2</v>
      </c>
      <c r="GJ338">
        <v>0</v>
      </c>
      <c r="GK338">
        <f>ROUND(R338*(S12)/100,2)</f>
        <v>0</v>
      </c>
      <c r="GL338">
        <f t="shared" si="231"/>
        <v>0</v>
      </c>
      <c r="GM338">
        <f t="shared" si="232"/>
        <v>121996.61</v>
      </c>
      <c r="GN338">
        <f t="shared" si="233"/>
        <v>121996.61</v>
      </c>
      <c r="GO338">
        <f t="shared" si="234"/>
        <v>0</v>
      </c>
      <c r="GP338">
        <f t="shared" si="235"/>
        <v>0</v>
      </c>
      <c r="GR338">
        <v>0</v>
      </c>
      <c r="GS338">
        <v>3</v>
      </c>
      <c r="GT338">
        <v>0</v>
      </c>
      <c r="GU338" t="s">
        <v>3</v>
      </c>
      <c r="GV338">
        <f t="shared" si="236"/>
        <v>0</v>
      </c>
      <c r="GW338">
        <v>1</v>
      </c>
      <c r="GX338">
        <f t="shared" si="237"/>
        <v>0</v>
      </c>
      <c r="HA338">
        <v>0</v>
      </c>
      <c r="HB338">
        <v>0</v>
      </c>
      <c r="HC338">
        <f t="shared" si="238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55" x14ac:dyDescent="0.2">
      <c r="A339" s="5">
        <v>17</v>
      </c>
      <c r="B339" s="5">
        <v>1</v>
      </c>
      <c r="C339" s="5">
        <f>ROW(SmtRes!A157)</f>
        <v>157</v>
      </c>
      <c r="D339" s="5">
        <f>ROW(EtalonRes!A139)</f>
        <v>139</v>
      </c>
      <c r="E339" s="5" t="s">
        <v>219</v>
      </c>
      <c r="F339" s="5" t="s">
        <v>220</v>
      </c>
      <c r="G339" s="5" t="s">
        <v>221</v>
      </c>
      <c r="H339" s="5" t="s">
        <v>222</v>
      </c>
      <c r="I339" s="5">
        <f>ROUND(67/100,9)</f>
        <v>0.67</v>
      </c>
      <c r="J339" s="5">
        <v>0</v>
      </c>
      <c r="K339" s="5">
        <f>ROUND(67/100,9)</f>
        <v>0.67</v>
      </c>
      <c r="L339" s="5"/>
      <c r="M339" s="5"/>
      <c r="N339" s="5"/>
      <c r="O339" s="5">
        <f t="shared" si="208"/>
        <v>2786.94</v>
      </c>
      <c r="P339" s="5">
        <f t="shared" si="209"/>
        <v>1378.67</v>
      </c>
      <c r="Q339" s="5">
        <f>(ROUND((ROUND((((ET339*1.25))*AV339*I339),2)*BB339),2)+ROUND((ROUND(((AE339-((EU339*1.25)))*AV339*I339),2)*BS339),2))</f>
        <v>122.14</v>
      </c>
      <c r="R339" s="5">
        <f t="shared" si="210"/>
        <v>6.13</v>
      </c>
      <c r="S339" s="5">
        <f t="shared" si="211"/>
        <v>1286.1300000000001</v>
      </c>
      <c r="T339" s="5">
        <f t="shared" si="212"/>
        <v>0</v>
      </c>
      <c r="U339" s="5">
        <f t="shared" si="213"/>
        <v>99.109414999999998</v>
      </c>
      <c r="V339" s="5">
        <f t="shared" si="214"/>
        <v>0</v>
      </c>
      <c r="W339" s="5">
        <f t="shared" si="215"/>
        <v>0</v>
      </c>
      <c r="X339" s="5">
        <f t="shared" si="216"/>
        <v>1286.1300000000001</v>
      </c>
      <c r="Y339" s="5">
        <f t="shared" si="217"/>
        <v>823.12</v>
      </c>
      <c r="Z339" s="5"/>
      <c r="AA339" s="5">
        <v>50424716</v>
      </c>
      <c r="AB339" s="5">
        <f t="shared" si="218"/>
        <v>4159.6130000000003</v>
      </c>
      <c r="AC339" s="5">
        <f t="shared" si="219"/>
        <v>2057.71</v>
      </c>
      <c r="AD339" s="5">
        <f>ROUND(((((ET339*1.25))-((EU339*1.25)))+AE339),6)</f>
        <v>182.3</v>
      </c>
      <c r="AE339" s="5">
        <f>ROUND(((EU339*1.25)),6)</f>
        <v>9.15</v>
      </c>
      <c r="AF339" s="5">
        <f>ROUND(((EV339*1.15)),6)</f>
        <v>1919.6030000000001</v>
      </c>
      <c r="AG339" s="5">
        <f t="shared" si="220"/>
        <v>0</v>
      </c>
      <c r="AH339" s="5">
        <f>((EW339*1.15))</f>
        <v>147.92449999999999</v>
      </c>
      <c r="AI339" s="5">
        <f>((EX339*1.25))</f>
        <v>0</v>
      </c>
      <c r="AJ339" s="5">
        <f t="shared" si="221"/>
        <v>0</v>
      </c>
      <c r="AK339" s="5">
        <v>3872.77</v>
      </c>
      <c r="AL339" s="5">
        <v>2057.71</v>
      </c>
      <c r="AM339" s="5">
        <v>145.84</v>
      </c>
      <c r="AN339" s="5">
        <v>7.32</v>
      </c>
      <c r="AO339" s="5">
        <v>1669.22</v>
      </c>
      <c r="AP339" s="5">
        <v>0</v>
      </c>
      <c r="AQ339" s="5">
        <v>128.63</v>
      </c>
      <c r="AR339" s="5">
        <v>0</v>
      </c>
      <c r="AS339" s="5">
        <v>0</v>
      </c>
      <c r="AT339" s="5">
        <v>100</v>
      </c>
      <c r="AU339" s="5">
        <v>64</v>
      </c>
      <c r="AV339" s="5">
        <v>1</v>
      </c>
      <c r="AW339" s="5">
        <v>1</v>
      </c>
      <c r="AX339" s="5"/>
      <c r="AY339" s="5"/>
      <c r="AZ339" s="5">
        <v>1</v>
      </c>
      <c r="BA339" s="5">
        <v>1</v>
      </c>
      <c r="BB339" s="5">
        <v>1</v>
      </c>
      <c r="BC339" s="5">
        <v>1</v>
      </c>
      <c r="BD339" s="5" t="s">
        <v>3</v>
      </c>
      <c r="BE339" s="5" t="s">
        <v>3</v>
      </c>
      <c r="BF339" s="5" t="s">
        <v>3</v>
      </c>
      <c r="BG339" s="5" t="s">
        <v>3</v>
      </c>
      <c r="BH339" s="5">
        <v>0</v>
      </c>
      <c r="BI339" s="5">
        <v>1</v>
      </c>
      <c r="BJ339" s="5" t="s">
        <v>223</v>
      </c>
      <c r="BK339" s="5"/>
      <c r="BL339" s="5"/>
      <c r="BM339" s="5">
        <v>99</v>
      </c>
      <c r="BN339" s="5">
        <v>0</v>
      </c>
      <c r="BO339" s="5" t="s">
        <v>3</v>
      </c>
      <c r="BP339" s="5">
        <v>0</v>
      </c>
      <c r="BQ339" s="5">
        <v>30</v>
      </c>
      <c r="BR339" s="5">
        <v>0</v>
      </c>
      <c r="BS339" s="5">
        <v>1</v>
      </c>
      <c r="BT339" s="5">
        <v>1</v>
      </c>
      <c r="BU339" s="5">
        <v>1</v>
      </c>
      <c r="BV339" s="5">
        <v>1</v>
      </c>
      <c r="BW339" s="5">
        <v>1</v>
      </c>
      <c r="BX339" s="5">
        <v>1</v>
      </c>
      <c r="BY339" s="5" t="s">
        <v>3</v>
      </c>
      <c r="BZ339" s="5">
        <v>100</v>
      </c>
      <c r="CA339" s="5">
        <v>64</v>
      </c>
      <c r="CB339" s="5" t="s">
        <v>3</v>
      </c>
      <c r="CC339" s="5"/>
      <c r="CD339" s="5"/>
      <c r="CE339" s="5">
        <v>30</v>
      </c>
      <c r="CF339" s="5">
        <v>0</v>
      </c>
      <c r="CG339" s="5">
        <v>0</v>
      </c>
      <c r="CH339" s="5"/>
      <c r="CI339" s="5"/>
      <c r="CJ339" s="5"/>
      <c r="CK339" s="5"/>
      <c r="CL339" s="5"/>
      <c r="CM339" s="5">
        <v>0</v>
      </c>
      <c r="CN339" s="5" t="s">
        <v>3</v>
      </c>
      <c r="CO339" s="5">
        <v>0</v>
      </c>
      <c r="CP339" s="5">
        <f t="shared" si="222"/>
        <v>2786.9400000000005</v>
      </c>
      <c r="CQ339" s="5">
        <f t="shared" si="223"/>
        <v>2057.71</v>
      </c>
      <c r="CR339" s="5">
        <f>(ROUND((ROUND((((ET339*1.25))*AV339*1),2)*BB339),2)+ROUND((ROUND(((AE339-((EU339*1.25)))*AV339*1),2)*BS339),2))</f>
        <v>182.3</v>
      </c>
      <c r="CS339" s="5">
        <f t="shared" si="224"/>
        <v>9.15</v>
      </c>
      <c r="CT339" s="5">
        <f t="shared" si="225"/>
        <v>1919.6</v>
      </c>
      <c r="CU339" s="5">
        <f t="shared" si="226"/>
        <v>0</v>
      </c>
      <c r="CV339" s="5">
        <f t="shared" si="227"/>
        <v>147.92449999999999</v>
      </c>
      <c r="CW339" s="5">
        <f t="shared" si="228"/>
        <v>0</v>
      </c>
      <c r="CX339" s="5">
        <f t="shared" si="229"/>
        <v>0</v>
      </c>
      <c r="CY339" s="5">
        <f>((S339*BZ339)/100)</f>
        <v>1286.1300000000001</v>
      </c>
      <c r="CZ339" s="5">
        <f>((S339*CA339)/100)</f>
        <v>823.12320000000011</v>
      </c>
      <c r="DA339" s="5"/>
      <c r="DB339" s="5"/>
      <c r="DC339" s="5" t="s">
        <v>3</v>
      </c>
      <c r="DD339" s="5" t="s">
        <v>3</v>
      </c>
      <c r="DE339" s="5" t="s">
        <v>176</v>
      </c>
      <c r="DF339" s="5" t="s">
        <v>176</v>
      </c>
      <c r="DG339" s="5" t="s">
        <v>177</v>
      </c>
      <c r="DH339" s="5" t="s">
        <v>3</v>
      </c>
      <c r="DI339" s="5" t="s">
        <v>177</v>
      </c>
      <c r="DJ339" s="5" t="s">
        <v>176</v>
      </c>
      <c r="DK339" s="5" t="s">
        <v>3</v>
      </c>
      <c r="DL339" s="5" t="s">
        <v>3</v>
      </c>
      <c r="DM339" s="5" t="s">
        <v>3</v>
      </c>
      <c r="DN339" s="5">
        <v>0</v>
      </c>
      <c r="DO339" s="5">
        <v>0</v>
      </c>
      <c r="DP339" s="5">
        <v>1</v>
      </c>
      <c r="DQ339" s="5">
        <v>1</v>
      </c>
      <c r="DR339" s="5"/>
      <c r="DS339" s="5"/>
      <c r="DT339" s="5"/>
      <c r="DU339" s="5">
        <v>1013</v>
      </c>
      <c r="DV339" s="5" t="s">
        <v>222</v>
      </c>
      <c r="DW339" s="5" t="s">
        <v>222</v>
      </c>
      <c r="DX339" s="5">
        <v>1</v>
      </c>
      <c r="DY339" s="5"/>
      <c r="DZ339" s="5" t="s">
        <v>3</v>
      </c>
      <c r="EA339" s="5" t="s">
        <v>3</v>
      </c>
      <c r="EB339" s="5" t="s">
        <v>3</v>
      </c>
      <c r="EC339" s="5" t="s">
        <v>3</v>
      </c>
      <c r="ED339" s="5"/>
      <c r="EE339" s="5">
        <v>49571019</v>
      </c>
      <c r="EF339" s="5">
        <v>30</v>
      </c>
      <c r="EG339" s="5" t="s">
        <v>100</v>
      </c>
      <c r="EH339" s="5">
        <v>0</v>
      </c>
      <c r="EI339" s="5" t="s">
        <v>3</v>
      </c>
      <c r="EJ339" s="5">
        <v>1</v>
      </c>
      <c r="EK339" s="5">
        <v>99</v>
      </c>
      <c r="EL339" s="5" t="s">
        <v>224</v>
      </c>
      <c r="EM339" s="5" t="s">
        <v>225</v>
      </c>
      <c r="EN339" s="5"/>
      <c r="EO339" s="5" t="s">
        <v>3</v>
      </c>
      <c r="EP339" s="5"/>
      <c r="EQ339" s="5">
        <v>0</v>
      </c>
      <c r="ER339" s="5">
        <v>3872.77</v>
      </c>
      <c r="ES339" s="5">
        <v>2057.71</v>
      </c>
      <c r="ET339" s="5">
        <v>145.84</v>
      </c>
      <c r="EU339" s="5">
        <v>7.32</v>
      </c>
      <c r="EV339" s="5">
        <v>1669.22</v>
      </c>
      <c r="EW339" s="5">
        <v>128.63</v>
      </c>
      <c r="EX339" s="5">
        <v>0</v>
      </c>
      <c r="EY339" s="5">
        <v>0</v>
      </c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>
        <v>0</v>
      </c>
      <c r="FR339" s="5">
        <f t="shared" si="230"/>
        <v>0</v>
      </c>
      <c r="FS339" s="5">
        <v>0</v>
      </c>
      <c r="FT339" s="5"/>
      <c r="FU339" s="5"/>
      <c r="FV339" s="5"/>
      <c r="FW339" s="5"/>
      <c r="FX339" s="5">
        <v>100</v>
      </c>
      <c r="FY339" s="5">
        <v>64</v>
      </c>
      <c r="FZ339" s="5"/>
      <c r="GA339" s="5" t="s">
        <v>3</v>
      </c>
      <c r="GB339" s="5"/>
      <c r="GC339" s="5"/>
      <c r="GD339" s="5">
        <v>0</v>
      </c>
      <c r="GE339" s="5"/>
      <c r="GF339" s="5">
        <v>-2125275153</v>
      </c>
      <c r="GG339" s="5">
        <v>2</v>
      </c>
      <c r="GH339" s="5">
        <v>1</v>
      </c>
      <c r="GI339" s="5">
        <v>-2</v>
      </c>
      <c r="GJ339" s="5">
        <v>0</v>
      </c>
      <c r="GK339" s="5">
        <f>ROUND(R339*(R12)/100,2)</f>
        <v>10.73</v>
      </c>
      <c r="GL339" s="5">
        <f t="shared" si="231"/>
        <v>0</v>
      </c>
      <c r="GM339" s="5">
        <f t="shared" si="232"/>
        <v>4906.92</v>
      </c>
      <c r="GN339" s="5">
        <f t="shared" si="233"/>
        <v>4906.92</v>
      </c>
      <c r="GO339" s="5">
        <f t="shared" si="234"/>
        <v>0</v>
      </c>
      <c r="GP339" s="5">
        <f t="shared" si="235"/>
        <v>0</v>
      </c>
      <c r="GQ339" s="5"/>
      <c r="GR339" s="5">
        <v>0</v>
      </c>
      <c r="GS339" s="5">
        <v>3</v>
      </c>
      <c r="GT339" s="5">
        <v>0</v>
      </c>
      <c r="GU339" s="5" t="s">
        <v>3</v>
      </c>
      <c r="GV339" s="5">
        <f t="shared" si="236"/>
        <v>0</v>
      </c>
      <c r="GW339" s="5">
        <v>1</v>
      </c>
      <c r="GX339" s="5">
        <f t="shared" si="237"/>
        <v>0</v>
      </c>
      <c r="GY339" s="5"/>
      <c r="GZ339" s="5"/>
      <c r="HA339" s="5">
        <v>0</v>
      </c>
      <c r="HB339" s="5">
        <v>0</v>
      </c>
      <c r="HC339" s="5">
        <f t="shared" si="238"/>
        <v>0</v>
      </c>
      <c r="HD339" s="5"/>
      <c r="HE339" s="5" t="s">
        <v>3</v>
      </c>
      <c r="HF339" s="5" t="s">
        <v>3</v>
      </c>
      <c r="HG339" s="5"/>
      <c r="HH339" s="5"/>
      <c r="HI339" s="5"/>
      <c r="HJ339" s="5"/>
      <c r="HK339" s="5"/>
      <c r="HL339" s="5"/>
      <c r="HM339" s="5" t="s">
        <v>3</v>
      </c>
      <c r="HN339" s="5" t="s">
        <v>3</v>
      </c>
      <c r="HO339" s="5" t="s">
        <v>3</v>
      </c>
      <c r="HP339" s="5" t="s">
        <v>3</v>
      </c>
      <c r="HQ339" s="5" t="s">
        <v>3</v>
      </c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>
        <v>0</v>
      </c>
      <c r="IL339" s="5"/>
      <c r="IM339" s="5"/>
      <c r="IN339" s="5"/>
      <c r="IO339" s="5"/>
      <c r="IP339" s="5"/>
      <c r="IQ339" s="5"/>
      <c r="IR339" s="5"/>
      <c r="IS339" s="5"/>
      <c r="IT339" s="5"/>
      <c r="IU339" s="5"/>
    </row>
    <row r="340" spans="1:255" x14ac:dyDescent="0.2">
      <c r="A340">
        <v>17</v>
      </c>
      <c r="B340">
        <v>1</v>
      </c>
      <c r="C340">
        <f>ROW(SmtRes!A168)</f>
        <v>168</v>
      </c>
      <c r="D340">
        <f>ROW(EtalonRes!A150)</f>
        <v>150</v>
      </c>
      <c r="E340" t="s">
        <v>219</v>
      </c>
      <c r="F340" t="s">
        <v>220</v>
      </c>
      <c r="G340" t="s">
        <v>221</v>
      </c>
      <c r="H340" t="s">
        <v>222</v>
      </c>
      <c r="I340">
        <f>ROUND(67/100,9)</f>
        <v>0.67</v>
      </c>
      <c r="J340">
        <v>0</v>
      </c>
      <c r="K340">
        <f>ROUND(67/100,9)</f>
        <v>0.67</v>
      </c>
      <c r="O340">
        <f t="shared" si="208"/>
        <v>50949.35</v>
      </c>
      <c r="P340">
        <f t="shared" si="209"/>
        <v>5859.35</v>
      </c>
      <c r="Q340">
        <f>(ROUND((ROUND((((ET340*1.25))*AV340*I340),2)*BB340),2)+ROUND((ROUND(((AE340-((EU340*1.25)))*AV340*I340),2)*BS340),2))</f>
        <v>1245.83</v>
      </c>
      <c r="R340">
        <f t="shared" si="210"/>
        <v>208.97</v>
      </c>
      <c r="S340">
        <f t="shared" si="211"/>
        <v>43844.17</v>
      </c>
      <c r="T340">
        <f t="shared" si="212"/>
        <v>0</v>
      </c>
      <c r="U340">
        <f t="shared" si="213"/>
        <v>99.109414999999998</v>
      </c>
      <c r="V340">
        <f t="shared" si="214"/>
        <v>0</v>
      </c>
      <c r="W340">
        <f t="shared" si="215"/>
        <v>0</v>
      </c>
      <c r="X340">
        <f t="shared" si="216"/>
        <v>36390.660000000003</v>
      </c>
      <c r="Y340">
        <f t="shared" si="217"/>
        <v>17976.11</v>
      </c>
      <c r="AA340">
        <v>50424717</v>
      </c>
      <c r="AB340">
        <f t="shared" si="218"/>
        <v>4159.6130000000003</v>
      </c>
      <c r="AC340">
        <f t="shared" si="219"/>
        <v>2057.71</v>
      </c>
      <c r="AD340">
        <f>ROUND(((((ET340*1.25))-((EU340*1.25)))+AE340),6)</f>
        <v>182.3</v>
      </c>
      <c r="AE340">
        <f>ROUND(((EU340*1.25)),6)</f>
        <v>9.15</v>
      </c>
      <c r="AF340">
        <f>ROUND(((EV340*1.15)),6)</f>
        <v>1919.6030000000001</v>
      </c>
      <c r="AG340">
        <f t="shared" si="220"/>
        <v>0</v>
      </c>
      <c r="AH340">
        <f>((EW340*1.15))</f>
        <v>147.92449999999999</v>
      </c>
      <c r="AI340">
        <f>((EX340*1.25))</f>
        <v>0</v>
      </c>
      <c r="AJ340">
        <f t="shared" si="221"/>
        <v>0</v>
      </c>
      <c r="AK340">
        <v>3872.77</v>
      </c>
      <c r="AL340">
        <v>2057.71</v>
      </c>
      <c r="AM340">
        <v>145.84</v>
      </c>
      <c r="AN340">
        <v>7.32</v>
      </c>
      <c r="AO340">
        <v>1669.22</v>
      </c>
      <c r="AP340">
        <v>0</v>
      </c>
      <c r="AQ340">
        <v>128.63</v>
      </c>
      <c r="AR340">
        <v>0</v>
      </c>
      <c r="AS340">
        <v>0</v>
      </c>
      <c r="AT340">
        <v>83</v>
      </c>
      <c r="AU340">
        <v>41</v>
      </c>
      <c r="AV340">
        <v>1</v>
      </c>
      <c r="AW340">
        <v>1</v>
      </c>
      <c r="AZ340">
        <v>1</v>
      </c>
      <c r="BA340">
        <v>34.090000000000003</v>
      </c>
      <c r="BB340">
        <v>10.199999999999999</v>
      </c>
      <c r="BC340">
        <v>4.25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223</v>
      </c>
      <c r="BM340">
        <v>99</v>
      </c>
      <c r="BN340">
        <v>0</v>
      </c>
      <c r="BO340" t="s">
        <v>220</v>
      </c>
      <c r="BP340">
        <v>1</v>
      </c>
      <c r="BQ340">
        <v>30</v>
      </c>
      <c r="BR340">
        <v>0</v>
      </c>
      <c r="BS340">
        <v>34.090000000000003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83</v>
      </c>
      <c r="CA340">
        <v>41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222"/>
        <v>50949.35</v>
      </c>
      <c r="CQ340">
        <f t="shared" si="223"/>
        <v>8745.27</v>
      </c>
      <c r="CR340">
        <f>(ROUND((ROUND((((ET340*1.25))*AV340*1),2)*BB340),2)+ROUND((ROUND(((AE340-((EU340*1.25)))*AV340*1),2)*BS340),2))</f>
        <v>1859.46</v>
      </c>
      <c r="CS340">
        <f t="shared" si="224"/>
        <v>311.92</v>
      </c>
      <c r="CT340">
        <f t="shared" si="225"/>
        <v>65439.16</v>
      </c>
      <c r="CU340">
        <f t="shared" si="226"/>
        <v>0</v>
      </c>
      <c r="CV340">
        <f t="shared" si="227"/>
        <v>147.92449999999999</v>
      </c>
      <c r="CW340">
        <f t="shared" si="228"/>
        <v>0</v>
      </c>
      <c r="CX340">
        <f t="shared" si="229"/>
        <v>0</v>
      </c>
      <c r="CY340">
        <f>S340*(BZ340/100)</f>
        <v>36390.661099999998</v>
      </c>
      <c r="CZ340">
        <f>S340*(CA340/100)</f>
        <v>17976.109699999997</v>
      </c>
      <c r="DC340" t="s">
        <v>3</v>
      </c>
      <c r="DD340" t="s">
        <v>3</v>
      </c>
      <c r="DE340" t="s">
        <v>176</v>
      </c>
      <c r="DF340" t="s">
        <v>176</v>
      </c>
      <c r="DG340" t="s">
        <v>177</v>
      </c>
      <c r="DH340" t="s">
        <v>3</v>
      </c>
      <c r="DI340" t="s">
        <v>177</v>
      </c>
      <c r="DJ340" t="s">
        <v>176</v>
      </c>
      <c r="DK340" t="s">
        <v>3</v>
      </c>
      <c r="DL340" t="s">
        <v>3</v>
      </c>
      <c r="DM340" t="s">
        <v>3</v>
      </c>
      <c r="DN340">
        <v>100</v>
      </c>
      <c r="DO340">
        <v>64</v>
      </c>
      <c r="DP340">
        <v>1</v>
      </c>
      <c r="DQ340">
        <v>1</v>
      </c>
      <c r="DU340">
        <v>1013</v>
      </c>
      <c r="DV340" t="s">
        <v>222</v>
      </c>
      <c r="DW340" t="s">
        <v>222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49571019</v>
      </c>
      <c r="EF340">
        <v>30</v>
      </c>
      <c r="EG340" t="s">
        <v>100</v>
      </c>
      <c r="EH340">
        <v>0</v>
      </c>
      <c r="EI340" t="s">
        <v>3</v>
      </c>
      <c r="EJ340">
        <v>1</v>
      </c>
      <c r="EK340">
        <v>99</v>
      </c>
      <c r="EL340" t="s">
        <v>224</v>
      </c>
      <c r="EM340" t="s">
        <v>225</v>
      </c>
      <c r="EO340" t="s">
        <v>3</v>
      </c>
      <c r="EQ340">
        <v>0</v>
      </c>
      <c r="ER340">
        <v>3872.77</v>
      </c>
      <c r="ES340">
        <v>2057.71</v>
      </c>
      <c r="ET340">
        <v>145.84</v>
      </c>
      <c r="EU340">
        <v>7.32</v>
      </c>
      <c r="EV340">
        <v>1669.22</v>
      </c>
      <c r="EW340">
        <v>128.63</v>
      </c>
      <c r="EX340">
        <v>0</v>
      </c>
      <c r="EY340">
        <v>0</v>
      </c>
      <c r="FQ340">
        <v>0</v>
      </c>
      <c r="FR340">
        <f t="shared" si="230"/>
        <v>0</v>
      </c>
      <c r="FS340">
        <v>0</v>
      </c>
      <c r="FX340">
        <v>100</v>
      </c>
      <c r="FY340">
        <v>64</v>
      </c>
      <c r="GA340" t="s">
        <v>3</v>
      </c>
      <c r="GD340">
        <v>0</v>
      </c>
      <c r="GF340">
        <v>-2125275153</v>
      </c>
      <c r="GG340">
        <v>2</v>
      </c>
      <c r="GH340">
        <v>1</v>
      </c>
      <c r="GI340">
        <v>2</v>
      </c>
      <c r="GJ340">
        <v>0</v>
      </c>
      <c r="GK340">
        <f>ROUND(R340*(S12)/100,2)</f>
        <v>334.35</v>
      </c>
      <c r="GL340">
        <f t="shared" si="231"/>
        <v>0</v>
      </c>
      <c r="GM340">
        <f t="shared" si="232"/>
        <v>105650.47</v>
      </c>
      <c r="GN340">
        <f t="shared" si="233"/>
        <v>105650.47</v>
      </c>
      <c r="GO340">
        <f t="shared" si="234"/>
        <v>0</v>
      </c>
      <c r="GP340">
        <f t="shared" si="235"/>
        <v>0</v>
      </c>
      <c r="GR340">
        <v>0</v>
      </c>
      <c r="GS340">
        <v>3</v>
      </c>
      <c r="GT340">
        <v>0</v>
      </c>
      <c r="GU340" t="s">
        <v>3</v>
      </c>
      <c r="GV340">
        <f t="shared" si="236"/>
        <v>0</v>
      </c>
      <c r="GW340">
        <v>1</v>
      </c>
      <c r="GX340">
        <f t="shared" si="237"/>
        <v>0</v>
      </c>
      <c r="HA340">
        <v>0</v>
      </c>
      <c r="HB340">
        <v>0</v>
      </c>
      <c r="HC340">
        <f t="shared" si="238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55" x14ac:dyDescent="0.2">
      <c r="A341" s="5">
        <v>18</v>
      </c>
      <c r="B341" s="5">
        <v>1</v>
      </c>
      <c r="C341" s="5">
        <v>154</v>
      </c>
      <c r="D341" s="5"/>
      <c r="E341" s="5" t="s">
        <v>226</v>
      </c>
      <c r="F341" s="5" t="s">
        <v>227</v>
      </c>
      <c r="G341" s="5" t="s">
        <v>228</v>
      </c>
      <c r="H341" s="5" t="s">
        <v>85</v>
      </c>
      <c r="I341" s="5">
        <f>I339*J341</f>
        <v>0.15075</v>
      </c>
      <c r="J341" s="5">
        <v>0.22499999999999998</v>
      </c>
      <c r="K341" s="5">
        <v>0.22500000000000001</v>
      </c>
      <c r="L341" s="5"/>
      <c r="M341" s="5"/>
      <c r="N341" s="5"/>
      <c r="O341" s="5">
        <f t="shared" si="208"/>
        <v>26890.49</v>
      </c>
      <c r="P341" s="5">
        <f t="shared" si="209"/>
        <v>26890.49</v>
      </c>
      <c r="Q341" s="5">
        <f>(ROUND((ROUND(((ET341)*AV341*I341),2)*BB341),2)+ROUND((ROUND(((AE341-(EU341))*AV341*I341),2)*BS341),2))</f>
        <v>0</v>
      </c>
      <c r="R341" s="5">
        <f t="shared" si="210"/>
        <v>0</v>
      </c>
      <c r="S341" s="5">
        <f t="shared" si="211"/>
        <v>0</v>
      </c>
      <c r="T341" s="5">
        <f t="shared" si="212"/>
        <v>0</v>
      </c>
      <c r="U341" s="5">
        <f t="shared" si="213"/>
        <v>0</v>
      </c>
      <c r="V341" s="5">
        <f t="shared" si="214"/>
        <v>0</v>
      </c>
      <c r="W341" s="5">
        <f t="shared" si="215"/>
        <v>0</v>
      </c>
      <c r="X341" s="5">
        <f t="shared" si="216"/>
        <v>0</v>
      </c>
      <c r="Y341" s="5">
        <f t="shared" si="217"/>
        <v>0</v>
      </c>
      <c r="Z341" s="5"/>
      <c r="AA341" s="5">
        <v>50424716</v>
      </c>
      <c r="AB341" s="5">
        <f t="shared" si="218"/>
        <v>178378.05</v>
      </c>
      <c r="AC341" s="5">
        <f t="shared" si="219"/>
        <v>178378.05</v>
      </c>
      <c r="AD341" s="5">
        <f>ROUND((((ET341)-(EU341))+AE341),6)</f>
        <v>0</v>
      </c>
      <c r="AE341" s="5">
        <f>ROUND((EU341),6)</f>
        <v>0</v>
      </c>
      <c r="AF341" s="5">
        <f>ROUND((EV341),6)</f>
        <v>0</v>
      </c>
      <c r="AG341" s="5">
        <f t="shared" si="220"/>
        <v>0</v>
      </c>
      <c r="AH341" s="5">
        <f>(EW341)</f>
        <v>0</v>
      </c>
      <c r="AI341" s="5">
        <f>(EX341)</f>
        <v>0</v>
      </c>
      <c r="AJ341" s="5">
        <f t="shared" si="221"/>
        <v>0</v>
      </c>
      <c r="AK341" s="5">
        <v>178378.05</v>
      </c>
      <c r="AL341" s="5">
        <v>178378.05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100</v>
      </c>
      <c r="AU341" s="5">
        <v>64</v>
      </c>
      <c r="AV341" s="5">
        <v>1</v>
      </c>
      <c r="AW341" s="5">
        <v>1</v>
      </c>
      <c r="AX341" s="5"/>
      <c r="AY341" s="5"/>
      <c r="AZ341" s="5">
        <v>1</v>
      </c>
      <c r="BA341" s="5">
        <v>1</v>
      </c>
      <c r="BB341" s="5">
        <v>1</v>
      </c>
      <c r="BC341" s="5">
        <v>1</v>
      </c>
      <c r="BD341" s="5" t="s">
        <v>3</v>
      </c>
      <c r="BE341" s="5" t="s">
        <v>3</v>
      </c>
      <c r="BF341" s="5" t="s">
        <v>3</v>
      </c>
      <c r="BG341" s="5" t="s">
        <v>3</v>
      </c>
      <c r="BH341" s="5">
        <v>3</v>
      </c>
      <c r="BI341" s="5">
        <v>1</v>
      </c>
      <c r="BJ341" s="5" t="s">
        <v>229</v>
      </c>
      <c r="BK341" s="5"/>
      <c r="BL341" s="5"/>
      <c r="BM341" s="5">
        <v>99</v>
      </c>
      <c r="BN341" s="5">
        <v>0</v>
      </c>
      <c r="BO341" s="5" t="s">
        <v>3</v>
      </c>
      <c r="BP341" s="5">
        <v>0</v>
      </c>
      <c r="BQ341" s="5">
        <v>30</v>
      </c>
      <c r="BR341" s="5">
        <v>0</v>
      </c>
      <c r="BS341" s="5">
        <v>1</v>
      </c>
      <c r="BT341" s="5">
        <v>1</v>
      </c>
      <c r="BU341" s="5">
        <v>1</v>
      </c>
      <c r="BV341" s="5">
        <v>1</v>
      </c>
      <c r="BW341" s="5">
        <v>1</v>
      </c>
      <c r="BX341" s="5">
        <v>1</v>
      </c>
      <c r="BY341" s="5" t="s">
        <v>3</v>
      </c>
      <c r="BZ341" s="5">
        <v>100</v>
      </c>
      <c r="CA341" s="5">
        <v>64</v>
      </c>
      <c r="CB341" s="5" t="s">
        <v>3</v>
      </c>
      <c r="CC341" s="5"/>
      <c r="CD341" s="5"/>
      <c r="CE341" s="5">
        <v>30</v>
      </c>
      <c r="CF341" s="5">
        <v>0</v>
      </c>
      <c r="CG341" s="5">
        <v>0</v>
      </c>
      <c r="CH341" s="5"/>
      <c r="CI341" s="5"/>
      <c r="CJ341" s="5"/>
      <c r="CK341" s="5"/>
      <c r="CL341" s="5"/>
      <c r="CM341" s="5">
        <v>0</v>
      </c>
      <c r="CN341" s="5" t="s">
        <v>3</v>
      </c>
      <c r="CO341" s="5">
        <v>0</v>
      </c>
      <c r="CP341" s="5">
        <f t="shared" si="222"/>
        <v>26890.49</v>
      </c>
      <c r="CQ341" s="5">
        <f t="shared" si="223"/>
        <v>178378.05</v>
      </c>
      <c r="CR341" s="5">
        <f>(ROUND((ROUND(((ET341)*AV341*1),2)*BB341),2)+ROUND((ROUND(((AE341-(EU341))*AV341*1),2)*BS341),2))</f>
        <v>0</v>
      </c>
      <c r="CS341" s="5">
        <f t="shared" si="224"/>
        <v>0</v>
      </c>
      <c r="CT341" s="5">
        <f t="shared" si="225"/>
        <v>0</v>
      </c>
      <c r="CU341" s="5">
        <f t="shared" si="226"/>
        <v>0</v>
      </c>
      <c r="CV341" s="5">
        <f t="shared" si="227"/>
        <v>0</v>
      </c>
      <c r="CW341" s="5">
        <f t="shared" si="228"/>
        <v>0</v>
      </c>
      <c r="CX341" s="5">
        <f t="shared" si="229"/>
        <v>0</v>
      </c>
      <c r="CY341" s="5">
        <f>((S341*BZ341)/100)</f>
        <v>0</v>
      </c>
      <c r="CZ341" s="5">
        <f>((S341*CA341)/100)</f>
        <v>0</v>
      </c>
      <c r="DA341" s="5"/>
      <c r="DB341" s="5"/>
      <c r="DC341" s="5" t="s">
        <v>3</v>
      </c>
      <c r="DD341" s="5" t="s">
        <v>3</v>
      </c>
      <c r="DE341" s="5" t="s">
        <v>3</v>
      </c>
      <c r="DF341" s="5" t="s">
        <v>3</v>
      </c>
      <c r="DG341" s="5" t="s">
        <v>3</v>
      </c>
      <c r="DH341" s="5" t="s">
        <v>3</v>
      </c>
      <c r="DI341" s="5" t="s">
        <v>3</v>
      </c>
      <c r="DJ341" s="5" t="s">
        <v>3</v>
      </c>
      <c r="DK341" s="5" t="s">
        <v>3</v>
      </c>
      <c r="DL341" s="5" t="s">
        <v>3</v>
      </c>
      <c r="DM341" s="5" t="s">
        <v>3</v>
      </c>
      <c r="DN341" s="5">
        <v>0</v>
      </c>
      <c r="DO341" s="5">
        <v>0</v>
      </c>
      <c r="DP341" s="5">
        <v>1</v>
      </c>
      <c r="DQ341" s="5">
        <v>1</v>
      </c>
      <c r="DR341" s="5"/>
      <c r="DS341" s="5"/>
      <c r="DT341" s="5"/>
      <c r="DU341" s="5">
        <v>1009</v>
      </c>
      <c r="DV341" s="5" t="s">
        <v>85</v>
      </c>
      <c r="DW341" s="5" t="s">
        <v>85</v>
      </c>
      <c r="DX341" s="5">
        <v>1000</v>
      </c>
      <c r="DY341" s="5"/>
      <c r="DZ341" s="5" t="s">
        <v>3</v>
      </c>
      <c r="EA341" s="5" t="s">
        <v>3</v>
      </c>
      <c r="EB341" s="5" t="s">
        <v>3</v>
      </c>
      <c r="EC341" s="5" t="s">
        <v>3</v>
      </c>
      <c r="ED341" s="5"/>
      <c r="EE341" s="5">
        <v>49571019</v>
      </c>
      <c r="EF341" s="5">
        <v>30</v>
      </c>
      <c r="EG341" s="5" t="s">
        <v>100</v>
      </c>
      <c r="EH341" s="5">
        <v>0</v>
      </c>
      <c r="EI341" s="5" t="s">
        <v>3</v>
      </c>
      <c r="EJ341" s="5">
        <v>1</v>
      </c>
      <c r="EK341" s="5">
        <v>99</v>
      </c>
      <c r="EL341" s="5" t="s">
        <v>224</v>
      </c>
      <c r="EM341" s="5" t="s">
        <v>225</v>
      </c>
      <c r="EN341" s="5"/>
      <c r="EO341" s="5" t="s">
        <v>3</v>
      </c>
      <c r="EP341" s="5"/>
      <c r="EQ341" s="5">
        <v>0</v>
      </c>
      <c r="ER341" s="5">
        <v>178378.05</v>
      </c>
      <c r="ES341" s="5">
        <v>178378.05</v>
      </c>
      <c r="ET341" s="5">
        <v>0</v>
      </c>
      <c r="EU341" s="5">
        <v>0</v>
      </c>
      <c r="EV341" s="5">
        <v>0</v>
      </c>
      <c r="EW341" s="5">
        <v>0</v>
      </c>
      <c r="EX341" s="5">
        <v>0</v>
      </c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>
        <v>0</v>
      </c>
      <c r="FR341" s="5">
        <f t="shared" si="230"/>
        <v>0</v>
      </c>
      <c r="FS341" s="5">
        <v>0</v>
      </c>
      <c r="FT341" s="5"/>
      <c r="FU341" s="5"/>
      <c r="FV341" s="5"/>
      <c r="FW341" s="5"/>
      <c r="FX341" s="5">
        <v>100</v>
      </c>
      <c r="FY341" s="5">
        <v>64</v>
      </c>
      <c r="FZ341" s="5"/>
      <c r="GA341" s="5" t="s">
        <v>3</v>
      </c>
      <c r="GB341" s="5"/>
      <c r="GC341" s="5"/>
      <c r="GD341" s="5">
        <v>0</v>
      </c>
      <c r="GE341" s="5"/>
      <c r="GF341" s="5">
        <v>-1536955628</v>
      </c>
      <c r="GG341" s="5">
        <v>2</v>
      </c>
      <c r="GH341" s="5">
        <v>1</v>
      </c>
      <c r="GI341" s="5">
        <v>-2</v>
      </c>
      <c r="GJ341" s="5">
        <v>0</v>
      </c>
      <c r="GK341" s="5">
        <f>ROUND(R341*(R12)/100,2)</f>
        <v>0</v>
      </c>
      <c r="GL341" s="5">
        <f t="shared" si="231"/>
        <v>0</v>
      </c>
      <c r="GM341" s="5">
        <f t="shared" si="232"/>
        <v>26890.49</v>
      </c>
      <c r="GN341" s="5">
        <f t="shared" si="233"/>
        <v>26890.49</v>
      </c>
      <c r="GO341" s="5">
        <f t="shared" si="234"/>
        <v>0</v>
      </c>
      <c r="GP341" s="5">
        <f t="shared" si="235"/>
        <v>0</v>
      </c>
      <c r="GQ341" s="5"/>
      <c r="GR341" s="5">
        <v>0</v>
      </c>
      <c r="GS341" s="5">
        <v>3</v>
      </c>
      <c r="GT341" s="5">
        <v>0</v>
      </c>
      <c r="GU341" s="5" t="s">
        <v>3</v>
      </c>
      <c r="GV341" s="5">
        <f t="shared" si="236"/>
        <v>0</v>
      </c>
      <c r="GW341" s="5">
        <v>1</v>
      </c>
      <c r="GX341" s="5">
        <f t="shared" si="237"/>
        <v>0</v>
      </c>
      <c r="GY341" s="5"/>
      <c r="GZ341" s="5"/>
      <c r="HA341" s="5">
        <v>0</v>
      </c>
      <c r="HB341" s="5">
        <v>0</v>
      </c>
      <c r="HC341" s="5">
        <f t="shared" si="238"/>
        <v>0</v>
      </c>
      <c r="HD341" s="5"/>
      <c r="HE341" s="5" t="s">
        <v>3</v>
      </c>
      <c r="HF341" s="5" t="s">
        <v>3</v>
      </c>
      <c r="HG341" s="5"/>
      <c r="HH341" s="5"/>
      <c r="HI341" s="5"/>
      <c r="HJ341" s="5"/>
      <c r="HK341" s="5"/>
      <c r="HL341" s="5"/>
      <c r="HM341" s="5" t="s">
        <v>3</v>
      </c>
      <c r="HN341" s="5" t="s">
        <v>3</v>
      </c>
      <c r="HO341" s="5" t="s">
        <v>3</v>
      </c>
      <c r="HP341" s="5" t="s">
        <v>3</v>
      </c>
      <c r="HQ341" s="5" t="s">
        <v>3</v>
      </c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>
        <v>0</v>
      </c>
      <c r="IL341" s="5"/>
      <c r="IM341" s="5"/>
      <c r="IN341" s="5"/>
      <c r="IO341" s="5"/>
      <c r="IP341" s="5"/>
      <c r="IQ341" s="5"/>
      <c r="IR341" s="5"/>
      <c r="IS341" s="5"/>
      <c r="IT341" s="5"/>
      <c r="IU341" s="5"/>
    </row>
    <row r="342" spans="1:255" x14ac:dyDescent="0.2">
      <c r="A342">
        <v>18</v>
      </c>
      <c r="B342">
        <v>1</v>
      </c>
      <c r="C342">
        <v>165</v>
      </c>
      <c r="E342" t="s">
        <v>226</v>
      </c>
      <c r="F342" t="s">
        <v>227</v>
      </c>
      <c r="G342" t="s">
        <v>228</v>
      </c>
      <c r="H342" t="s">
        <v>85</v>
      </c>
      <c r="I342">
        <f>I340*J342</f>
        <v>0.15075</v>
      </c>
      <c r="J342">
        <v>0.22499999999999998</v>
      </c>
      <c r="K342">
        <v>0.22500000000000001</v>
      </c>
      <c r="O342">
        <f t="shared" si="208"/>
        <v>48133.98</v>
      </c>
      <c r="P342">
        <f t="shared" si="209"/>
        <v>48133.98</v>
      </c>
      <c r="Q342">
        <f>(ROUND((ROUND(((ET342)*AV342*I342),2)*BB342),2)+ROUND((ROUND(((AE342-(EU342))*AV342*I342),2)*BS342),2))</f>
        <v>0</v>
      </c>
      <c r="R342">
        <f t="shared" si="210"/>
        <v>0</v>
      </c>
      <c r="S342">
        <f t="shared" si="211"/>
        <v>0</v>
      </c>
      <c r="T342">
        <f t="shared" si="212"/>
        <v>0</v>
      </c>
      <c r="U342">
        <f t="shared" si="213"/>
        <v>0</v>
      </c>
      <c r="V342">
        <f t="shared" si="214"/>
        <v>0</v>
      </c>
      <c r="W342">
        <f t="shared" si="215"/>
        <v>0</v>
      </c>
      <c r="X342">
        <f t="shared" si="216"/>
        <v>0</v>
      </c>
      <c r="Y342">
        <f t="shared" si="217"/>
        <v>0</v>
      </c>
      <c r="AA342">
        <v>50424717</v>
      </c>
      <c r="AB342">
        <f t="shared" si="218"/>
        <v>178378.05</v>
      </c>
      <c r="AC342">
        <f t="shared" si="219"/>
        <v>178378.05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 t="shared" si="220"/>
        <v>0</v>
      </c>
      <c r="AH342">
        <f>(EW342)</f>
        <v>0</v>
      </c>
      <c r="AI342">
        <f>(EX342)</f>
        <v>0</v>
      </c>
      <c r="AJ342">
        <f t="shared" si="221"/>
        <v>0</v>
      </c>
      <c r="AK342">
        <v>178378.05</v>
      </c>
      <c r="AL342">
        <v>178378.05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1.79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229</v>
      </c>
      <c r="BM342">
        <v>99</v>
      </c>
      <c r="BN342">
        <v>0</v>
      </c>
      <c r="BO342" t="s">
        <v>227</v>
      </c>
      <c r="BP342">
        <v>1</v>
      </c>
      <c r="BQ342">
        <v>30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22"/>
        <v>48133.98</v>
      </c>
      <c r="CQ342">
        <f t="shared" si="223"/>
        <v>319296.71000000002</v>
      </c>
      <c r="CR342">
        <f>(ROUND((ROUND(((ET342)*AV342*1),2)*BB342),2)+ROUND((ROUND(((AE342-(EU342))*AV342*1),2)*BS342),2))</f>
        <v>0</v>
      </c>
      <c r="CS342">
        <f t="shared" si="224"/>
        <v>0</v>
      </c>
      <c r="CT342">
        <f t="shared" si="225"/>
        <v>0</v>
      </c>
      <c r="CU342">
        <f t="shared" si="226"/>
        <v>0</v>
      </c>
      <c r="CV342">
        <f t="shared" si="227"/>
        <v>0</v>
      </c>
      <c r="CW342">
        <f t="shared" si="228"/>
        <v>0</v>
      </c>
      <c r="CX342">
        <f t="shared" si="229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100</v>
      </c>
      <c r="DO342">
        <v>64</v>
      </c>
      <c r="DP342">
        <v>1</v>
      </c>
      <c r="DQ342">
        <v>1</v>
      </c>
      <c r="DU342">
        <v>1009</v>
      </c>
      <c r="DV342" t="s">
        <v>85</v>
      </c>
      <c r="DW342" t="s">
        <v>85</v>
      </c>
      <c r="DX342">
        <v>1000</v>
      </c>
      <c r="DZ342" t="s">
        <v>3</v>
      </c>
      <c r="EA342" t="s">
        <v>3</v>
      </c>
      <c r="EB342" t="s">
        <v>3</v>
      </c>
      <c r="EC342" t="s">
        <v>3</v>
      </c>
      <c r="EE342">
        <v>49571019</v>
      </c>
      <c r="EF342">
        <v>30</v>
      </c>
      <c r="EG342" t="s">
        <v>100</v>
      </c>
      <c r="EH342">
        <v>0</v>
      </c>
      <c r="EI342" t="s">
        <v>3</v>
      </c>
      <c r="EJ342">
        <v>1</v>
      </c>
      <c r="EK342">
        <v>99</v>
      </c>
      <c r="EL342" t="s">
        <v>224</v>
      </c>
      <c r="EM342" t="s">
        <v>225</v>
      </c>
      <c r="EO342" t="s">
        <v>3</v>
      </c>
      <c r="EQ342">
        <v>0</v>
      </c>
      <c r="ER342">
        <v>178378.05</v>
      </c>
      <c r="ES342">
        <v>178378.05</v>
      </c>
      <c r="ET342">
        <v>0</v>
      </c>
      <c r="EU342">
        <v>0</v>
      </c>
      <c r="EV342">
        <v>0</v>
      </c>
      <c r="EW342">
        <v>0</v>
      </c>
      <c r="EX342">
        <v>0</v>
      </c>
      <c r="FQ342">
        <v>0</v>
      </c>
      <c r="FR342">
        <f t="shared" si="230"/>
        <v>0</v>
      </c>
      <c r="FS342">
        <v>0</v>
      </c>
      <c r="FX342">
        <v>100</v>
      </c>
      <c r="FY342">
        <v>64</v>
      </c>
      <c r="GA342" t="s">
        <v>3</v>
      </c>
      <c r="GD342">
        <v>0</v>
      </c>
      <c r="GF342">
        <v>-1536955628</v>
      </c>
      <c r="GG342">
        <v>2</v>
      </c>
      <c r="GH342">
        <v>1</v>
      </c>
      <c r="GI342">
        <v>2</v>
      </c>
      <c r="GJ342">
        <v>0</v>
      </c>
      <c r="GK342">
        <f>ROUND(R342*(S12)/100,2)</f>
        <v>0</v>
      </c>
      <c r="GL342">
        <f t="shared" si="231"/>
        <v>0</v>
      </c>
      <c r="GM342">
        <f t="shared" si="232"/>
        <v>48133.98</v>
      </c>
      <c r="GN342">
        <f t="shared" si="233"/>
        <v>48133.98</v>
      </c>
      <c r="GO342">
        <f t="shared" si="234"/>
        <v>0</v>
      </c>
      <c r="GP342">
        <f t="shared" si="235"/>
        <v>0</v>
      </c>
      <c r="GR342">
        <v>0</v>
      </c>
      <c r="GS342">
        <v>3</v>
      </c>
      <c r="GT342">
        <v>0</v>
      </c>
      <c r="GU342" t="s">
        <v>3</v>
      </c>
      <c r="GV342">
        <f t="shared" si="236"/>
        <v>0</v>
      </c>
      <c r="GW342">
        <v>1</v>
      </c>
      <c r="GX342">
        <f t="shared" si="237"/>
        <v>0</v>
      </c>
      <c r="HA342">
        <v>0</v>
      </c>
      <c r="HB342">
        <v>0</v>
      </c>
      <c r="HC342">
        <f t="shared" si="238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55" x14ac:dyDescent="0.2">
      <c r="A343" s="5">
        <v>17</v>
      </c>
      <c r="B343" s="5">
        <v>1</v>
      </c>
      <c r="C343" s="5">
        <f>ROW(SmtRes!A185)</f>
        <v>185</v>
      </c>
      <c r="D343" s="5">
        <f>ROW(EtalonRes!A167)</f>
        <v>167</v>
      </c>
      <c r="E343" s="5" t="s">
        <v>230</v>
      </c>
      <c r="F343" s="5" t="s">
        <v>231</v>
      </c>
      <c r="G343" s="5" t="s">
        <v>232</v>
      </c>
      <c r="H343" s="5" t="s">
        <v>233</v>
      </c>
      <c r="I343" s="5">
        <f>ROUND(11.86/100,9)</f>
        <v>0.1186</v>
      </c>
      <c r="J343" s="5">
        <v>0</v>
      </c>
      <c r="K343" s="5">
        <f>ROUND(11.86/100,9)</f>
        <v>0.1186</v>
      </c>
      <c r="L343" s="5"/>
      <c r="M343" s="5"/>
      <c r="N343" s="5"/>
      <c r="O343" s="5">
        <f t="shared" si="208"/>
        <v>3496.28</v>
      </c>
      <c r="P343" s="5">
        <f t="shared" si="209"/>
        <v>2006.8</v>
      </c>
      <c r="Q343" s="5">
        <f>(ROUND((ROUND((((ET343*1.25))*AV343*I343),2)*BB343),2)+ROUND((ROUND(((AE343-((EU343*1.25)))*AV343*I343),2)*BS343),2))</f>
        <v>189.49</v>
      </c>
      <c r="R343" s="5">
        <f t="shared" si="210"/>
        <v>6.23</v>
      </c>
      <c r="S343" s="5">
        <f t="shared" si="211"/>
        <v>1299.99</v>
      </c>
      <c r="T343" s="5">
        <f t="shared" si="212"/>
        <v>0</v>
      </c>
      <c r="U343" s="5">
        <f t="shared" si="213"/>
        <v>114.84038</v>
      </c>
      <c r="V343" s="5">
        <f t="shared" si="214"/>
        <v>0</v>
      </c>
      <c r="W343" s="5">
        <f t="shared" si="215"/>
        <v>0</v>
      </c>
      <c r="X343" s="5">
        <f t="shared" si="216"/>
        <v>1104.99</v>
      </c>
      <c r="Y343" s="5">
        <f t="shared" si="217"/>
        <v>909.99</v>
      </c>
      <c r="Z343" s="5"/>
      <c r="AA343" s="5">
        <v>50424716</v>
      </c>
      <c r="AB343" s="5">
        <f t="shared" si="218"/>
        <v>29479.626</v>
      </c>
      <c r="AC343" s="5">
        <f t="shared" si="219"/>
        <v>16920.77</v>
      </c>
      <c r="AD343" s="5">
        <f>ROUND(((((ET343*1.25))-((EU343*1.25)))+AE343),6)</f>
        <v>1597.7</v>
      </c>
      <c r="AE343" s="5">
        <f>ROUND(((EU343*1.25)),6)</f>
        <v>52.537500000000001</v>
      </c>
      <c r="AF343" s="5">
        <f>ROUND(((EV343*1.15)),6)</f>
        <v>10961.156000000001</v>
      </c>
      <c r="AG343" s="5">
        <f t="shared" si="220"/>
        <v>0</v>
      </c>
      <c r="AH343" s="5">
        <f>((EW343*1.15))</f>
        <v>968.3</v>
      </c>
      <c r="AI343" s="5">
        <f>((EX343*1.25))</f>
        <v>0</v>
      </c>
      <c r="AJ343" s="5">
        <f t="shared" si="221"/>
        <v>0</v>
      </c>
      <c r="AK343" s="5">
        <v>27730.37</v>
      </c>
      <c r="AL343" s="5">
        <v>16920.77</v>
      </c>
      <c r="AM343" s="5">
        <v>1278.1600000000001</v>
      </c>
      <c r="AN343" s="5">
        <v>42.03</v>
      </c>
      <c r="AO343" s="5">
        <v>9531.44</v>
      </c>
      <c r="AP343" s="5">
        <v>0</v>
      </c>
      <c r="AQ343" s="5">
        <v>842</v>
      </c>
      <c r="AR343" s="5">
        <v>0</v>
      </c>
      <c r="AS343" s="5">
        <v>0</v>
      </c>
      <c r="AT343" s="5">
        <v>85</v>
      </c>
      <c r="AU343" s="5">
        <v>70</v>
      </c>
      <c r="AV343" s="5">
        <v>1</v>
      </c>
      <c r="AW343" s="5">
        <v>1</v>
      </c>
      <c r="AX343" s="5"/>
      <c r="AY343" s="5"/>
      <c r="AZ343" s="5">
        <v>1</v>
      </c>
      <c r="BA343" s="5">
        <v>1</v>
      </c>
      <c r="BB343" s="5">
        <v>1</v>
      </c>
      <c r="BC343" s="5">
        <v>1</v>
      </c>
      <c r="BD343" s="5" t="s">
        <v>3</v>
      </c>
      <c r="BE343" s="5" t="s">
        <v>3</v>
      </c>
      <c r="BF343" s="5" t="s">
        <v>3</v>
      </c>
      <c r="BG343" s="5" t="s">
        <v>3</v>
      </c>
      <c r="BH343" s="5">
        <v>0</v>
      </c>
      <c r="BI343" s="5">
        <v>1</v>
      </c>
      <c r="BJ343" s="5" t="s">
        <v>234</v>
      </c>
      <c r="BK343" s="5"/>
      <c r="BL343" s="5"/>
      <c r="BM343" s="5">
        <v>49</v>
      </c>
      <c r="BN343" s="5">
        <v>0</v>
      </c>
      <c r="BO343" s="5" t="s">
        <v>3</v>
      </c>
      <c r="BP343" s="5">
        <v>0</v>
      </c>
      <c r="BQ343" s="5">
        <v>30</v>
      </c>
      <c r="BR343" s="5">
        <v>0</v>
      </c>
      <c r="BS343" s="5">
        <v>1</v>
      </c>
      <c r="BT343" s="5">
        <v>1</v>
      </c>
      <c r="BU343" s="5">
        <v>1</v>
      </c>
      <c r="BV343" s="5">
        <v>1</v>
      </c>
      <c r="BW343" s="5">
        <v>1</v>
      </c>
      <c r="BX343" s="5">
        <v>1</v>
      </c>
      <c r="BY343" s="5" t="s">
        <v>3</v>
      </c>
      <c r="BZ343" s="5">
        <v>85</v>
      </c>
      <c r="CA343" s="5">
        <v>70</v>
      </c>
      <c r="CB343" s="5" t="s">
        <v>3</v>
      </c>
      <c r="CC343" s="5"/>
      <c r="CD343" s="5"/>
      <c r="CE343" s="5">
        <v>30</v>
      </c>
      <c r="CF343" s="5">
        <v>0</v>
      </c>
      <c r="CG343" s="5">
        <v>0</v>
      </c>
      <c r="CH343" s="5"/>
      <c r="CI343" s="5"/>
      <c r="CJ343" s="5"/>
      <c r="CK343" s="5"/>
      <c r="CL343" s="5"/>
      <c r="CM343" s="5">
        <v>0</v>
      </c>
      <c r="CN343" s="5" t="s">
        <v>3</v>
      </c>
      <c r="CO343" s="5">
        <v>0</v>
      </c>
      <c r="CP343" s="5">
        <f t="shared" si="222"/>
        <v>3496.2799999999997</v>
      </c>
      <c r="CQ343" s="5">
        <f t="shared" si="223"/>
        <v>16920.77</v>
      </c>
      <c r="CR343" s="5">
        <f>(ROUND((ROUND((((ET343*1.25))*AV343*1),2)*BB343),2)+ROUND((ROUND(((AE343-((EU343*1.25)))*AV343*1),2)*BS343),2))</f>
        <v>1597.7</v>
      </c>
      <c r="CS343" s="5">
        <f t="shared" si="224"/>
        <v>52.54</v>
      </c>
      <c r="CT343" s="5">
        <f t="shared" si="225"/>
        <v>10961.16</v>
      </c>
      <c r="CU343" s="5">
        <f t="shared" si="226"/>
        <v>0</v>
      </c>
      <c r="CV343" s="5">
        <f t="shared" si="227"/>
        <v>968.3</v>
      </c>
      <c r="CW343" s="5">
        <f t="shared" si="228"/>
        <v>0</v>
      </c>
      <c r="CX343" s="5">
        <f t="shared" si="229"/>
        <v>0</v>
      </c>
      <c r="CY343" s="5">
        <f>((S343*BZ343)/100)</f>
        <v>1104.9914999999999</v>
      </c>
      <c r="CZ343" s="5">
        <f>((S343*CA343)/100)</f>
        <v>909.99300000000005</v>
      </c>
      <c r="DA343" s="5"/>
      <c r="DB343" s="5"/>
      <c r="DC343" s="5" t="s">
        <v>3</v>
      </c>
      <c r="DD343" s="5" t="s">
        <v>3</v>
      </c>
      <c r="DE343" s="5" t="s">
        <v>176</v>
      </c>
      <c r="DF343" s="5" t="s">
        <v>176</v>
      </c>
      <c r="DG343" s="5" t="s">
        <v>177</v>
      </c>
      <c r="DH343" s="5" t="s">
        <v>3</v>
      </c>
      <c r="DI343" s="5" t="s">
        <v>177</v>
      </c>
      <c r="DJ343" s="5" t="s">
        <v>176</v>
      </c>
      <c r="DK343" s="5" t="s">
        <v>3</v>
      </c>
      <c r="DL343" s="5" t="s">
        <v>3</v>
      </c>
      <c r="DM343" s="5" t="s">
        <v>3</v>
      </c>
      <c r="DN343" s="5">
        <v>0</v>
      </c>
      <c r="DO343" s="5">
        <v>0</v>
      </c>
      <c r="DP343" s="5">
        <v>1</v>
      </c>
      <c r="DQ343" s="5">
        <v>1</v>
      </c>
      <c r="DR343" s="5"/>
      <c r="DS343" s="5"/>
      <c r="DT343" s="5"/>
      <c r="DU343" s="5">
        <v>1013</v>
      </c>
      <c r="DV343" s="5" t="s">
        <v>233</v>
      </c>
      <c r="DW343" s="5" t="s">
        <v>233</v>
      </c>
      <c r="DX343" s="5">
        <v>1</v>
      </c>
      <c r="DY343" s="5"/>
      <c r="DZ343" s="5" t="s">
        <v>3</v>
      </c>
      <c r="EA343" s="5" t="s">
        <v>3</v>
      </c>
      <c r="EB343" s="5" t="s">
        <v>3</v>
      </c>
      <c r="EC343" s="5" t="s">
        <v>3</v>
      </c>
      <c r="ED343" s="5"/>
      <c r="EE343" s="5">
        <v>49570969</v>
      </c>
      <c r="EF343" s="5">
        <v>30</v>
      </c>
      <c r="EG343" s="5" t="s">
        <v>100</v>
      </c>
      <c r="EH343" s="5">
        <v>0</v>
      </c>
      <c r="EI343" s="5" t="s">
        <v>3</v>
      </c>
      <c r="EJ343" s="5">
        <v>1</v>
      </c>
      <c r="EK343" s="5">
        <v>49</v>
      </c>
      <c r="EL343" s="5" t="s">
        <v>235</v>
      </c>
      <c r="EM343" s="5" t="s">
        <v>236</v>
      </c>
      <c r="EN343" s="5"/>
      <c r="EO343" s="5" t="s">
        <v>3</v>
      </c>
      <c r="EP343" s="5"/>
      <c r="EQ343" s="5">
        <v>0</v>
      </c>
      <c r="ER343" s="5">
        <v>27730.37</v>
      </c>
      <c r="ES343" s="5">
        <v>16920.77</v>
      </c>
      <c r="ET343" s="5">
        <v>1278.1600000000001</v>
      </c>
      <c r="EU343" s="5">
        <v>42.03</v>
      </c>
      <c r="EV343" s="5">
        <v>9531.44</v>
      </c>
      <c r="EW343" s="5">
        <v>842</v>
      </c>
      <c r="EX343" s="5">
        <v>0</v>
      </c>
      <c r="EY343" s="5">
        <v>0</v>
      </c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>
        <v>0</v>
      </c>
      <c r="FR343" s="5">
        <f t="shared" si="230"/>
        <v>0</v>
      </c>
      <c r="FS343" s="5">
        <v>0</v>
      </c>
      <c r="FT343" s="5"/>
      <c r="FU343" s="5"/>
      <c r="FV343" s="5"/>
      <c r="FW343" s="5"/>
      <c r="FX343" s="5">
        <v>85</v>
      </c>
      <c r="FY343" s="5">
        <v>70</v>
      </c>
      <c r="FZ343" s="5"/>
      <c r="GA343" s="5" t="s">
        <v>3</v>
      </c>
      <c r="GB343" s="5"/>
      <c r="GC343" s="5"/>
      <c r="GD343" s="5">
        <v>0</v>
      </c>
      <c r="GE343" s="5"/>
      <c r="GF343" s="5">
        <v>102323599</v>
      </c>
      <c r="GG343" s="5">
        <v>2</v>
      </c>
      <c r="GH343" s="5">
        <v>1</v>
      </c>
      <c r="GI343" s="5">
        <v>-2</v>
      </c>
      <c r="GJ343" s="5">
        <v>0</v>
      </c>
      <c r="GK343" s="5">
        <f>ROUND(R343*(R12)/100,2)</f>
        <v>10.9</v>
      </c>
      <c r="GL343" s="5">
        <f t="shared" si="231"/>
        <v>0</v>
      </c>
      <c r="GM343" s="5">
        <f t="shared" si="232"/>
        <v>5522.16</v>
      </c>
      <c r="GN343" s="5">
        <f t="shared" si="233"/>
        <v>5522.16</v>
      </c>
      <c r="GO343" s="5">
        <f t="shared" si="234"/>
        <v>0</v>
      </c>
      <c r="GP343" s="5">
        <f t="shared" si="235"/>
        <v>0</v>
      </c>
      <c r="GQ343" s="5"/>
      <c r="GR343" s="5">
        <v>0</v>
      </c>
      <c r="GS343" s="5">
        <v>3</v>
      </c>
      <c r="GT343" s="5">
        <v>0</v>
      </c>
      <c r="GU343" s="5" t="s">
        <v>3</v>
      </c>
      <c r="GV343" s="5">
        <f t="shared" si="236"/>
        <v>0</v>
      </c>
      <c r="GW343" s="5">
        <v>1</v>
      </c>
      <c r="GX343" s="5">
        <f t="shared" si="237"/>
        <v>0</v>
      </c>
      <c r="GY343" s="5"/>
      <c r="GZ343" s="5"/>
      <c r="HA343" s="5">
        <v>0</v>
      </c>
      <c r="HB343" s="5">
        <v>0</v>
      </c>
      <c r="HC343" s="5">
        <f t="shared" si="238"/>
        <v>0</v>
      </c>
      <c r="HD343" s="5"/>
      <c r="HE343" s="5" t="s">
        <v>3</v>
      </c>
      <c r="HF343" s="5" t="s">
        <v>3</v>
      </c>
      <c r="HG343" s="5"/>
      <c r="HH343" s="5"/>
      <c r="HI343" s="5"/>
      <c r="HJ343" s="5"/>
      <c r="HK343" s="5"/>
      <c r="HL343" s="5"/>
      <c r="HM343" s="5" t="s">
        <v>3</v>
      </c>
      <c r="HN343" s="5" t="s">
        <v>3</v>
      </c>
      <c r="HO343" s="5" t="s">
        <v>3</v>
      </c>
      <c r="HP343" s="5" t="s">
        <v>3</v>
      </c>
      <c r="HQ343" s="5" t="s">
        <v>3</v>
      </c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>
        <v>0</v>
      </c>
      <c r="IL343" s="5"/>
      <c r="IM343" s="5"/>
      <c r="IN343" s="5"/>
      <c r="IO343" s="5"/>
      <c r="IP343" s="5"/>
      <c r="IQ343" s="5"/>
      <c r="IR343" s="5"/>
      <c r="IS343" s="5"/>
      <c r="IT343" s="5"/>
      <c r="IU343" s="5"/>
    </row>
    <row r="344" spans="1:255" x14ac:dyDescent="0.2">
      <c r="A344">
        <v>17</v>
      </c>
      <c r="B344">
        <v>1</v>
      </c>
      <c r="C344">
        <f>ROW(SmtRes!A202)</f>
        <v>202</v>
      </c>
      <c r="D344">
        <f>ROW(EtalonRes!A184)</f>
        <v>184</v>
      </c>
      <c r="E344" t="s">
        <v>230</v>
      </c>
      <c r="F344" t="s">
        <v>231</v>
      </c>
      <c r="G344" t="s">
        <v>232</v>
      </c>
      <c r="H344" t="s">
        <v>233</v>
      </c>
      <c r="I344">
        <f>ROUND(11.86/100,9)</f>
        <v>0.1186</v>
      </c>
      <c r="J344">
        <v>0</v>
      </c>
      <c r="K344">
        <f>ROUND(11.86/100,9)</f>
        <v>0.1186</v>
      </c>
      <c r="O344">
        <f t="shared" si="208"/>
        <v>55970.47</v>
      </c>
      <c r="P344">
        <f t="shared" si="209"/>
        <v>9552.3700000000008</v>
      </c>
      <c r="Q344">
        <f>(ROUND((ROUND((((ET344*1.25))*AV344*I344),2)*BB344),2)+ROUND((ROUND(((AE344-((EU344*1.25)))*AV344*I344),2)*BS344),2))</f>
        <v>2101.44</v>
      </c>
      <c r="R344">
        <f t="shared" si="210"/>
        <v>212.38</v>
      </c>
      <c r="S344">
        <f t="shared" si="211"/>
        <v>44316.66</v>
      </c>
      <c r="T344">
        <f t="shared" si="212"/>
        <v>0</v>
      </c>
      <c r="U344">
        <f t="shared" si="213"/>
        <v>114.84038</v>
      </c>
      <c r="V344">
        <f t="shared" si="214"/>
        <v>0</v>
      </c>
      <c r="W344">
        <f t="shared" si="215"/>
        <v>0</v>
      </c>
      <c r="X344">
        <f t="shared" si="216"/>
        <v>31021.66</v>
      </c>
      <c r="Y344">
        <f t="shared" si="217"/>
        <v>18169.830000000002</v>
      </c>
      <c r="AA344">
        <v>50424717</v>
      </c>
      <c r="AB344">
        <f t="shared" si="218"/>
        <v>29479.626</v>
      </c>
      <c r="AC344">
        <f t="shared" si="219"/>
        <v>16920.77</v>
      </c>
      <c r="AD344">
        <f>ROUND(((((ET344*1.25))-((EU344*1.25)))+AE344),6)</f>
        <v>1597.7</v>
      </c>
      <c r="AE344">
        <f>ROUND(((EU344*1.25)),6)</f>
        <v>52.537500000000001</v>
      </c>
      <c r="AF344">
        <f>ROUND(((EV344*1.15)),6)</f>
        <v>10961.156000000001</v>
      </c>
      <c r="AG344">
        <f t="shared" si="220"/>
        <v>0</v>
      </c>
      <c r="AH344">
        <f>((EW344*1.15))</f>
        <v>968.3</v>
      </c>
      <c r="AI344">
        <f>((EX344*1.25))</f>
        <v>0</v>
      </c>
      <c r="AJ344">
        <f t="shared" si="221"/>
        <v>0</v>
      </c>
      <c r="AK344">
        <v>27730.37</v>
      </c>
      <c r="AL344">
        <v>16920.77</v>
      </c>
      <c r="AM344">
        <v>1278.1600000000001</v>
      </c>
      <c r="AN344">
        <v>42.03</v>
      </c>
      <c r="AO344">
        <v>9531.44</v>
      </c>
      <c r="AP344">
        <v>0</v>
      </c>
      <c r="AQ344">
        <v>842</v>
      </c>
      <c r="AR344">
        <v>0</v>
      </c>
      <c r="AS344">
        <v>0</v>
      </c>
      <c r="AT344">
        <v>70</v>
      </c>
      <c r="AU344">
        <v>41</v>
      </c>
      <c r="AV344">
        <v>1</v>
      </c>
      <c r="AW344">
        <v>1</v>
      </c>
      <c r="AZ344">
        <v>1</v>
      </c>
      <c r="BA344">
        <v>34.090000000000003</v>
      </c>
      <c r="BB344">
        <v>11.09</v>
      </c>
      <c r="BC344">
        <v>4.76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234</v>
      </c>
      <c r="BM344">
        <v>49</v>
      </c>
      <c r="BN344">
        <v>0</v>
      </c>
      <c r="BO344" t="s">
        <v>231</v>
      </c>
      <c r="BP344">
        <v>1</v>
      </c>
      <c r="BQ344">
        <v>30</v>
      </c>
      <c r="BR344">
        <v>0</v>
      </c>
      <c r="BS344">
        <v>34.090000000000003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70</v>
      </c>
      <c r="CA344">
        <v>41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22"/>
        <v>55970.47</v>
      </c>
      <c r="CQ344">
        <f t="shared" si="223"/>
        <v>80542.87</v>
      </c>
      <c r="CR344">
        <f>(ROUND((ROUND((((ET344*1.25))*AV344*1),2)*BB344),2)+ROUND((ROUND(((AE344-((EU344*1.25)))*AV344*1),2)*BS344),2))</f>
        <v>17718.490000000002</v>
      </c>
      <c r="CS344">
        <f t="shared" si="224"/>
        <v>1791.09</v>
      </c>
      <c r="CT344">
        <f t="shared" si="225"/>
        <v>373665.94</v>
      </c>
      <c r="CU344">
        <f t="shared" si="226"/>
        <v>0</v>
      </c>
      <c r="CV344">
        <f t="shared" si="227"/>
        <v>968.3</v>
      </c>
      <c r="CW344">
        <f t="shared" si="228"/>
        <v>0</v>
      </c>
      <c r="CX344">
        <f t="shared" si="229"/>
        <v>0</v>
      </c>
      <c r="CY344">
        <f>S344*(BZ344/100)</f>
        <v>31021.662</v>
      </c>
      <c r="CZ344">
        <f>S344*(CA344/100)</f>
        <v>18169.830600000001</v>
      </c>
      <c r="DC344" t="s">
        <v>3</v>
      </c>
      <c r="DD344" t="s">
        <v>3</v>
      </c>
      <c r="DE344" t="s">
        <v>176</v>
      </c>
      <c r="DF344" t="s">
        <v>176</v>
      </c>
      <c r="DG344" t="s">
        <v>177</v>
      </c>
      <c r="DH344" t="s">
        <v>3</v>
      </c>
      <c r="DI344" t="s">
        <v>177</v>
      </c>
      <c r="DJ344" t="s">
        <v>176</v>
      </c>
      <c r="DK344" t="s">
        <v>3</v>
      </c>
      <c r="DL344" t="s">
        <v>3</v>
      </c>
      <c r="DM344" t="s">
        <v>3</v>
      </c>
      <c r="DN344">
        <v>85</v>
      </c>
      <c r="DO344">
        <v>70</v>
      </c>
      <c r="DP344">
        <v>1</v>
      </c>
      <c r="DQ344">
        <v>1</v>
      </c>
      <c r="DU344">
        <v>1013</v>
      </c>
      <c r="DV344" t="s">
        <v>233</v>
      </c>
      <c r="DW344" t="s">
        <v>233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49570969</v>
      </c>
      <c r="EF344">
        <v>30</v>
      </c>
      <c r="EG344" t="s">
        <v>100</v>
      </c>
      <c r="EH344">
        <v>0</v>
      </c>
      <c r="EI344" t="s">
        <v>3</v>
      </c>
      <c r="EJ344">
        <v>1</v>
      </c>
      <c r="EK344">
        <v>49</v>
      </c>
      <c r="EL344" t="s">
        <v>235</v>
      </c>
      <c r="EM344" t="s">
        <v>236</v>
      </c>
      <c r="EO344" t="s">
        <v>3</v>
      </c>
      <c r="EQ344">
        <v>0</v>
      </c>
      <c r="ER344">
        <v>27730.37</v>
      </c>
      <c r="ES344">
        <v>16920.77</v>
      </c>
      <c r="ET344">
        <v>1278.1600000000001</v>
      </c>
      <c r="EU344">
        <v>42.03</v>
      </c>
      <c r="EV344">
        <v>9531.44</v>
      </c>
      <c r="EW344">
        <v>842</v>
      </c>
      <c r="EX344">
        <v>0</v>
      </c>
      <c r="EY344">
        <v>0</v>
      </c>
      <c r="FQ344">
        <v>0</v>
      </c>
      <c r="FR344">
        <f t="shared" si="230"/>
        <v>0</v>
      </c>
      <c r="FS344">
        <v>0</v>
      </c>
      <c r="FX344">
        <v>85</v>
      </c>
      <c r="FY344">
        <v>70</v>
      </c>
      <c r="GA344" t="s">
        <v>3</v>
      </c>
      <c r="GD344">
        <v>0</v>
      </c>
      <c r="GF344">
        <v>102323599</v>
      </c>
      <c r="GG344">
        <v>2</v>
      </c>
      <c r="GH344">
        <v>1</v>
      </c>
      <c r="GI344">
        <v>2</v>
      </c>
      <c r="GJ344">
        <v>0</v>
      </c>
      <c r="GK344">
        <f>ROUND(R344*(S12)/100,2)</f>
        <v>339.81</v>
      </c>
      <c r="GL344">
        <f t="shared" si="231"/>
        <v>0</v>
      </c>
      <c r="GM344">
        <f t="shared" si="232"/>
        <v>105501.77</v>
      </c>
      <c r="GN344">
        <f t="shared" si="233"/>
        <v>105501.77</v>
      </c>
      <c r="GO344">
        <f t="shared" si="234"/>
        <v>0</v>
      </c>
      <c r="GP344">
        <f t="shared" si="235"/>
        <v>0</v>
      </c>
      <c r="GR344">
        <v>0</v>
      </c>
      <c r="GS344">
        <v>3</v>
      </c>
      <c r="GT344">
        <v>0</v>
      </c>
      <c r="GU344" t="s">
        <v>3</v>
      </c>
      <c r="GV344">
        <f t="shared" si="236"/>
        <v>0</v>
      </c>
      <c r="GW344">
        <v>1</v>
      </c>
      <c r="GX344">
        <f t="shared" si="237"/>
        <v>0</v>
      </c>
      <c r="HA344">
        <v>0</v>
      </c>
      <c r="HB344">
        <v>0</v>
      </c>
      <c r="HC344">
        <f t="shared" si="238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55" x14ac:dyDescent="0.2">
      <c r="A345" s="5">
        <v>18</v>
      </c>
      <c r="B345" s="5">
        <v>1</v>
      </c>
      <c r="C345" s="5">
        <v>184</v>
      </c>
      <c r="D345" s="5"/>
      <c r="E345" s="5" t="s">
        <v>237</v>
      </c>
      <c r="F345" s="5" t="s">
        <v>238</v>
      </c>
      <c r="G345" s="5" t="s">
        <v>239</v>
      </c>
      <c r="H345" s="5" t="s">
        <v>85</v>
      </c>
      <c r="I345" s="5">
        <f>I343*J345</f>
        <v>0.96896199999999999</v>
      </c>
      <c r="J345" s="5">
        <v>8.17</v>
      </c>
      <c r="K345" s="5">
        <v>8.17</v>
      </c>
      <c r="L345" s="5"/>
      <c r="M345" s="5"/>
      <c r="N345" s="5"/>
      <c r="O345" s="5">
        <f t="shared" si="208"/>
        <v>6143.95</v>
      </c>
      <c r="P345" s="5">
        <f t="shared" si="209"/>
        <v>6143.95</v>
      </c>
      <c r="Q345" s="5">
        <f>(ROUND((ROUND(((ET345)*AV345*I345),2)*BB345),2)+ROUND((ROUND(((AE345-(EU345))*AV345*I345),2)*BS345),2))</f>
        <v>0</v>
      </c>
      <c r="R345" s="5">
        <f t="shared" si="210"/>
        <v>0</v>
      </c>
      <c r="S345" s="5">
        <f t="shared" si="211"/>
        <v>0</v>
      </c>
      <c r="T345" s="5">
        <f t="shared" si="212"/>
        <v>0</v>
      </c>
      <c r="U345" s="5">
        <f t="shared" si="213"/>
        <v>0</v>
      </c>
      <c r="V345" s="5">
        <f t="shared" si="214"/>
        <v>0</v>
      </c>
      <c r="W345" s="5">
        <f t="shared" si="215"/>
        <v>0</v>
      </c>
      <c r="X345" s="5">
        <f t="shared" si="216"/>
        <v>0</v>
      </c>
      <c r="Y345" s="5">
        <f t="shared" si="217"/>
        <v>0</v>
      </c>
      <c r="Z345" s="5"/>
      <c r="AA345" s="5">
        <v>50424716</v>
      </c>
      <c r="AB345" s="5">
        <f t="shared" si="218"/>
        <v>6340.75</v>
      </c>
      <c r="AC345" s="5">
        <f t="shared" si="219"/>
        <v>6340.75</v>
      </c>
      <c r="AD345" s="5">
        <f>ROUND((((ET345)-(EU345))+AE345),6)</f>
        <v>0</v>
      </c>
      <c r="AE345" s="5">
        <f t="shared" ref="AE345:AF348" si="246">ROUND((EU345),6)</f>
        <v>0</v>
      </c>
      <c r="AF345" s="5">
        <f t="shared" si="246"/>
        <v>0</v>
      </c>
      <c r="AG345" s="5">
        <f t="shared" si="220"/>
        <v>0</v>
      </c>
      <c r="AH345" s="5">
        <f t="shared" ref="AH345:AI348" si="247">(EW345)</f>
        <v>0</v>
      </c>
      <c r="AI345" s="5">
        <f t="shared" si="247"/>
        <v>0</v>
      </c>
      <c r="AJ345" s="5">
        <f t="shared" si="221"/>
        <v>0</v>
      </c>
      <c r="AK345" s="5">
        <v>6340.75</v>
      </c>
      <c r="AL345" s="5">
        <v>6340.75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85</v>
      </c>
      <c r="AU345" s="5">
        <v>70</v>
      </c>
      <c r="AV345" s="5">
        <v>1</v>
      </c>
      <c r="AW345" s="5">
        <v>1</v>
      </c>
      <c r="AX345" s="5"/>
      <c r="AY345" s="5"/>
      <c r="AZ345" s="5">
        <v>1</v>
      </c>
      <c r="BA345" s="5">
        <v>1</v>
      </c>
      <c r="BB345" s="5">
        <v>1</v>
      </c>
      <c r="BC345" s="5">
        <v>1</v>
      </c>
      <c r="BD345" s="5" t="s">
        <v>3</v>
      </c>
      <c r="BE345" s="5" t="s">
        <v>3</v>
      </c>
      <c r="BF345" s="5" t="s">
        <v>3</v>
      </c>
      <c r="BG345" s="5" t="s">
        <v>3</v>
      </c>
      <c r="BH345" s="5">
        <v>3</v>
      </c>
      <c r="BI345" s="5">
        <v>1</v>
      </c>
      <c r="BJ345" s="5" t="s">
        <v>240</v>
      </c>
      <c r="BK345" s="5"/>
      <c r="BL345" s="5"/>
      <c r="BM345" s="5">
        <v>49</v>
      </c>
      <c r="BN345" s="5">
        <v>0</v>
      </c>
      <c r="BO345" s="5" t="s">
        <v>3</v>
      </c>
      <c r="BP345" s="5">
        <v>0</v>
      </c>
      <c r="BQ345" s="5">
        <v>30</v>
      </c>
      <c r="BR345" s="5">
        <v>0</v>
      </c>
      <c r="BS345" s="5">
        <v>1</v>
      </c>
      <c r="BT345" s="5">
        <v>1</v>
      </c>
      <c r="BU345" s="5">
        <v>1</v>
      </c>
      <c r="BV345" s="5">
        <v>1</v>
      </c>
      <c r="BW345" s="5">
        <v>1</v>
      </c>
      <c r="BX345" s="5">
        <v>1</v>
      </c>
      <c r="BY345" s="5" t="s">
        <v>3</v>
      </c>
      <c r="BZ345" s="5">
        <v>85</v>
      </c>
      <c r="CA345" s="5">
        <v>70</v>
      </c>
      <c r="CB345" s="5" t="s">
        <v>3</v>
      </c>
      <c r="CC345" s="5"/>
      <c r="CD345" s="5"/>
      <c r="CE345" s="5">
        <v>30</v>
      </c>
      <c r="CF345" s="5">
        <v>0</v>
      </c>
      <c r="CG345" s="5">
        <v>0</v>
      </c>
      <c r="CH345" s="5"/>
      <c r="CI345" s="5"/>
      <c r="CJ345" s="5"/>
      <c r="CK345" s="5"/>
      <c r="CL345" s="5"/>
      <c r="CM345" s="5">
        <v>0</v>
      </c>
      <c r="CN345" s="5" t="s">
        <v>3</v>
      </c>
      <c r="CO345" s="5">
        <v>0</v>
      </c>
      <c r="CP345" s="5">
        <f t="shared" si="222"/>
        <v>6143.95</v>
      </c>
      <c r="CQ345" s="5">
        <f t="shared" si="223"/>
        <v>6340.75</v>
      </c>
      <c r="CR345" s="5">
        <f>(ROUND((ROUND(((ET345)*AV345*1),2)*BB345),2)+ROUND((ROUND(((AE345-(EU345))*AV345*1),2)*BS345),2))</f>
        <v>0</v>
      </c>
      <c r="CS345" s="5">
        <f t="shared" si="224"/>
        <v>0</v>
      </c>
      <c r="CT345" s="5">
        <f t="shared" si="225"/>
        <v>0</v>
      </c>
      <c r="CU345" s="5">
        <f t="shared" si="226"/>
        <v>0</v>
      </c>
      <c r="CV345" s="5">
        <f t="shared" si="227"/>
        <v>0</v>
      </c>
      <c r="CW345" s="5">
        <f t="shared" si="228"/>
        <v>0</v>
      </c>
      <c r="CX345" s="5">
        <f t="shared" si="229"/>
        <v>0</v>
      </c>
      <c r="CY345" s="5">
        <f>((S345*BZ345)/100)</f>
        <v>0</v>
      </c>
      <c r="CZ345" s="5">
        <f>((S345*CA345)/100)</f>
        <v>0</v>
      </c>
      <c r="DA345" s="5"/>
      <c r="DB345" s="5"/>
      <c r="DC345" s="5" t="s">
        <v>3</v>
      </c>
      <c r="DD345" s="5" t="s">
        <v>3</v>
      </c>
      <c r="DE345" s="5" t="s">
        <v>3</v>
      </c>
      <c r="DF345" s="5" t="s">
        <v>3</v>
      </c>
      <c r="DG345" s="5" t="s">
        <v>3</v>
      </c>
      <c r="DH345" s="5" t="s">
        <v>3</v>
      </c>
      <c r="DI345" s="5" t="s">
        <v>3</v>
      </c>
      <c r="DJ345" s="5" t="s">
        <v>3</v>
      </c>
      <c r="DK345" s="5" t="s">
        <v>3</v>
      </c>
      <c r="DL345" s="5" t="s">
        <v>3</v>
      </c>
      <c r="DM345" s="5" t="s">
        <v>3</v>
      </c>
      <c r="DN345" s="5">
        <v>0</v>
      </c>
      <c r="DO345" s="5">
        <v>0</v>
      </c>
      <c r="DP345" s="5">
        <v>1</v>
      </c>
      <c r="DQ345" s="5">
        <v>1</v>
      </c>
      <c r="DR345" s="5"/>
      <c r="DS345" s="5"/>
      <c r="DT345" s="5"/>
      <c r="DU345" s="5">
        <v>1009</v>
      </c>
      <c r="DV345" s="5" t="s">
        <v>85</v>
      </c>
      <c r="DW345" s="5" t="s">
        <v>85</v>
      </c>
      <c r="DX345" s="5">
        <v>1000</v>
      </c>
      <c r="DY345" s="5"/>
      <c r="DZ345" s="5" t="s">
        <v>3</v>
      </c>
      <c r="EA345" s="5" t="s">
        <v>3</v>
      </c>
      <c r="EB345" s="5" t="s">
        <v>3</v>
      </c>
      <c r="EC345" s="5" t="s">
        <v>3</v>
      </c>
      <c r="ED345" s="5"/>
      <c r="EE345" s="5">
        <v>49570969</v>
      </c>
      <c r="EF345" s="5">
        <v>30</v>
      </c>
      <c r="EG345" s="5" t="s">
        <v>100</v>
      </c>
      <c r="EH345" s="5">
        <v>0</v>
      </c>
      <c r="EI345" s="5" t="s">
        <v>3</v>
      </c>
      <c r="EJ345" s="5">
        <v>1</v>
      </c>
      <c r="EK345" s="5">
        <v>49</v>
      </c>
      <c r="EL345" s="5" t="s">
        <v>235</v>
      </c>
      <c r="EM345" s="5" t="s">
        <v>236</v>
      </c>
      <c r="EN345" s="5"/>
      <c r="EO345" s="5" t="s">
        <v>3</v>
      </c>
      <c r="EP345" s="5"/>
      <c r="EQ345" s="5">
        <v>0</v>
      </c>
      <c r="ER345" s="5">
        <v>6340.75</v>
      </c>
      <c r="ES345" s="5">
        <v>6340.75</v>
      </c>
      <c r="ET345" s="5">
        <v>0</v>
      </c>
      <c r="EU345" s="5">
        <v>0</v>
      </c>
      <c r="EV345" s="5">
        <v>0</v>
      </c>
      <c r="EW345" s="5">
        <v>0</v>
      </c>
      <c r="EX345" s="5">
        <v>0</v>
      </c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>
        <v>0</v>
      </c>
      <c r="FR345" s="5">
        <f t="shared" si="230"/>
        <v>0</v>
      </c>
      <c r="FS345" s="5">
        <v>0</v>
      </c>
      <c r="FT345" s="5"/>
      <c r="FU345" s="5"/>
      <c r="FV345" s="5"/>
      <c r="FW345" s="5"/>
      <c r="FX345" s="5">
        <v>85</v>
      </c>
      <c r="FY345" s="5">
        <v>70</v>
      </c>
      <c r="FZ345" s="5"/>
      <c r="GA345" s="5" t="s">
        <v>3</v>
      </c>
      <c r="GB345" s="5"/>
      <c r="GC345" s="5"/>
      <c r="GD345" s="5">
        <v>0</v>
      </c>
      <c r="GE345" s="5"/>
      <c r="GF345" s="5">
        <v>-1624719538</v>
      </c>
      <c r="GG345" s="5">
        <v>2</v>
      </c>
      <c r="GH345" s="5">
        <v>1</v>
      </c>
      <c r="GI345" s="5">
        <v>-2</v>
      </c>
      <c r="GJ345" s="5">
        <v>0</v>
      </c>
      <c r="GK345" s="5">
        <f>ROUND(R345*(R12)/100,2)</f>
        <v>0</v>
      </c>
      <c r="GL345" s="5">
        <f t="shared" si="231"/>
        <v>0</v>
      </c>
      <c r="GM345" s="5">
        <f t="shared" si="232"/>
        <v>6143.95</v>
      </c>
      <c r="GN345" s="5">
        <f t="shared" si="233"/>
        <v>6143.95</v>
      </c>
      <c r="GO345" s="5">
        <f t="shared" si="234"/>
        <v>0</v>
      </c>
      <c r="GP345" s="5">
        <f t="shared" si="235"/>
        <v>0</v>
      </c>
      <c r="GQ345" s="5"/>
      <c r="GR345" s="5">
        <v>0</v>
      </c>
      <c r="GS345" s="5">
        <v>3</v>
      </c>
      <c r="GT345" s="5">
        <v>0</v>
      </c>
      <c r="GU345" s="5" t="s">
        <v>3</v>
      </c>
      <c r="GV345" s="5">
        <f t="shared" si="236"/>
        <v>0</v>
      </c>
      <c r="GW345" s="5">
        <v>1</v>
      </c>
      <c r="GX345" s="5">
        <f t="shared" si="237"/>
        <v>0</v>
      </c>
      <c r="GY345" s="5"/>
      <c r="GZ345" s="5"/>
      <c r="HA345" s="5">
        <v>0</v>
      </c>
      <c r="HB345" s="5">
        <v>0</v>
      </c>
      <c r="HC345" s="5">
        <f t="shared" si="238"/>
        <v>0</v>
      </c>
      <c r="HD345" s="5"/>
      <c r="HE345" s="5" t="s">
        <v>3</v>
      </c>
      <c r="HF345" s="5" t="s">
        <v>3</v>
      </c>
      <c r="HG345" s="5"/>
      <c r="HH345" s="5"/>
      <c r="HI345" s="5"/>
      <c r="HJ345" s="5"/>
      <c r="HK345" s="5"/>
      <c r="HL345" s="5"/>
      <c r="HM345" s="5" t="s">
        <v>3</v>
      </c>
      <c r="HN345" s="5" t="s">
        <v>3</v>
      </c>
      <c r="HO345" s="5" t="s">
        <v>3</v>
      </c>
      <c r="HP345" s="5" t="s">
        <v>3</v>
      </c>
      <c r="HQ345" s="5" t="s">
        <v>3</v>
      </c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>
        <v>0</v>
      </c>
      <c r="IL345" s="5"/>
      <c r="IM345" s="5"/>
      <c r="IN345" s="5"/>
      <c r="IO345" s="5"/>
      <c r="IP345" s="5"/>
      <c r="IQ345" s="5"/>
      <c r="IR345" s="5"/>
      <c r="IS345" s="5"/>
      <c r="IT345" s="5"/>
      <c r="IU345" s="5"/>
    </row>
    <row r="346" spans="1:255" x14ac:dyDescent="0.2">
      <c r="A346">
        <v>18</v>
      </c>
      <c r="B346">
        <v>1</v>
      </c>
      <c r="C346">
        <v>201</v>
      </c>
      <c r="E346" t="s">
        <v>237</v>
      </c>
      <c r="F346" t="s">
        <v>238</v>
      </c>
      <c r="G346" t="s">
        <v>239</v>
      </c>
      <c r="H346" t="s">
        <v>85</v>
      </c>
      <c r="I346">
        <f>I344*J346</f>
        <v>0.96896199999999999</v>
      </c>
      <c r="J346">
        <v>8.17</v>
      </c>
      <c r="K346">
        <v>8.17</v>
      </c>
      <c r="O346">
        <f t="shared" si="208"/>
        <v>100084.95</v>
      </c>
      <c r="P346">
        <f t="shared" si="209"/>
        <v>100084.95</v>
      </c>
      <c r="Q346">
        <f>(ROUND((ROUND(((ET346)*AV346*I346),2)*BB346),2)+ROUND((ROUND(((AE346-(EU346))*AV346*I346),2)*BS346),2))</f>
        <v>0</v>
      </c>
      <c r="R346">
        <f t="shared" si="210"/>
        <v>0</v>
      </c>
      <c r="S346">
        <f t="shared" si="211"/>
        <v>0</v>
      </c>
      <c r="T346">
        <f t="shared" si="212"/>
        <v>0</v>
      </c>
      <c r="U346">
        <f t="shared" si="213"/>
        <v>0</v>
      </c>
      <c r="V346">
        <f t="shared" si="214"/>
        <v>0</v>
      </c>
      <c r="W346">
        <f t="shared" si="215"/>
        <v>0</v>
      </c>
      <c r="X346">
        <f t="shared" si="216"/>
        <v>0</v>
      </c>
      <c r="Y346">
        <f t="shared" si="217"/>
        <v>0</v>
      </c>
      <c r="AA346">
        <v>50424717</v>
      </c>
      <c r="AB346">
        <f t="shared" si="218"/>
        <v>6340.75</v>
      </c>
      <c r="AC346">
        <f t="shared" si="219"/>
        <v>6340.75</v>
      </c>
      <c r="AD346">
        <f>ROUND((((ET346)-(EU346))+AE346),6)</f>
        <v>0</v>
      </c>
      <c r="AE346">
        <f t="shared" si="246"/>
        <v>0</v>
      </c>
      <c r="AF346">
        <f t="shared" si="246"/>
        <v>0</v>
      </c>
      <c r="AG346">
        <f t="shared" si="220"/>
        <v>0</v>
      </c>
      <c r="AH346">
        <f t="shared" si="247"/>
        <v>0</v>
      </c>
      <c r="AI346">
        <f t="shared" si="247"/>
        <v>0</v>
      </c>
      <c r="AJ346">
        <f t="shared" si="221"/>
        <v>0</v>
      </c>
      <c r="AK346">
        <v>6340.75</v>
      </c>
      <c r="AL346">
        <v>6340.75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16.29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240</v>
      </c>
      <c r="BM346">
        <v>49</v>
      </c>
      <c r="BN346">
        <v>0</v>
      </c>
      <c r="BO346" t="s">
        <v>238</v>
      </c>
      <c r="BP346">
        <v>1</v>
      </c>
      <c r="BQ346">
        <v>30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22"/>
        <v>100084.95</v>
      </c>
      <c r="CQ346">
        <f t="shared" si="223"/>
        <v>103290.82</v>
      </c>
      <c r="CR346">
        <f>(ROUND((ROUND(((ET346)*AV346*1),2)*BB346),2)+ROUND((ROUND(((AE346-(EU346))*AV346*1),2)*BS346),2))</f>
        <v>0</v>
      </c>
      <c r="CS346">
        <f t="shared" si="224"/>
        <v>0</v>
      </c>
      <c r="CT346">
        <f t="shared" si="225"/>
        <v>0</v>
      </c>
      <c r="CU346">
        <f t="shared" si="226"/>
        <v>0</v>
      </c>
      <c r="CV346">
        <f t="shared" si="227"/>
        <v>0</v>
      </c>
      <c r="CW346">
        <f t="shared" si="228"/>
        <v>0</v>
      </c>
      <c r="CX346">
        <f t="shared" si="229"/>
        <v>0</v>
      </c>
      <c r="CY346">
        <f>S346*(BZ346/100)</f>
        <v>0</v>
      </c>
      <c r="CZ346">
        <f>S346*(CA346/100)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85</v>
      </c>
      <c r="DO346">
        <v>70</v>
      </c>
      <c r="DP346">
        <v>1</v>
      </c>
      <c r="DQ346">
        <v>1</v>
      </c>
      <c r="DU346">
        <v>1009</v>
      </c>
      <c r="DV346" t="s">
        <v>85</v>
      </c>
      <c r="DW346" t="s">
        <v>85</v>
      </c>
      <c r="DX346">
        <v>1000</v>
      </c>
      <c r="DZ346" t="s">
        <v>3</v>
      </c>
      <c r="EA346" t="s">
        <v>3</v>
      </c>
      <c r="EB346" t="s">
        <v>3</v>
      </c>
      <c r="EC346" t="s">
        <v>3</v>
      </c>
      <c r="EE346">
        <v>49570969</v>
      </c>
      <c r="EF346">
        <v>30</v>
      </c>
      <c r="EG346" t="s">
        <v>100</v>
      </c>
      <c r="EH346">
        <v>0</v>
      </c>
      <c r="EI346" t="s">
        <v>3</v>
      </c>
      <c r="EJ346">
        <v>1</v>
      </c>
      <c r="EK346">
        <v>49</v>
      </c>
      <c r="EL346" t="s">
        <v>235</v>
      </c>
      <c r="EM346" t="s">
        <v>236</v>
      </c>
      <c r="EO346" t="s">
        <v>3</v>
      </c>
      <c r="EQ346">
        <v>0</v>
      </c>
      <c r="ER346">
        <v>6340.75</v>
      </c>
      <c r="ES346">
        <v>6340.75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30"/>
        <v>0</v>
      </c>
      <c r="FS346">
        <v>0</v>
      </c>
      <c r="FX346">
        <v>85</v>
      </c>
      <c r="FY346">
        <v>70</v>
      </c>
      <c r="GA346" t="s">
        <v>3</v>
      </c>
      <c r="GD346">
        <v>0</v>
      </c>
      <c r="GF346">
        <v>-1624719538</v>
      </c>
      <c r="GG346">
        <v>2</v>
      </c>
      <c r="GH346">
        <v>1</v>
      </c>
      <c r="GI346">
        <v>2</v>
      </c>
      <c r="GJ346">
        <v>0</v>
      </c>
      <c r="GK346">
        <f>ROUND(R346*(S12)/100,2)</f>
        <v>0</v>
      </c>
      <c r="GL346">
        <f t="shared" si="231"/>
        <v>0</v>
      </c>
      <c r="GM346">
        <f t="shared" si="232"/>
        <v>100084.95</v>
      </c>
      <c r="GN346">
        <f t="shared" si="233"/>
        <v>100084.95</v>
      </c>
      <c r="GO346">
        <f t="shared" si="234"/>
        <v>0</v>
      </c>
      <c r="GP346">
        <f t="shared" si="235"/>
        <v>0</v>
      </c>
      <c r="GR346">
        <v>0</v>
      </c>
      <c r="GS346">
        <v>3</v>
      </c>
      <c r="GT346">
        <v>0</v>
      </c>
      <c r="GU346" t="s">
        <v>3</v>
      </c>
      <c r="GV346">
        <f t="shared" si="236"/>
        <v>0</v>
      </c>
      <c r="GW346">
        <v>1</v>
      </c>
      <c r="GX346">
        <f t="shared" si="237"/>
        <v>0</v>
      </c>
      <c r="HA346">
        <v>0</v>
      </c>
      <c r="HB346">
        <v>0</v>
      </c>
      <c r="HC346">
        <f t="shared" si="238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55" x14ac:dyDescent="0.2">
      <c r="A347" s="5">
        <v>18</v>
      </c>
      <c r="B347" s="5">
        <v>1</v>
      </c>
      <c r="C347" s="5">
        <v>183</v>
      </c>
      <c r="D347" s="5"/>
      <c r="E347" s="5" t="s">
        <v>241</v>
      </c>
      <c r="F347" s="5" t="s">
        <v>242</v>
      </c>
      <c r="G347" s="5" t="s">
        <v>243</v>
      </c>
      <c r="H347" s="5" t="s">
        <v>244</v>
      </c>
      <c r="I347" s="5">
        <f>I343*J347</f>
        <v>12.0379</v>
      </c>
      <c r="J347" s="5">
        <v>101.5</v>
      </c>
      <c r="K347" s="5">
        <v>101.5</v>
      </c>
      <c r="L347" s="5"/>
      <c r="M347" s="5"/>
      <c r="N347" s="5"/>
      <c r="O347" s="5">
        <f t="shared" si="208"/>
        <v>8971.1200000000008</v>
      </c>
      <c r="P347" s="5">
        <f t="shared" si="209"/>
        <v>8971.1200000000008</v>
      </c>
      <c r="Q347" s="5">
        <f>(ROUND((ROUND(((ET347)*AV347*I347),2)*BB347),2)+ROUND((ROUND(((AE347-(EU347))*AV347*I347),2)*BS347),2))</f>
        <v>0</v>
      </c>
      <c r="R347" s="5">
        <f t="shared" si="210"/>
        <v>0</v>
      </c>
      <c r="S347" s="5">
        <f t="shared" si="211"/>
        <v>0</v>
      </c>
      <c r="T347" s="5">
        <f t="shared" si="212"/>
        <v>0</v>
      </c>
      <c r="U347" s="5">
        <f t="shared" si="213"/>
        <v>0</v>
      </c>
      <c r="V347" s="5">
        <f t="shared" si="214"/>
        <v>0</v>
      </c>
      <c r="W347" s="5">
        <f t="shared" si="215"/>
        <v>0</v>
      </c>
      <c r="X347" s="5">
        <f t="shared" si="216"/>
        <v>0</v>
      </c>
      <c r="Y347" s="5">
        <f t="shared" si="217"/>
        <v>0</v>
      </c>
      <c r="Z347" s="5"/>
      <c r="AA347" s="5">
        <v>50424716</v>
      </c>
      <c r="AB347" s="5">
        <f t="shared" si="218"/>
        <v>745.24</v>
      </c>
      <c r="AC347" s="5">
        <f t="shared" si="219"/>
        <v>745.24</v>
      </c>
      <c r="AD347" s="5">
        <f>ROUND((((ET347)-(EU347))+AE347),6)</f>
        <v>0</v>
      </c>
      <c r="AE347" s="5">
        <f t="shared" si="246"/>
        <v>0</v>
      </c>
      <c r="AF347" s="5">
        <f t="shared" si="246"/>
        <v>0</v>
      </c>
      <c r="AG347" s="5">
        <f t="shared" si="220"/>
        <v>0</v>
      </c>
      <c r="AH347" s="5">
        <f t="shared" si="247"/>
        <v>0</v>
      </c>
      <c r="AI347" s="5">
        <f t="shared" si="247"/>
        <v>0</v>
      </c>
      <c r="AJ347" s="5">
        <f t="shared" si="221"/>
        <v>0</v>
      </c>
      <c r="AK347" s="5">
        <v>745.24</v>
      </c>
      <c r="AL347" s="5">
        <v>745.24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85</v>
      </c>
      <c r="AU347" s="5">
        <v>70</v>
      </c>
      <c r="AV347" s="5">
        <v>1</v>
      </c>
      <c r="AW347" s="5">
        <v>1</v>
      </c>
      <c r="AX347" s="5"/>
      <c r="AY347" s="5"/>
      <c r="AZ347" s="5">
        <v>1</v>
      </c>
      <c r="BA347" s="5">
        <v>1</v>
      </c>
      <c r="BB347" s="5">
        <v>1</v>
      </c>
      <c r="BC347" s="5">
        <v>1</v>
      </c>
      <c r="BD347" s="5" t="s">
        <v>3</v>
      </c>
      <c r="BE347" s="5" t="s">
        <v>3</v>
      </c>
      <c r="BF347" s="5" t="s">
        <v>3</v>
      </c>
      <c r="BG347" s="5" t="s">
        <v>3</v>
      </c>
      <c r="BH347" s="5">
        <v>3</v>
      </c>
      <c r="BI347" s="5">
        <v>1</v>
      </c>
      <c r="BJ347" s="5" t="s">
        <v>245</v>
      </c>
      <c r="BK347" s="5"/>
      <c r="BL347" s="5"/>
      <c r="BM347" s="5">
        <v>49</v>
      </c>
      <c r="BN347" s="5">
        <v>0</v>
      </c>
      <c r="BO347" s="5" t="s">
        <v>3</v>
      </c>
      <c r="BP347" s="5">
        <v>0</v>
      </c>
      <c r="BQ347" s="5">
        <v>30</v>
      </c>
      <c r="BR347" s="5">
        <v>0</v>
      </c>
      <c r="BS347" s="5">
        <v>1</v>
      </c>
      <c r="BT347" s="5">
        <v>1</v>
      </c>
      <c r="BU347" s="5">
        <v>1</v>
      </c>
      <c r="BV347" s="5">
        <v>1</v>
      </c>
      <c r="BW347" s="5">
        <v>1</v>
      </c>
      <c r="BX347" s="5">
        <v>1</v>
      </c>
      <c r="BY347" s="5" t="s">
        <v>3</v>
      </c>
      <c r="BZ347" s="5">
        <v>85</v>
      </c>
      <c r="CA347" s="5">
        <v>70</v>
      </c>
      <c r="CB347" s="5" t="s">
        <v>3</v>
      </c>
      <c r="CC347" s="5"/>
      <c r="CD347" s="5"/>
      <c r="CE347" s="5">
        <v>30</v>
      </c>
      <c r="CF347" s="5">
        <v>0</v>
      </c>
      <c r="CG347" s="5">
        <v>0</v>
      </c>
      <c r="CH347" s="5"/>
      <c r="CI347" s="5"/>
      <c r="CJ347" s="5"/>
      <c r="CK347" s="5"/>
      <c r="CL347" s="5"/>
      <c r="CM347" s="5">
        <v>0</v>
      </c>
      <c r="CN347" s="5" t="s">
        <v>3</v>
      </c>
      <c r="CO347" s="5">
        <v>0</v>
      </c>
      <c r="CP347" s="5">
        <f t="shared" si="222"/>
        <v>8971.1200000000008</v>
      </c>
      <c r="CQ347" s="5">
        <f t="shared" si="223"/>
        <v>745.24</v>
      </c>
      <c r="CR347" s="5">
        <f>(ROUND((ROUND(((ET347)*AV347*1),2)*BB347),2)+ROUND((ROUND(((AE347-(EU347))*AV347*1),2)*BS347),2))</f>
        <v>0</v>
      </c>
      <c r="CS347" s="5">
        <f t="shared" si="224"/>
        <v>0</v>
      </c>
      <c r="CT347" s="5">
        <f t="shared" si="225"/>
        <v>0</v>
      </c>
      <c r="CU347" s="5">
        <f t="shared" si="226"/>
        <v>0</v>
      </c>
      <c r="CV347" s="5">
        <f t="shared" si="227"/>
        <v>0</v>
      </c>
      <c r="CW347" s="5">
        <f t="shared" si="228"/>
        <v>0</v>
      </c>
      <c r="CX347" s="5">
        <f t="shared" si="229"/>
        <v>0</v>
      </c>
      <c r="CY347" s="5">
        <f>((S347*BZ347)/100)</f>
        <v>0</v>
      </c>
      <c r="CZ347" s="5">
        <f>((S347*CA347)/100)</f>
        <v>0</v>
      </c>
      <c r="DA347" s="5"/>
      <c r="DB347" s="5"/>
      <c r="DC347" s="5" t="s">
        <v>3</v>
      </c>
      <c r="DD347" s="5" t="s">
        <v>3</v>
      </c>
      <c r="DE347" s="5" t="s">
        <v>3</v>
      </c>
      <c r="DF347" s="5" t="s">
        <v>3</v>
      </c>
      <c r="DG347" s="5" t="s">
        <v>3</v>
      </c>
      <c r="DH347" s="5" t="s">
        <v>3</v>
      </c>
      <c r="DI347" s="5" t="s">
        <v>3</v>
      </c>
      <c r="DJ347" s="5" t="s">
        <v>3</v>
      </c>
      <c r="DK347" s="5" t="s">
        <v>3</v>
      </c>
      <c r="DL347" s="5" t="s">
        <v>3</v>
      </c>
      <c r="DM347" s="5" t="s">
        <v>3</v>
      </c>
      <c r="DN347" s="5">
        <v>0</v>
      </c>
      <c r="DO347" s="5">
        <v>0</v>
      </c>
      <c r="DP347" s="5">
        <v>1</v>
      </c>
      <c r="DQ347" s="5">
        <v>1</v>
      </c>
      <c r="DR347" s="5"/>
      <c r="DS347" s="5"/>
      <c r="DT347" s="5"/>
      <c r="DU347" s="5">
        <v>1007</v>
      </c>
      <c r="DV347" s="5" t="s">
        <v>244</v>
      </c>
      <c r="DW347" s="5" t="s">
        <v>244</v>
      </c>
      <c r="DX347" s="5">
        <v>1</v>
      </c>
      <c r="DY347" s="5"/>
      <c r="DZ347" s="5" t="s">
        <v>3</v>
      </c>
      <c r="EA347" s="5" t="s">
        <v>3</v>
      </c>
      <c r="EB347" s="5" t="s">
        <v>3</v>
      </c>
      <c r="EC347" s="5" t="s">
        <v>3</v>
      </c>
      <c r="ED347" s="5"/>
      <c r="EE347" s="5">
        <v>49570969</v>
      </c>
      <c r="EF347" s="5">
        <v>30</v>
      </c>
      <c r="EG347" s="5" t="s">
        <v>100</v>
      </c>
      <c r="EH347" s="5">
        <v>0</v>
      </c>
      <c r="EI347" s="5" t="s">
        <v>3</v>
      </c>
      <c r="EJ347" s="5">
        <v>1</v>
      </c>
      <c r="EK347" s="5">
        <v>49</v>
      </c>
      <c r="EL347" s="5" t="s">
        <v>235</v>
      </c>
      <c r="EM347" s="5" t="s">
        <v>236</v>
      </c>
      <c r="EN347" s="5"/>
      <c r="EO347" s="5" t="s">
        <v>3</v>
      </c>
      <c r="EP347" s="5"/>
      <c r="EQ347" s="5">
        <v>0</v>
      </c>
      <c r="ER347" s="5">
        <v>745.24</v>
      </c>
      <c r="ES347" s="5">
        <v>745.24</v>
      </c>
      <c r="ET347" s="5">
        <v>0</v>
      </c>
      <c r="EU347" s="5">
        <v>0</v>
      </c>
      <c r="EV347" s="5">
        <v>0</v>
      </c>
      <c r="EW347" s="5">
        <v>0</v>
      </c>
      <c r="EX347" s="5">
        <v>0</v>
      </c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>
        <v>0</v>
      </c>
      <c r="FR347" s="5">
        <f t="shared" si="230"/>
        <v>0</v>
      </c>
      <c r="FS347" s="5">
        <v>0</v>
      </c>
      <c r="FT347" s="5"/>
      <c r="FU347" s="5"/>
      <c r="FV347" s="5"/>
      <c r="FW347" s="5"/>
      <c r="FX347" s="5">
        <v>85</v>
      </c>
      <c r="FY347" s="5">
        <v>70</v>
      </c>
      <c r="FZ347" s="5"/>
      <c r="GA347" s="5" t="s">
        <v>3</v>
      </c>
      <c r="GB347" s="5"/>
      <c r="GC347" s="5"/>
      <c r="GD347" s="5">
        <v>0</v>
      </c>
      <c r="GE347" s="5"/>
      <c r="GF347" s="5">
        <v>-1134778377</v>
      </c>
      <c r="GG347" s="5">
        <v>2</v>
      </c>
      <c r="GH347" s="5">
        <v>1</v>
      </c>
      <c r="GI347" s="5">
        <v>-2</v>
      </c>
      <c r="GJ347" s="5">
        <v>0</v>
      </c>
      <c r="GK347" s="5">
        <f>ROUND(R347*(R12)/100,2)</f>
        <v>0</v>
      </c>
      <c r="GL347" s="5">
        <f t="shared" si="231"/>
        <v>0</v>
      </c>
      <c r="GM347" s="5">
        <f t="shared" si="232"/>
        <v>8971.1200000000008</v>
      </c>
      <c r="GN347" s="5">
        <f t="shared" si="233"/>
        <v>8971.1200000000008</v>
      </c>
      <c r="GO347" s="5">
        <f t="shared" si="234"/>
        <v>0</v>
      </c>
      <c r="GP347" s="5">
        <f t="shared" si="235"/>
        <v>0</v>
      </c>
      <c r="GQ347" s="5"/>
      <c r="GR347" s="5">
        <v>0</v>
      </c>
      <c r="GS347" s="5">
        <v>3</v>
      </c>
      <c r="GT347" s="5">
        <v>0</v>
      </c>
      <c r="GU347" s="5" t="s">
        <v>3</v>
      </c>
      <c r="GV347" s="5">
        <f t="shared" si="236"/>
        <v>0</v>
      </c>
      <c r="GW347" s="5">
        <v>1</v>
      </c>
      <c r="GX347" s="5">
        <f t="shared" si="237"/>
        <v>0</v>
      </c>
      <c r="GY347" s="5"/>
      <c r="GZ347" s="5"/>
      <c r="HA347" s="5">
        <v>0</v>
      </c>
      <c r="HB347" s="5">
        <v>0</v>
      </c>
      <c r="HC347" s="5">
        <f t="shared" si="238"/>
        <v>0</v>
      </c>
      <c r="HD347" s="5"/>
      <c r="HE347" s="5" t="s">
        <v>3</v>
      </c>
      <c r="HF347" s="5" t="s">
        <v>3</v>
      </c>
      <c r="HG347" s="5"/>
      <c r="HH347" s="5"/>
      <c r="HI347" s="5"/>
      <c r="HJ347" s="5"/>
      <c r="HK347" s="5"/>
      <c r="HL347" s="5"/>
      <c r="HM347" s="5" t="s">
        <v>3</v>
      </c>
      <c r="HN347" s="5" t="s">
        <v>3</v>
      </c>
      <c r="HO347" s="5" t="s">
        <v>3</v>
      </c>
      <c r="HP347" s="5" t="s">
        <v>3</v>
      </c>
      <c r="HQ347" s="5" t="s">
        <v>3</v>
      </c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>
        <v>0</v>
      </c>
      <c r="IL347" s="5"/>
      <c r="IM347" s="5"/>
      <c r="IN347" s="5"/>
      <c r="IO347" s="5"/>
      <c r="IP347" s="5"/>
      <c r="IQ347" s="5"/>
      <c r="IR347" s="5"/>
      <c r="IS347" s="5"/>
      <c r="IT347" s="5"/>
      <c r="IU347" s="5"/>
    </row>
    <row r="348" spans="1:255" x14ac:dyDescent="0.2">
      <c r="A348">
        <v>18</v>
      </c>
      <c r="B348">
        <v>1</v>
      </c>
      <c r="C348">
        <v>200</v>
      </c>
      <c r="E348" t="s">
        <v>241</v>
      </c>
      <c r="F348" t="s">
        <v>242</v>
      </c>
      <c r="G348" t="s">
        <v>243</v>
      </c>
      <c r="H348" t="s">
        <v>244</v>
      </c>
      <c r="I348">
        <f>I344*J348</f>
        <v>12.0379</v>
      </c>
      <c r="J348">
        <v>101.5</v>
      </c>
      <c r="K348">
        <v>101.5</v>
      </c>
      <c r="O348">
        <f t="shared" si="208"/>
        <v>80291.520000000004</v>
      </c>
      <c r="P348">
        <f t="shared" si="209"/>
        <v>80291.520000000004</v>
      </c>
      <c r="Q348">
        <f>(ROUND((ROUND(((ET348)*AV348*I348),2)*BB348),2)+ROUND((ROUND(((AE348-(EU348))*AV348*I348),2)*BS348),2))</f>
        <v>0</v>
      </c>
      <c r="R348">
        <f t="shared" si="210"/>
        <v>0</v>
      </c>
      <c r="S348">
        <f t="shared" si="211"/>
        <v>0</v>
      </c>
      <c r="T348">
        <f t="shared" si="212"/>
        <v>0</v>
      </c>
      <c r="U348">
        <f t="shared" si="213"/>
        <v>0</v>
      </c>
      <c r="V348">
        <f t="shared" si="214"/>
        <v>0</v>
      </c>
      <c r="W348">
        <f t="shared" si="215"/>
        <v>0</v>
      </c>
      <c r="X348">
        <f t="shared" si="216"/>
        <v>0</v>
      </c>
      <c r="Y348">
        <f t="shared" si="217"/>
        <v>0</v>
      </c>
      <c r="AA348">
        <v>50424717</v>
      </c>
      <c r="AB348">
        <f t="shared" si="218"/>
        <v>745.24</v>
      </c>
      <c r="AC348">
        <f t="shared" si="219"/>
        <v>745.24</v>
      </c>
      <c r="AD348">
        <f>ROUND((((ET348)-(EU348))+AE348),6)</f>
        <v>0</v>
      </c>
      <c r="AE348">
        <f t="shared" si="246"/>
        <v>0</v>
      </c>
      <c r="AF348">
        <f t="shared" si="246"/>
        <v>0</v>
      </c>
      <c r="AG348">
        <f t="shared" si="220"/>
        <v>0</v>
      </c>
      <c r="AH348">
        <f t="shared" si="247"/>
        <v>0</v>
      </c>
      <c r="AI348">
        <f t="shared" si="247"/>
        <v>0</v>
      </c>
      <c r="AJ348">
        <f t="shared" si="221"/>
        <v>0</v>
      </c>
      <c r="AK348">
        <v>745.24</v>
      </c>
      <c r="AL348">
        <v>745.24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8.9499999999999993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245</v>
      </c>
      <c r="BM348">
        <v>49</v>
      </c>
      <c r="BN348">
        <v>0</v>
      </c>
      <c r="BO348" t="s">
        <v>242</v>
      </c>
      <c r="BP348">
        <v>1</v>
      </c>
      <c r="BQ348">
        <v>30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22"/>
        <v>80291.520000000004</v>
      </c>
      <c r="CQ348">
        <f t="shared" si="223"/>
        <v>6669.9</v>
      </c>
      <c r="CR348">
        <f>(ROUND((ROUND(((ET348)*AV348*1),2)*BB348),2)+ROUND((ROUND(((AE348-(EU348))*AV348*1),2)*BS348),2))</f>
        <v>0</v>
      </c>
      <c r="CS348">
        <f t="shared" si="224"/>
        <v>0</v>
      </c>
      <c r="CT348">
        <f t="shared" si="225"/>
        <v>0</v>
      </c>
      <c r="CU348">
        <f t="shared" si="226"/>
        <v>0</v>
      </c>
      <c r="CV348">
        <f t="shared" si="227"/>
        <v>0</v>
      </c>
      <c r="CW348">
        <f t="shared" si="228"/>
        <v>0</v>
      </c>
      <c r="CX348">
        <f t="shared" si="229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85</v>
      </c>
      <c r="DO348">
        <v>70</v>
      </c>
      <c r="DP348">
        <v>1</v>
      </c>
      <c r="DQ348">
        <v>1</v>
      </c>
      <c r="DU348">
        <v>1007</v>
      </c>
      <c r="DV348" t="s">
        <v>244</v>
      </c>
      <c r="DW348" t="s">
        <v>244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49570969</v>
      </c>
      <c r="EF348">
        <v>30</v>
      </c>
      <c r="EG348" t="s">
        <v>100</v>
      </c>
      <c r="EH348">
        <v>0</v>
      </c>
      <c r="EI348" t="s">
        <v>3</v>
      </c>
      <c r="EJ348">
        <v>1</v>
      </c>
      <c r="EK348">
        <v>49</v>
      </c>
      <c r="EL348" t="s">
        <v>235</v>
      </c>
      <c r="EM348" t="s">
        <v>236</v>
      </c>
      <c r="EO348" t="s">
        <v>3</v>
      </c>
      <c r="EQ348">
        <v>0</v>
      </c>
      <c r="ER348">
        <v>745.24</v>
      </c>
      <c r="ES348">
        <v>745.24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30"/>
        <v>0</v>
      </c>
      <c r="FS348">
        <v>0</v>
      </c>
      <c r="FX348">
        <v>85</v>
      </c>
      <c r="FY348">
        <v>70</v>
      </c>
      <c r="GA348" t="s">
        <v>3</v>
      </c>
      <c r="GD348">
        <v>0</v>
      </c>
      <c r="GF348">
        <v>-1134778377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231"/>
        <v>0</v>
      </c>
      <c r="GM348">
        <f t="shared" si="232"/>
        <v>80291.520000000004</v>
      </c>
      <c r="GN348">
        <f t="shared" si="233"/>
        <v>80291.520000000004</v>
      </c>
      <c r="GO348">
        <f t="shared" si="234"/>
        <v>0</v>
      </c>
      <c r="GP348">
        <f t="shared" si="235"/>
        <v>0</v>
      </c>
      <c r="GR348">
        <v>0</v>
      </c>
      <c r="GS348">
        <v>3</v>
      </c>
      <c r="GT348">
        <v>0</v>
      </c>
      <c r="GU348" t="s">
        <v>3</v>
      </c>
      <c r="GV348">
        <f t="shared" si="236"/>
        <v>0</v>
      </c>
      <c r="GW348">
        <v>1</v>
      </c>
      <c r="GX348">
        <f t="shared" si="237"/>
        <v>0</v>
      </c>
      <c r="HA348">
        <v>0</v>
      </c>
      <c r="HB348">
        <v>0</v>
      </c>
      <c r="HC348">
        <f t="shared" si="238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">
      <c r="A349" s="5">
        <v>17</v>
      </c>
      <c r="B349" s="5">
        <v>1</v>
      </c>
      <c r="C349" s="5">
        <f>ROW(SmtRes!A210)</f>
        <v>210</v>
      </c>
      <c r="D349" s="5">
        <f>ROW(EtalonRes!A192)</f>
        <v>192</v>
      </c>
      <c r="E349" s="5" t="s">
        <v>246</v>
      </c>
      <c r="F349" s="5" t="s">
        <v>247</v>
      </c>
      <c r="G349" s="5" t="s">
        <v>248</v>
      </c>
      <c r="H349" s="5" t="s">
        <v>77</v>
      </c>
      <c r="I349" s="5">
        <f>ROUND(47.5/100,9)</f>
        <v>0.47499999999999998</v>
      </c>
      <c r="J349" s="5">
        <v>0</v>
      </c>
      <c r="K349" s="5">
        <f>ROUND(47.5/100,9)</f>
        <v>0.47499999999999998</v>
      </c>
      <c r="L349" s="5"/>
      <c r="M349" s="5"/>
      <c r="N349" s="5"/>
      <c r="O349" s="5">
        <f t="shared" si="208"/>
        <v>1720.09</v>
      </c>
      <c r="P349" s="5">
        <f t="shared" si="209"/>
        <v>1404.37</v>
      </c>
      <c r="Q349" s="5">
        <f>(ROUND((ROUND((((ET349*1.25))*AV349*I349),2)*BB349),2)+ROUND((ROUND(((AE349-((EU349*1.25)))*AV349*I349),2)*BS349),2))</f>
        <v>0</v>
      </c>
      <c r="R349" s="5">
        <f t="shared" si="210"/>
        <v>0</v>
      </c>
      <c r="S349" s="5">
        <f t="shared" si="211"/>
        <v>315.72000000000003</v>
      </c>
      <c r="T349" s="5">
        <f t="shared" si="212"/>
        <v>0</v>
      </c>
      <c r="U349" s="5">
        <f t="shared" si="213"/>
        <v>27.334349999999993</v>
      </c>
      <c r="V349" s="5">
        <f t="shared" si="214"/>
        <v>0</v>
      </c>
      <c r="W349" s="5">
        <f t="shared" si="215"/>
        <v>0</v>
      </c>
      <c r="X349" s="5">
        <f t="shared" si="216"/>
        <v>268.36</v>
      </c>
      <c r="Y349" s="5">
        <f t="shared" si="217"/>
        <v>221</v>
      </c>
      <c r="Z349" s="5"/>
      <c r="AA349" s="5">
        <v>50424716</v>
      </c>
      <c r="AB349" s="5">
        <f t="shared" si="218"/>
        <v>3621.2370000000001</v>
      </c>
      <c r="AC349" s="5">
        <f t="shared" si="219"/>
        <v>2956.56</v>
      </c>
      <c r="AD349" s="5">
        <f>ROUND(((((ET349*1.25))-((EU349*1.25)))+AE349),6)</f>
        <v>0</v>
      </c>
      <c r="AE349" s="5">
        <f>ROUND(((EU349*1.25)),6)</f>
        <v>0</v>
      </c>
      <c r="AF349" s="5">
        <f>ROUND(((EV349*1.15)),6)</f>
        <v>664.67700000000002</v>
      </c>
      <c r="AG349" s="5">
        <f t="shared" si="220"/>
        <v>0</v>
      </c>
      <c r="AH349" s="5">
        <f>((EW349*1.15))</f>
        <v>57.545999999999992</v>
      </c>
      <c r="AI349" s="5">
        <f>((EX349*1.25))</f>
        <v>0</v>
      </c>
      <c r="AJ349" s="5">
        <f t="shared" si="221"/>
        <v>0</v>
      </c>
      <c r="AK349" s="5">
        <v>3534.54</v>
      </c>
      <c r="AL349" s="5">
        <v>2956.56</v>
      </c>
      <c r="AM349" s="5">
        <v>0</v>
      </c>
      <c r="AN349" s="5">
        <v>0</v>
      </c>
      <c r="AO349" s="5">
        <v>577.98</v>
      </c>
      <c r="AP349" s="5">
        <v>0</v>
      </c>
      <c r="AQ349" s="5">
        <v>50.04</v>
      </c>
      <c r="AR349" s="5">
        <v>0</v>
      </c>
      <c r="AS349" s="5">
        <v>0</v>
      </c>
      <c r="AT349" s="5">
        <v>85</v>
      </c>
      <c r="AU349" s="5">
        <v>70</v>
      </c>
      <c r="AV349" s="5">
        <v>1</v>
      </c>
      <c r="AW349" s="5">
        <v>1</v>
      </c>
      <c r="AX349" s="5"/>
      <c r="AY349" s="5"/>
      <c r="AZ349" s="5">
        <v>1</v>
      </c>
      <c r="BA349" s="5">
        <v>1</v>
      </c>
      <c r="BB349" s="5">
        <v>1</v>
      </c>
      <c r="BC349" s="5">
        <v>1</v>
      </c>
      <c r="BD349" s="5" t="s">
        <v>3</v>
      </c>
      <c r="BE349" s="5" t="s">
        <v>3</v>
      </c>
      <c r="BF349" s="5" t="s">
        <v>3</v>
      </c>
      <c r="BG349" s="5" t="s">
        <v>3</v>
      </c>
      <c r="BH349" s="5">
        <v>0</v>
      </c>
      <c r="BI349" s="5">
        <v>1</v>
      </c>
      <c r="BJ349" s="5" t="s">
        <v>249</v>
      </c>
      <c r="BK349" s="5"/>
      <c r="BL349" s="5"/>
      <c r="BM349" s="5">
        <v>52</v>
      </c>
      <c r="BN349" s="5">
        <v>0</v>
      </c>
      <c r="BO349" s="5" t="s">
        <v>3</v>
      </c>
      <c r="BP349" s="5">
        <v>0</v>
      </c>
      <c r="BQ349" s="5">
        <v>30</v>
      </c>
      <c r="BR349" s="5">
        <v>0</v>
      </c>
      <c r="BS349" s="5">
        <v>1</v>
      </c>
      <c r="BT349" s="5">
        <v>1</v>
      </c>
      <c r="BU349" s="5">
        <v>1</v>
      </c>
      <c r="BV349" s="5">
        <v>1</v>
      </c>
      <c r="BW349" s="5">
        <v>1</v>
      </c>
      <c r="BX349" s="5">
        <v>1</v>
      </c>
      <c r="BY349" s="5" t="s">
        <v>3</v>
      </c>
      <c r="BZ349" s="5">
        <v>85</v>
      </c>
      <c r="CA349" s="5">
        <v>70</v>
      </c>
      <c r="CB349" s="5" t="s">
        <v>3</v>
      </c>
      <c r="CC349" s="5"/>
      <c r="CD349" s="5"/>
      <c r="CE349" s="5">
        <v>30</v>
      </c>
      <c r="CF349" s="5">
        <v>0</v>
      </c>
      <c r="CG349" s="5">
        <v>0</v>
      </c>
      <c r="CH349" s="5"/>
      <c r="CI349" s="5"/>
      <c r="CJ349" s="5"/>
      <c r="CK349" s="5"/>
      <c r="CL349" s="5"/>
      <c r="CM349" s="5">
        <v>0</v>
      </c>
      <c r="CN349" s="5" t="s">
        <v>3</v>
      </c>
      <c r="CO349" s="5">
        <v>0</v>
      </c>
      <c r="CP349" s="5">
        <f t="shared" si="222"/>
        <v>1720.09</v>
      </c>
      <c r="CQ349" s="5">
        <f t="shared" si="223"/>
        <v>2956.56</v>
      </c>
      <c r="CR349" s="5">
        <f>(ROUND((ROUND((((ET349*1.25))*AV349*1),2)*BB349),2)+ROUND((ROUND(((AE349-((EU349*1.25)))*AV349*1),2)*BS349),2))</f>
        <v>0</v>
      </c>
      <c r="CS349" s="5">
        <f t="shared" si="224"/>
        <v>0</v>
      </c>
      <c r="CT349" s="5">
        <f t="shared" si="225"/>
        <v>664.68</v>
      </c>
      <c r="CU349" s="5">
        <f t="shared" si="226"/>
        <v>0</v>
      </c>
      <c r="CV349" s="5">
        <f t="shared" si="227"/>
        <v>57.545999999999992</v>
      </c>
      <c r="CW349" s="5">
        <f t="shared" si="228"/>
        <v>0</v>
      </c>
      <c r="CX349" s="5">
        <f t="shared" si="229"/>
        <v>0</v>
      </c>
      <c r="CY349" s="5">
        <f>((S349*BZ349)/100)</f>
        <v>268.36200000000002</v>
      </c>
      <c r="CZ349" s="5">
        <f>((S349*CA349)/100)</f>
        <v>221.00400000000002</v>
      </c>
      <c r="DA349" s="5"/>
      <c r="DB349" s="5"/>
      <c r="DC349" s="5" t="s">
        <v>3</v>
      </c>
      <c r="DD349" s="5" t="s">
        <v>3</v>
      </c>
      <c r="DE349" s="5" t="s">
        <v>176</v>
      </c>
      <c r="DF349" s="5" t="s">
        <v>176</v>
      </c>
      <c r="DG349" s="5" t="s">
        <v>177</v>
      </c>
      <c r="DH349" s="5" t="s">
        <v>3</v>
      </c>
      <c r="DI349" s="5" t="s">
        <v>177</v>
      </c>
      <c r="DJ349" s="5" t="s">
        <v>176</v>
      </c>
      <c r="DK349" s="5" t="s">
        <v>3</v>
      </c>
      <c r="DL349" s="5" t="s">
        <v>3</v>
      </c>
      <c r="DM349" s="5" t="s">
        <v>3</v>
      </c>
      <c r="DN349" s="5">
        <v>0</v>
      </c>
      <c r="DO349" s="5">
        <v>0</v>
      </c>
      <c r="DP349" s="5">
        <v>1</v>
      </c>
      <c r="DQ349" s="5">
        <v>1</v>
      </c>
      <c r="DR349" s="5"/>
      <c r="DS349" s="5"/>
      <c r="DT349" s="5"/>
      <c r="DU349" s="5">
        <v>1005</v>
      </c>
      <c r="DV349" s="5" t="s">
        <v>77</v>
      </c>
      <c r="DW349" s="5" t="s">
        <v>77</v>
      </c>
      <c r="DX349" s="5">
        <v>100</v>
      </c>
      <c r="DY349" s="5"/>
      <c r="DZ349" s="5" t="s">
        <v>3</v>
      </c>
      <c r="EA349" s="5" t="s">
        <v>3</v>
      </c>
      <c r="EB349" s="5" t="s">
        <v>3</v>
      </c>
      <c r="EC349" s="5" t="s">
        <v>3</v>
      </c>
      <c r="ED349" s="5"/>
      <c r="EE349" s="5">
        <v>49570972</v>
      </c>
      <c r="EF349" s="5">
        <v>30</v>
      </c>
      <c r="EG349" s="5" t="s">
        <v>100</v>
      </c>
      <c r="EH349" s="5">
        <v>0</v>
      </c>
      <c r="EI349" s="5" t="s">
        <v>3</v>
      </c>
      <c r="EJ349" s="5">
        <v>1</v>
      </c>
      <c r="EK349" s="5">
        <v>52</v>
      </c>
      <c r="EL349" s="5" t="s">
        <v>178</v>
      </c>
      <c r="EM349" s="5" t="s">
        <v>179</v>
      </c>
      <c r="EN349" s="5"/>
      <c r="EO349" s="5" t="s">
        <v>3</v>
      </c>
      <c r="EP349" s="5"/>
      <c r="EQ349" s="5">
        <v>0</v>
      </c>
      <c r="ER349" s="5">
        <v>3534.54</v>
      </c>
      <c r="ES349" s="5">
        <v>2956.56</v>
      </c>
      <c r="ET349" s="5">
        <v>0</v>
      </c>
      <c r="EU349" s="5">
        <v>0</v>
      </c>
      <c r="EV349" s="5">
        <v>577.98</v>
      </c>
      <c r="EW349" s="5">
        <v>50.04</v>
      </c>
      <c r="EX349" s="5">
        <v>0</v>
      </c>
      <c r="EY349" s="5">
        <v>0</v>
      </c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>
        <v>0</v>
      </c>
      <c r="FR349" s="5">
        <f t="shared" si="230"/>
        <v>0</v>
      </c>
      <c r="FS349" s="5">
        <v>0</v>
      </c>
      <c r="FT349" s="5"/>
      <c r="FU349" s="5"/>
      <c r="FV349" s="5"/>
      <c r="FW349" s="5"/>
      <c r="FX349" s="5">
        <v>85</v>
      </c>
      <c r="FY349" s="5">
        <v>70</v>
      </c>
      <c r="FZ349" s="5"/>
      <c r="GA349" s="5" t="s">
        <v>3</v>
      </c>
      <c r="GB349" s="5"/>
      <c r="GC349" s="5"/>
      <c r="GD349" s="5">
        <v>0</v>
      </c>
      <c r="GE349" s="5"/>
      <c r="GF349" s="5">
        <v>896749960</v>
      </c>
      <c r="GG349" s="5">
        <v>2</v>
      </c>
      <c r="GH349" s="5">
        <v>1</v>
      </c>
      <c r="GI349" s="5">
        <v>-2</v>
      </c>
      <c r="GJ349" s="5">
        <v>0</v>
      </c>
      <c r="GK349" s="5">
        <f>ROUND(R349*(R12)/100,2)</f>
        <v>0</v>
      </c>
      <c r="GL349" s="5">
        <f t="shared" si="231"/>
        <v>0</v>
      </c>
      <c r="GM349" s="5">
        <f t="shared" si="232"/>
        <v>2209.4499999999998</v>
      </c>
      <c r="GN349" s="5">
        <f t="shared" si="233"/>
        <v>2209.4499999999998</v>
      </c>
      <c r="GO349" s="5">
        <f t="shared" si="234"/>
        <v>0</v>
      </c>
      <c r="GP349" s="5">
        <f t="shared" si="235"/>
        <v>0</v>
      </c>
      <c r="GQ349" s="5"/>
      <c r="GR349" s="5">
        <v>0</v>
      </c>
      <c r="GS349" s="5">
        <v>3</v>
      </c>
      <c r="GT349" s="5">
        <v>0</v>
      </c>
      <c r="GU349" s="5" t="s">
        <v>3</v>
      </c>
      <c r="GV349" s="5">
        <f t="shared" si="236"/>
        <v>0</v>
      </c>
      <c r="GW349" s="5">
        <v>1</v>
      </c>
      <c r="GX349" s="5">
        <f t="shared" si="237"/>
        <v>0</v>
      </c>
      <c r="GY349" s="5"/>
      <c r="GZ349" s="5"/>
      <c r="HA349" s="5">
        <v>0</v>
      </c>
      <c r="HB349" s="5">
        <v>0</v>
      </c>
      <c r="HC349" s="5">
        <f t="shared" si="238"/>
        <v>0</v>
      </c>
      <c r="HD349" s="5"/>
      <c r="HE349" s="5" t="s">
        <v>3</v>
      </c>
      <c r="HF349" s="5" t="s">
        <v>3</v>
      </c>
      <c r="HG349" s="5"/>
      <c r="HH349" s="5"/>
      <c r="HI349" s="5"/>
      <c r="HJ349" s="5"/>
      <c r="HK349" s="5"/>
      <c r="HL349" s="5"/>
      <c r="HM349" s="5" t="s">
        <v>3</v>
      </c>
      <c r="HN349" s="5" t="s">
        <v>3</v>
      </c>
      <c r="HO349" s="5" t="s">
        <v>3</v>
      </c>
      <c r="HP349" s="5" t="s">
        <v>3</v>
      </c>
      <c r="HQ349" s="5" t="s">
        <v>3</v>
      </c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>
        <v>0</v>
      </c>
      <c r="IL349" s="5"/>
      <c r="IM349" s="5"/>
      <c r="IN349" s="5"/>
      <c r="IO349" s="5"/>
      <c r="IP349" s="5"/>
      <c r="IQ349" s="5"/>
      <c r="IR349" s="5"/>
      <c r="IS349" s="5"/>
      <c r="IT349" s="5"/>
      <c r="IU349" s="5"/>
    </row>
    <row r="350" spans="1:255" x14ac:dyDescent="0.2">
      <c r="A350">
        <v>17</v>
      </c>
      <c r="B350">
        <v>1</v>
      </c>
      <c r="C350">
        <f>ROW(SmtRes!A218)</f>
        <v>218</v>
      </c>
      <c r="D350">
        <f>ROW(EtalonRes!A200)</f>
        <v>200</v>
      </c>
      <c r="E350" t="s">
        <v>246</v>
      </c>
      <c r="F350" t="s">
        <v>247</v>
      </c>
      <c r="G350" t="s">
        <v>248</v>
      </c>
      <c r="H350" t="s">
        <v>77</v>
      </c>
      <c r="I350">
        <f>ROUND(47.5/100,9)</f>
        <v>0.47499999999999998</v>
      </c>
      <c r="J350">
        <v>0</v>
      </c>
      <c r="K350">
        <f>ROUND(47.5/100,9)</f>
        <v>0.47499999999999998</v>
      </c>
      <c r="O350">
        <f t="shared" si="208"/>
        <v>19118.89</v>
      </c>
      <c r="P350">
        <f t="shared" si="209"/>
        <v>8356</v>
      </c>
      <c r="Q350">
        <f>(ROUND((ROUND((((ET350*1.25))*AV350*I350),2)*BB350),2)+ROUND((ROUND(((AE350-((EU350*1.25)))*AV350*I350),2)*BS350),2))</f>
        <v>0</v>
      </c>
      <c r="R350">
        <f t="shared" si="210"/>
        <v>0</v>
      </c>
      <c r="S350">
        <f t="shared" si="211"/>
        <v>10762.89</v>
      </c>
      <c r="T350">
        <f t="shared" si="212"/>
        <v>0</v>
      </c>
      <c r="U350">
        <f t="shared" si="213"/>
        <v>27.334349999999993</v>
      </c>
      <c r="V350">
        <f t="shared" si="214"/>
        <v>0</v>
      </c>
      <c r="W350">
        <f t="shared" si="215"/>
        <v>0</v>
      </c>
      <c r="X350">
        <f t="shared" si="216"/>
        <v>7534.02</v>
      </c>
      <c r="Y350">
        <f t="shared" si="217"/>
        <v>4412.78</v>
      </c>
      <c r="AA350">
        <v>50424717</v>
      </c>
      <c r="AB350">
        <f t="shared" si="218"/>
        <v>3621.2370000000001</v>
      </c>
      <c r="AC350">
        <f t="shared" si="219"/>
        <v>2956.56</v>
      </c>
      <c r="AD350">
        <f>ROUND(((((ET350*1.25))-((EU350*1.25)))+AE350),6)</f>
        <v>0</v>
      </c>
      <c r="AE350">
        <f>ROUND(((EU350*1.25)),6)</f>
        <v>0</v>
      </c>
      <c r="AF350">
        <f>ROUND(((EV350*1.15)),6)</f>
        <v>664.67700000000002</v>
      </c>
      <c r="AG350">
        <f t="shared" si="220"/>
        <v>0</v>
      </c>
      <c r="AH350">
        <f>((EW350*1.15))</f>
        <v>57.545999999999992</v>
      </c>
      <c r="AI350">
        <f>((EX350*1.25))</f>
        <v>0</v>
      </c>
      <c r="AJ350">
        <f t="shared" si="221"/>
        <v>0</v>
      </c>
      <c r="AK350">
        <v>3534.54</v>
      </c>
      <c r="AL350">
        <v>2956.56</v>
      </c>
      <c r="AM350">
        <v>0</v>
      </c>
      <c r="AN350">
        <v>0</v>
      </c>
      <c r="AO350">
        <v>577.98</v>
      </c>
      <c r="AP350">
        <v>0</v>
      </c>
      <c r="AQ350">
        <v>50.04</v>
      </c>
      <c r="AR350">
        <v>0</v>
      </c>
      <c r="AS350">
        <v>0</v>
      </c>
      <c r="AT350">
        <v>70</v>
      </c>
      <c r="AU350">
        <v>41</v>
      </c>
      <c r="AV350">
        <v>1</v>
      </c>
      <c r="AW350">
        <v>1</v>
      </c>
      <c r="AZ350">
        <v>1</v>
      </c>
      <c r="BA350">
        <v>34.090000000000003</v>
      </c>
      <c r="BB350">
        <v>1</v>
      </c>
      <c r="BC350">
        <v>5.95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249</v>
      </c>
      <c r="BM350">
        <v>52</v>
      </c>
      <c r="BN350">
        <v>0</v>
      </c>
      <c r="BO350" t="s">
        <v>247</v>
      </c>
      <c r="BP350">
        <v>1</v>
      </c>
      <c r="BQ350">
        <v>30</v>
      </c>
      <c r="BR350">
        <v>0</v>
      </c>
      <c r="BS350">
        <v>34.090000000000003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41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22"/>
        <v>19118.89</v>
      </c>
      <c r="CQ350">
        <f t="shared" si="223"/>
        <v>17591.53</v>
      </c>
      <c r="CR350">
        <f>(ROUND((ROUND((((ET350*1.25))*AV350*1),2)*BB350),2)+ROUND((ROUND(((AE350-((EU350*1.25)))*AV350*1),2)*BS350),2))</f>
        <v>0</v>
      </c>
      <c r="CS350">
        <f t="shared" si="224"/>
        <v>0</v>
      </c>
      <c r="CT350">
        <f t="shared" si="225"/>
        <v>22658.94</v>
      </c>
      <c r="CU350">
        <f t="shared" si="226"/>
        <v>0</v>
      </c>
      <c r="CV350">
        <f t="shared" si="227"/>
        <v>57.545999999999992</v>
      </c>
      <c r="CW350">
        <f t="shared" si="228"/>
        <v>0</v>
      </c>
      <c r="CX350">
        <f t="shared" si="229"/>
        <v>0</v>
      </c>
      <c r="CY350">
        <f>S350*(BZ350/100)</f>
        <v>7534.0229999999992</v>
      </c>
      <c r="CZ350">
        <f>S350*(CA350/100)</f>
        <v>4412.7848999999997</v>
      </c>
      <c r="DC350" t="s">
        <v>3</v>
      </c>
      <c r="DD350" t="s">
        <v>3</v>
      </c>
      <c r="DE350" t="s">
        <v>176</v>
      </c>
      <c r="DF350" t="s">
        <v>176</v>
      </c>
      <c r="DG350" t="s">
        <v>177</v>
      </c>
      <c r="DH350" t="s">
        <v>3</v>
      </c>
      <c r="DI350" t="s">
        <v>177</v>
      </c>
      <c r="DJ350" t="s">
        <v>176</v>
      </c>
      <c r="DK350" t="s">
        <v>3</v>
      </c>
      <c r="DL350" t="s">
        <v>3</v>
      </c>
      <c r="DM350" t="s">
        <v>3</v>
      </c>
      <c r="DN350">
        <v>85</v>
      </c>
      <c r="DO350">
        <v>70</v>
      </c>
      <c r="DP350">
        <v>1</v>
      </c>
      <c r="DQ350">
        <v>1</v>
      </c>
      <c r="DU350">
        <v>1005</v>
      </c>
      <c r="DV350" t="s">
        <v>77</v>
      </c>
      <c r="DW350" t="s">
        <v>77</v>
      </c>
      <c r="DX350">
        <v>100</v>
      </c>
      <c r="DZ350" t="s">
        <v>3</v>
      </c>
      <c r="EA350" t="s">
        <v>3</v>
      </c>
      <c r="EB350" t="s">
        <v>3</v>
      </c>
      <c r="EC350" t="s">
        <v>3</v>
      </c>
      <c r="EE350">
        <v>49570972</v>
      </c>
      <c r="EF350">
        <v>30</v>
      </c>
      <c r="EG350" t="s">
        <v>100</v>
      </c>
      <c r="EH350">
        <v>0</v>
      </c>
      <c r="EI350" t="s">
        <v>3</v>
      </c>
      <c r="EJ350">
        <v>1</v>
      </c>
      <c r="EK350">
        <v>52</v>
      </c>
      <c r="EL350" t="s">
        <v>178</v>
      </c>
      <c r="EM350" t="s">
        <v>179</v>
      </c>
      <c r="EO350" t="s">
        <v>3</v>
      </c>
      <c r="EQ350">
        <v>0</v>
      </c>
      <c r="ER350">
        <v>3534.54</v>
      </c>
      <c r="ES350">
        <v>2956.56</v>
      </c>
      <c r="ET350">
        <v>0</v>
      </c>
      <c r="EU350">
        <v>0</v>
      </c>
      <c r="EV350">
        <v>577.98</v>
      </c>
      <c r="EW350">
        <v>50.04</v>
      </c>
      <c r="EX350">
        <v>0</v>
      </c>
      <c r="EY350">
        <v>0</v>
      </c>
      <c r="FQ350">
        <v>0</v>
      </c>
      <c r="FR350">
        <f t="shared" si="230"/>
        <v>0</v>
      </c>
      <c r="FS350">
        <v>0</v>
      </c>
      <c r="FX350">
        <v>85</v>
      </c>
      <c r="FY350">
        <v>70</v>
      </c>
      <c r="GA350" t="s">
        <v>3</v>
      </c>
      <c r="GD350">
        <v>0</v>
      </c>
      <c r="GF350">
        <v>896749960</v>
      </c>
      <c r="GG350">
        <v>2</v>
      </c>
      <c r="GH350">
        <v>1</v>
      </c>
      <c r="GI350">
        <v>2</v>
      </c>
      <c r="GJ350">
        <v>0</v>
      </c>
      <c r="GK350">
        <f>ROUND(R350*(S12)/100,2)</f>
        <v>0</v>
      </c>
      <c r="GL350">
        <f t="shared" si="231"/>
        <v>0</v>
      </c>
      <c r="GM350">
        <f t="shared" si="232"/>
        <v>31065.69</v>
      </c>
      <c r="GN350">
        <f t="shared" si="233"/>
        <v>31065.69</v>
      </c>
      <c r="GO350">
        <f t="shared" si="234"/>
        <v>0</v>
      </c>
      <c r="GP350">
        <f t="shared" si="235"/>
        <v>0</v>
      </c>
      <c r="GR350">
        <v>0</v>
      </c>
      <c r="GS350">
        <v>3</v>
      </c>
      <c r="GT350">
        <v>0</v>
      </c>
      <c r="GU350" t="s">
        <v>3</v>
      </c>
      <c r="GV350">
        <f t="shared" si="236"/>
        <v>0</v>
      </c>
      <c r="GW350">
        <v>1</v>
      </c>
      <c r="GX350">
        <f t="shared" si="237"/>
        <v>0</v>
      </c>
      <c r="HA350">
        <v>0</v>
      </c>
      <c r="HB350">
        <v>0</v>
      </c>
      <c r="HC350">
        <f t="shared" si="238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">
      <c r="A351" s="5">
        <v>17</v>
      </c>
      <c r="B351" s="5">
        <v>1</v>
      </c>
      <c r="C351" s="5">
        <f>ROW(SmtRes!A226)</f>
        <v>226</v>
      </c>
      <c r="D351" s="5">
        <f>ROW(EtalonRes!A208)</f>
        <v>208</v>
      </c>
      <c r="E351" s="5" t="s">
        <v>250</v>
      </c>
      <c r="F351" s="5" t="s">
        <v>251</v>
      </c>
      <c r="G351" s="5" t="s">
        <v>252</v>
      </c>
      <c r="H351" s="5" t="s">
        <v>253</v>
      </c>
      <c r="I351" s="5">
        <f>ROUND(9.8/100,9)</f>
        <v>9.8000000000000004E-2</v>
      </c>
      <c r="J351" s="5">
        <v>0</v>
      </c>
      <c r="K351" s="5">
        <f>ROUND(9.8/100,9)</f>
        <v>9.8000000000000004E-2</v>
      </c>
      <c r="L351" s="5"/>
      <c r="M351" s="5"/>
      <c r="N351" s="5"/>
      <c r="O351" s="5">
        <f t="shared" si="208"/>
        <v>186.83</v>
      </c>
      <c r="P351" s="5">
        <f t="shared" si="209"/>
        <v>5.63</v>
      </c>
      <c r="Q351" s="5">
        <f>(ROUND((ROUND((((ET351*1.25))*AV351*I351),2)*BB351),2)+ROUND((ROUND(((AE351-((EU351*1.25)))*AV351*I351),2)*BS351),2))</f>
        <v>1.02</v>
      </c>
      <c r="R351" s="5">
        <f t="shared" si="210"/>
        <v>0.15</v>
      </c>
      <c r="S351" s="5">
        <f t="shared" si="211"/>
        <v>180.18</v>
      </c>
      <c r="T351" s="5">
        <f t="shared" si="212"/>
        <v>0</v>
      </c>
      <c r="U351" s="5">
        <f t="shared" si="213"/>
        <v>16.116099999999999</v>
      </c>
      <c r="V351" s="5">
        <f t="shared" si="214"/>
        <v>0</v>
      </c>
      <c r="W351" s="5">
        <f t="shared" si="215"/>
        <v>0</v>
      </c>
      <c r="X351" s="5">
        <f t="shared" si="216"/>
        <v>163.96</v>
      </c>
      <c r="Y351" s="5">
        <f t="shared" si="217"/>
        <v>126.13</v>
      </c>
      <c r="Z351" s="5"/>
      <c r="AA351" s="5">
        <v>50424716</v>
      </c>
      <c r="AB351" s="5">
        <f t="shared" si="218"/>
        <v>1906.4185</v>
      </c>
      <c r="AC351" s="5">
        <f t="shared" si="219"/>
        <v>57.48</v>
      </c>
      <c r="AD351" s="5">
        <f>ROUND(((((ET351*1.25))-((EU351*1.25)))+AE351),6)</f>
        <v>10.387499999999999</v>
      </c>
      <c r="AE351" s="5">
        <f>ROUND(((EU351*1.25)),6)</f>
        <v>1.575</v>
      </c>
      <c r="AF351" s="5">
        <f>ROUND(((EV351*1.15)),6)</f>
        <v>1838.5509999999999</v>
      </c>
      <c r="AG351" s="5">
        <f t="shared" si="220"/>
        <v>0</v>
      </c>
      <c r="AH351" s="5">
        <f>((EW351*1.15))</f>
        <v>164.45</v>
      </c>
      <c r="AI351" s="5">
        <f>((EX351*1.25))</f>
        <v>0</v>
      </c>
      <c r="AJ351" s="5">
        <f t="shared" si="221"/>
        <v>0</v>
      </c>
      <c r="AK351" s="5">
        <v>1664.53</v>
      </c>
      <c r="AL351" s="5">
        <v>57.48</v>
      </c>
      <c r="AM351" s="5">
        <v>8.31</v>
      </c>
      <c r="AN351" s="5">
        <v>1.26</v>
      </c>
      <c r="AO351" s="5">
        <v>1598.74</v>
      </c>
      <c r="AP351" s="5">
        <v>0</v>
      </c>
      <c r="AQ351" s="5">
        <v>143</v>
      </c>
      <c r="AR351" s="5">
        <v>0</v>
      </c>
      <c r="AS351" s="5">
        <v>0</v>
      </c>
      <c r="AT351" s="5">
        <v>91</v>
      </c>
      <c r="AU351" s="5">
        <v>70</v>
      </c>
      <c r="AV351" s="5">
        <v>1</v>
      </c>
      <c r="AW351" s="5">
        <v>1</v>
      </c>
      <c r="AX351" s="5"/>
      <c r="AY351" s="5"/>
      <c r="AZ351" s="5">
        <v>1</v>
      </c>
      <c r="BA351" s="5">
        <v>1</v>
      </c>
      <c r="BB351" s="5">
        <v>1</v>
      </c>
      <c r="BC351" s="5">
        <v>1</v>
      </c>
      <c r="BD351" s="5" t="s">
        <v>3</v>
      </c>
      <c r="BE351" s="5" t="s">
        <v>3</v>
      </c>
      <c r="BF351" s="5" t="s">
        <v>3</v>
      </c>
      <c r="BG351" s="5" t="s">
        <v>3</v>
      </c>
      <c r="BH351" s="5">
        <v>0</v>
      </c>
      <c r="BI351" s="5">
        <v>1</v>
      </c>
      <c r="BJ351" s="5" t="s">
        <v>254</v>
      </c>
      <c r="BK351" s="5"/>
      <c r="BL351" s="5"/>
      <c r="BM351" s="5">
        <v>66</v>
      </c>
      <c r="BN351" s="5">
        <v>0</v>
      </c>
      <c r="BO351" s="5" t="s">
        <v>3</v>
      </c>
      <c r="BP351" s="5">
        <v>0</v>
      </c>
      <c r="BQ351" s="5">
        <v>30</v>
      </c>
      <c r="BR351" s="5">
        <v>0</v>
      </c>
      <c r="BS351" s="5">
        <v>1</v>
      </c>
      <c r="BT351" s="5">
        <v>1</v>
      </c>
      <c r="BU351" s="5">
        <v>1</v>
      </c>
      <c r="BV351" s="5">
        <v>1</v>
      </c>
      <c r="BW351" s="5">
        <v>1</v>
      </c>
      <c r="BX351" s="5">
        <v>1</v>
      </c>
      <c r="BY351" s="5" t="s">
        <v>3</v>
      </c>
      <c r="BZ351" s="5">
        <v>91</v>
      </c>
      <c r="CA351" s="5">
        <v>70</v>
      </c>
      <c r="CB351" s="5" t="s">
        <v>3</v>
      </c>
      <c r="CC351" s="5"/>
      <c r="CD351" s="5"/>
      <c r="CE351" s="5">
        <v>30</v>
      </c>
      <c r="CF351" s="5">
        <v>0</v>
      </c>
      <c r="CG351" s="5">
        <v>0</v>
      </c>
      <c r="CH351" s="5"/>
      <c r="CI351" s="5"/>
      <c r="CJ351" s="5"/>
      <c r="CK351" s="5"/>
      <c r="CL351" s="5"/>
      <c r="CM351" s="5">
        <v>0</v>
      </c>
      <c r="CN351" s="5" t="s">
        <v>3</v>
      </c>
      <c r="CO351" s="5">
        <v>0</v>
      </c>
      <c r="CP351" s="5">
        <f t="shared" si="222"/>
        <v>186.83</v>
      </c>
      <c r="CQ351" s="5">
        <f t="shared" si="223"/>
        <v>57.48</v>
      </c>
      <c r="CR351" s="5">
        <f>(ROUND((ROUND((((ET351*1.25))*AV351*1),2)*BB351),2)+ROUND((ROUND(((AE351-((EU351*1.25)))*AV351*1),2)*BS351),2))</f>
        <v>10.39</v>
      </c>
      <c r="CS351" s="5">
        <f t="shared" si="224"/>
        <v>1.58</v>
      </c>
      <c r="CT351" s="5">
        <f t="shared" si="225"/>
        <v>1838.55</v>
      </c>
      <c r="CU351" s="5">
        <f t="shared" si="226"/>
        <v>0</v>
      </c>
      <c r="CV351" s="5">
        <f t="shared" si="227"/>
        <v>164.45</v>
      </c>
      <c r="CW351" s="5">
        <f t="shared" si="228"/>
        <v>0</v>
      </c>
      <c r="CX351" s="5">
        <f t="shared" si="229"/>
        <v>0</v>
      </c>
      <c r="CY351" s="5">
        <f>((S351*BZ351)/100)</f>
        <v>163.96380000000002</v>
      </c>
      <c r="CZ351" s="5">
        <f>((S351*CA351)/100)</f>
        <v>126.126</v>
      </c>
      <c r="DA351" s="5"/>
      <c r="DB351" s="5"/>
      <c r="DC351" s="5" t="s">
        <v>3</v>
      </c>
      <c r="DD351" s="5" t="s">
        <v>3</v>
      </c>
      <c r="DE351" s="5" t="s">
        <v>176</v>
      </c>
      <c r="DF351" s="5" t="s">
        <v>176</v>
      </c>
      <c r="DG351" s="5" t="s">
        <v>177</v>
      </c>
      <c r="DH351" s="5" t="s">
        <v>3</v>
      </c>
      <c r="DI351" s="5" t="s">
        <v>177</v>
      </c>
      <c r="DJ351" s="5" t="s">
        <v>176</v>
      </c>
      <c r="DK351" s="5" t="s">
        <v>3</v>
      </c>
      <c r="DL351" s="5" t="s">
        <v>3</v>
      </c>
      <c r="DM351" s="5" t="s">
        <v>3</v>
      </c>
      <c r="DN351" s="5">
        <v>0</v>
      </c>
      <c r="DO351" s="5">
        <v>0</v>
      </c>
      <c r="DP351" s="5">
        <v>1</v>
      </c>
      <c r="DQ351" s="5">
        <v>1</v>
      </c>
      <c r="DR351" s="5"/>
      <c r="DS351" s="5"/>
      <c r="DT351" s="5"/>
      <c r="DU351" s="5">
        <v>1005</v>
      </c>
      <c r="DV351" s="5" t="s">
        <v>253</v>
      </c>
      <c r="DW351" s="5" t="s">
        <v>253</v>
      </c>
      <c r="DX351" s="5">
        <v>100</v>
      </c>
      <c r="DY351" s="5"/>
      <c r="DZ351" s="5" t="s">
        <v>3</v>
      </c>
      <c r="EA351" s="5" t="s">
        <v>3</v>
      </c>
      <c r="EB351" s="5" t="s">
        <v>3</v>
      </c>
      <c r="EC351" s="5" t="s">
        <v>3</v>
      </c>
      <c r="ED351" s="5"/>
      <c r="EE351" s="5">
        <v>49570986</v>
      </c>
      <c r="EF351" s="5">
        <v>30</v>
      </c>
      <c r="EG351" s="5" t="s">
        <v>100</v>
      </c>
      <c r="EH351" s="5">
        <v>0</v>
      </c>
      <c r="EI351" s="5" t="s">
        <v>3</v>
      </c>
      <c r="EJ351" s="5">
        <v>1</v>
      </c>
      <c r="EK351" s="5">
        <v>66</v>
      </c>
      <c r="EL351" s="5" t="s">
        <v>255</v>
      </c>
      <c r="EM351" s="5" t="s">
        <v>256</v>
      </c>
      <c r="EN351" s="5"/>
      <c r="EO351" s="5" t="s">
        <v>3</v>
      </c>
      <c r="EP351" s="5"/>
      <c r="EQ351" s="5">
        <v>0</v>
      </c>
      <c r="ER351" s="5">
        <v>1664.53</v>
      </c>
      <c r="ES351" s="5">
        <v>57.48</v>
      </c>
      <c r="ET351" s="5">
        <v>8.31</v>
      </c>
      <c r="EU351" s="5">
        <v>1.26</v>
      </c>
      <c r="EV351" s="5">
        <v>1598.74</v>
      </c>
      <c r="EW351" s="5">
        <v>143</v>
      </c>
      <c r="EX351" s="5">
        <v>0</v>
      </c>
      <c r="EY351" s="5">
        <v>0</v>
      </c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>
        <v>0</v>
      </c>
      <c r="FR351" s="5">
        <f t="shared" si="230"/>
        <v>0</v>
      </c>
      <c r="FS351" s="5">
        <v>0</v>
      </c>
      <c r="FT351" s="5"/>
      <c r="FU351" s="5"/>
      <c r="FV351" s="5"/>
      <c r="FW351" s="5"/>
      <c r="FX351" s="5">
        <v>91</v>
      </c>
      <c r="FY351" s="5">
        <v>70</v>
      </c>
      <c r="FZ351" s="5"/>
      <c r="GA351" s="5" t="s">
        <v>3</v>
      </c>
      <c r="GB351" s="5"/>
      <c r="GC351" s="5"/>
      <c r="GD351" s="5">
        <v>0</v>
      </c>
      <c r="GE351" s="5"/>
      <c r="GF351" s="5">
        <v>270928474</v>
      </c>
      <c r="GG351" s="5">
        <v>2</v>
      </c>
      <c r="GH351" s="5">
        <v>1</v>
      </c>
      <c r="GI351" s="5">
        <v>-2</v>
      </c>
      <c r="GJ351" s="5">
        <v>0</v>
      </c>
      <c r="GK351" s="5">
        <f>ROUND(R351*(R12)/100,2)</f>
        <v>0.26</v>
      </c>
      <c r="GL351" s="5">
        <f t="shared" si="231"/>
        <v>0</v>
      </c>
      <c r="GM351" s="5">
        <f t="shared" si="232"/>
        <v>477.18</v>
      </c>
      <c r="GN351" s="5">
        <f t="shared" si="233"/>
        <v>477.18</v>
      </c>
      <c r="GO351" s="5">
        <f t="shared" si="234"/>
        <v>0</v>
      </c>
      <c r="GP351" s="5">
        <f t="shared" si="235"/>
        <v>0</v>
      </c>
      <c r="GQ351" s="5"/>
      <c r="GR351" s="5">
        <v>0</v>
      </c>
      <c r="GS351" s="5">
        <v>3</v>
      </c>
      <c r="GT351" s="5">
        <v>0</v>
      </c>
      <c r="GU351" s="5" t="s">
        <v>3</v>
      </c>
      <c r="GV351" s="5">
        <f t="shared" si="236"/>
        <v>0</v>
      </c>
      <c r="GW351" s="5">
        <v>1</v>
      </c>
      <c r="GX351" s="5">
        <f t="shared" si="237"/>
        <v>0</v>
      </c>
      <c r="GY351" s="5"/>
      <c r="GZ351" s="5"/>
      <c r="HA351" s="5">
        <v>0</v>
      </c>
      <c r="HB351" s="5">
        <v>0</v>
      </c>
      <c r="HC351" s="5">
        <f t="shared" si="238"/>
        <v>0</v>
      </c>
      <c r="HD351" s="5"/>
      <c r="HE351" s="5" t="s">
        <v>3</v>
      </c>
      <c r="HF351" s="5" t="s">
        <v>3</v>
      </c>
      <c r="HG351" s="5"/>
      <c r="HH351" s="5"/>
      <c r="HI351" s="5"/>
      <c r="HJ351" s="5"/>
      <c r="HK351" s="5"/>
      <c r="HL351" s="5"/>
      <c r="HM351" s="5" t="s">
        <v>3</v>
      </c>
      <c r="HN351" s="5" t="s">
        <v>3</v>
      </c>
      <c r="HO351" s="5" t="s">
        <v>3</v>
      </c>
      <c r="HP351" s="5" t="s">
        <v>3</v>
      </c>
      <c r="HQ351" s="5" t="s">
        <v>3</v>
      </c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>
        <v>0</v>
      </c>
      <c r="IL351" s="5"/>
      <c r="IM351" s="5"/>
      <c r="IN351" s="5"/>
      <c r="IO351" s="5"/>
      <c r="IP351" s="5"/>
      <c r="IQ351" s="5"/>
      <c r="IR351" s="5"/>
      <c r="IS351" s="5"/>
      <c r="IT351" s="5"/>
      <c r="IU351" s="5"/>
    </row>
    <row r="352" spans="1:255" x14ac:dyDescent="0.2">
      <c r="A352">
        <v>17</v>
      </c>
      <c r="B352">
        <v>1</v>
      </c>
      <c r="C352">
        <f>ROW(SmtRes!A234)</f>
        <v>234</v>
      </c>
      <c r="D352">
        <f>ROW(EtalonRes!A216)</f>
        <v>216</v>
      </c>
      <c r="E352" t="s">
        <v>250</v>
      </c>
      <c r="F352" t="s">
        <v>251</v>
      </c>
      <c r="G352" t="s">
        <v>252</v>
      </c>
      <c r="H352" t="s">
        <v>253</v>
      </c>
      <c r="I352">
        <f>ROUND(9.8/100,9)</f>
        <v>9.8000000000000004E-2</v>
      </c>
      <c r="J352">
        <v>0</v>
      </c>
      <c r="K352">
        <f>ROUND(9.8/100,9)</f>
        <v>9.8000000000000004E-2</v>
      </c>
      <c r="O352">
        <f t="shared" si="208"/>
        <v>6183.69</v>
      </c>
      <c r="P352">
        <f t="shared" si="209"/>
        <v>28.38</v>
      </c>
      <c r="Q352">
        <f>(ROUND((ROUND((((ET352*1.25))*AV352*I352),2)*BB352),2)+ROUND((ROUND(((AE352-((EU352*1.25)))*AV352*I352),2)*BS352),2))</f>
        <v>12.97</v>
      </c>
      <c r="R352">
        <f t="shared" si="210"/>
        <v>5.1100000000000003</v>
      </c>
      <c r="S352">
        <f t="shared" si="211"/>
        <v>6142.34</v>
      </c>
      <c r="T352">
        <f t="shared" si="212"/>
        <v>0</v>
      </c>
      <c r="U352">
        <f t="shared" si="213"/>
        <v>16.116099999999999</v>
      </c>
      <c r="V352">
        <f t="shared" si="214"/>
        <v>0</v>
      </c>
      <c r="W352">
        <f t="shared" si="215"/>
        <v>0</v>
      </c>
      <c r="X352">
        <f t="shared" si="216"/>
        <v>4606.76</v>
      </c>
      <c r="Y352">
        <f t="shared" si="217"/>
        <v>2518.36</v>
      </c>
      <c r="AA352">
        <v>50424717</v>
      </c>
      <c r="AB352">
        <f t="shared" si="218"/>
        <v>1906.4185</v>
      </c>
      <c r="AC352">
        <f t="shared" si="219"/>
        <v>57.48</v>
      </c>
      <c r="AD352">
        <f>ROUND(((((ET352*1.25))-((EU352*1.25)))+AE352),6)</f>
        <v>10.387499999999999</v>
      </c>
      <c r="AE352">
        <f>ROUND(((EU352*1.25)),6)</f>
        <v>1.575</v>
      </c>
      <c r="AF352">
        <f>ROUND(((EV352*1.15)),6)</f>
        <v>1838.5509999999999</v>
      </c>
      <c r="AG352">
        <f t="shared" si="220"/>
        <v>0</v>
      </c>
      <c r="AH352">
        <f>((EW352*1.15))</f>
        <v>164.45</v>
      </c>
      <c r="AI352">
        <f>((EX352*1.25))</f>
        <v>0</v>
      </c>
      <c r="AJ352">
        <f t="shared" si="221"/>
        <v>0</v>
      </c>
      <c r="AK352">
        <v>1664.53</v>
      </c>
      <c r="AL352">
        <v>57.48</v>
      </c>
      <c r="AM352">
        <v>8.31</v>
      </c>
      <c r="AN352">
        <v>1.26</v>
      </c>
      <c r="AO352">
        <v>1598.74</v>
      </c>
      <c r="AP352">
        <v>0</v>
      </c>
      <c r="AQ352">
        <v>143</v>
      </c>
      <c r="AR352">
        <v>0</v>
      </c>
      <c r="AS352">
        <v>0</v>
      </c>
      <c r="AT352">
        <v>75</v>
      </c>
      <c r="AU352">
        <v>41</v>
      </c>
      <c r="AV352">
        <v>1</v>
      </c>
      <c r="AW352">
        <v>1</v>
      </c>
      <c r="AZ352">
        <v>1</v>
      </c>
      <c r="BA352">
        <v>34.090000000000003</v>
      </c>
      <c r="BB352">
        <v>12.72</v>
      </c>
      <c r="BC352">
        <v>5.04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254</v>
      </c>
      <c r="BM352">
        <v>66</v>
      </c>
      <c r="BN352">
        <v>0</v>
      </c>
      <c r="BO352" t="s">
        <v>251</v>
      </c>
      <c r="BP352">
        <v>1</v>
      </c>
      <c r="BQ352">
        <v>30</v>
      </c>
      <c r="BR352">
        <v>0</v>
      </c>
      <c r="BS352">
        <v>34.090000000000003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75</v>
      </c>
      <c r="CA352">
        <v>41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22"/>
        <v>6183.6900000000005</v>
      </c>
      <c r="CQ352">
        <f t="shared" si="223"/>
        <v>289.7</v>
      </c>
      <c r="CR352">
        <f>(ROUND((ROUND((((ET352*1.25))*AV352*1),2)*BB352),2)+ROUND((ROUND(((AE352-((EU352*1.25)))*AV352*1),2)*BS352),2))</f>
        <v>132.16</v>
      </c>
      <c r="CS352">
        <f t="shared" si="224"/>
        <v>53.86</v>
      </c>
      <c r="CT352">
        <f t="shared" si="225"/>
        <v>62676.17</v>
      </c>
      <c r="CU352">
        <f t="shared" si="226"/>
        <v>0</v>
      </c>
      <c r="CV352">
        <f t="shared" si="227"/>
        <v>164.45</v>
      </c>
      <c r="CW352">
        <f t="shared" si="228"/>
        <v>0</v>
      </c>
      <c r="CX352">
        <f t="shared" si="229"/>
        <v>0</v>
      </c>
      <c r="CY352">
        <f>S352*(BZ352/100)</f>
        <v>4606.7550000000001</v>
      </c>
      <c r="CZ352">
        <f>S352*(CA352/100)</f>
        <v>2518.3593999999998</v>
      </c>
      <c r="DC352" t="s">
        <v>3</v>
      </c>
      <c r="DD352" t="s">
        <v>3</v>
      </c>
      <c r="DE352" t="s">
        <v>176</v>
      </c>
      <c r="DF352" t="s">
        <v>176</v>
      </c>
      <c r="DG352" t="s">
        <v>177</v>
      </c>
      <c r="DH352" t="s">
        <v>3</v>
      </c>
      <c r="DI352" t="s">
        <v>177</v>
      </c>
      <c r="DJ352" t="s">
        <v>176</v>
      </c>
      <c r="DK352" t="s">
        <v>3</v>
      </c>
      <c r="DL352" t="s">
        <v>3</v>
      </c>
      <c r="DM352" t="s">
        <v>3</v>
      </c>
      <c r="DN352">
        <v>91</v>
      </c>
      <c r="DO352">
        <v>70</v>
      </c>
      <c r="DP352">
        <v>1</v>
      </c>
      <c r="DQ352">
        <v>1</v>
      </c>
      <c r="DU352">
        <v>1005</v>
      </c>
      <c r="DV352" t="s">
        <v>253</v>
      </c>
      <c r="DW352" t="s">
        <v>253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49570986</v>
      </c>
      <c r="EF352">
        <v>30</v>
      </c>
      <c r="EG352" t="s">
        <v>100</v>
      </c>
      <c r="EH352">
        <v>0</v>
      </c>
      <c r="EI352" t="s">
        <v>3</v>
      </c>
      <c r="EJ352">
        <v>1</v>
      </c>
      <c r="EK352">
        <v>66</v>
      </c>
      <c r="EL352" t="s">
        <v>255</v>
      </c>
      <c r="EM352" t="s">
        <v>256</v>
      </c>
      <c r="EO352" t="s">
        <v>3</v>
      </c>
      <c r="EQ352">
        <v>0</v>
      </c>
      <c r="ER352">
        <v>1664.53</v>
      </c>
      <c r="ES352">
        <v>57.48</v>
      </c>
      <c r="ET352">
        <v>8.31</v>
      </c>
      <c r="EU352">
        <v>1.26</v>
      </c>
      <c r="EV352">
        <v>1598.74</v>
      </c>
      <c r="EW352">
        <v>143</v>
      </c>
      <c r="EX352">
        <v>0</v>
      </c>
      <c r="EY352">
        <v>0</v>
      </c>
      <c r="FQ352">
        <v>0</v>
      </c>
      <c r="FR352">
        <f t="shared" si="230"/>
        <v>0</v>
      </c>
      <c r="FS352">
        <v>0</v>
      </c>
      <c r="FX352">
        <v>91</v>
      </c>
      <c r="FY352">
        <v>70</v>
      </c>
      <c r="GA352" t="s">
        <v>3</v>
      </c>
      <c r="GD352">
        <v>0</v>
      </c>
      <c r="GF352">
        <v>270928474</v>
      </c>
      <c r="GG352">
        <v>2</v>
      </c>
      <c r="GH352">
        <v>1</v>
      </c>
      <c r="GI352">
        <v>2</v>
      </c>
      <c r="GJ352">
        <v>0</v>
      </c>
      <c r="GK352">
        <f>ROUND(R352*(S12)/100,2)</f>
        <v>8.18</v>
      </c>
      <c r="GL352">
        <f t="shared" si="231"/>
        <v>0</v>
      </c>
      <c r="GM352">
        <f t="shared" si="232"/>
        <v>13316.99</v>
      </c>
      <c r="GN352">
        <f t="shared" si="233"/>
        <v>13316.99</v>
      </c>
      <c r="GO352">
        <f t="shared" si="234"/>
        <v>0</v>
      </c>
      <c r="GP352">
        <f t="shared" si="235"/>
        <v>0</v>
      </c>
      <c r="GR352">
        <v>0</v>
      </c>
      <c r="GS352">
        <v>3</v>
      </c>
      <c r="GT352">
        <v>0</v>
      </c>
      <c r="GU352" t="s">
        <v>3</v>
      </c>
      <c r="GV352">
        <f t="shared" si="236"/>
        <v>0</v>
      </c>
      <c r="GW352">
        <v>1</v>
      </c>
      <c r="GX352">
        <f t="shared" si="237"/>
        <v>0</v>
      </c>
      <c r="HA352">
        <v>0</v>
      </c>
      <c r="HB352">
        <v>0</v>
      </c>
      <c r="HC352">
        <f t="shared" si="238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">
      <c r="A353" s="5">
        <v>18</v>
      </c>
      <c r="B353" s="5">
        <v>1</v>
      </c>
      <c r="C353" s="5">
        <v>226</v>
      </c>
      <c r="D353" s="5"/>
      <c r="E353" s="5" t="s">
        <v>257</v>
      </c>
      <c r="F353" s="5" t="s">
        <v>258</v>
      </c>
      <c r="G353" s="5" t="s">
        <v>259</v>
      </c>
      <c r="H353" s="5" t="s">
        <v>85</v>
      </c>
      <c r="I353" s="5">
        <f>I351*J353</f>
        <v>8.8199999999999997E-3</v>
      </c>
      <c r="J353" s="5">
        <v>0.09</v>
      </c>
      <c r="K353" s="5">
        <v>0.09</v>
      </c>
      <c r="L353" s="5"/>
      <c r="M353" s="5"/>
      <c r="N353" s="5"/>
      <c r="O353" s="5">
        <f t="shared" ref="O353:O372" si="248">ROUND(CP353,2)</f>
        <v>85.85</v>
      </c>
      <c r="P353" s="5">
        <f t="shared" ref="P353:P372" si="249">ROUND((ROUND((AC353*AW353*I353),2)*BC353),2)</f>
        <v>85.85</v>
      </c>
      <c r="Q353" s="5">
        <f t="shared" ref="Q353:Q360" si="250">(ROUND((ROUND(((ET353)*AV353*I353),2)*BB353),2)+ROUND((ROUND(((AE353-(EU353))*AV353*I353),2)*BS353),2))</f>
        <v>0</v>
      </c>
      <c r="R353" s="5">
        <f t="shared" ref="R353:R372" si="251">ROUND((ROUND((AE353*AV353*I353),2)*BS353),2)</f>
        <v>0</v>
      </c>
      <c r="S353" s="5">
        <f t="shared" ref="S353:S372" si="252">ROUND((ROUND((AF353*AV353*I353),2)*BA353),2)</f>
        <v>0</v>
      </c>
      <c r="T353" s="5">
        <f t="shared" ref="T353:T372" si="253">ROUND(CU353*I353,2)</f>
        <v>0</v>
      </c>
      <c r="U353" s="5">
        <f t="shared" ref="U353:U372" si="254">CV353*I353</f>
        <v>0</v>
      </c>
      <c r="V353" s="5">
        <f t="shared" ref="V353:V372" si="255">CW353*I353</f>
        <v>0</v>
      </c>
      <c r="W353" s="5">
        <f t="shared" ref="W353:W372" si="256">ROUND(CX353*I353,2)</f>
        <v>0</v>
      </c>
      <c r="X353" s="5">
        <f t="shared" ref="X353:X372" si="257">ROUND(CY353,2)</f>
        <v>0</v>
      </c>
      <c r="Y353" s="5">
        <f t="shared" ref="Y353:Y372" si="258">ROUND(CZ353,2)</f>
        <v>0</v>
      </c>
      <c r="Z353" s="5"/>
      <c r="AA353" s="5">
        <v>50424716</v>
      </c>
      <c r="AB353" s="5">
        <f t="shared" ref="AB353:AB372" si="259">ROUND((AC353+AD353+AF353),6)</f>
        <v>9733.52</v>
      </c>
      <c r="AC353" s="5">
        <f t="shared" ref="AC353:AC372" si="260">ROUND((ES353),6)</f>
        <v>9733.52</v>
      </c>
      <c r="AD353" s="5">
        <f t="shared" ref="AD353:AD360" si="261">ROUND((((ET353)-(EU353))+AE353),6)</f>
        <v>0</v>
      </c>
      <c r="AE353" s="5">
        <f t="shared" ref="AE353:AF360" si="262">ROUND((EU353),6)</f>
        <v>0</v>
      </c>
      <c r="AF353" s="5">
        <f t="shared" si="262"/>
        <v>0</v>
      </c>
      <c r="AG353" s="5">
        <f t="shared" ref="AG353:AG372" si="263">ROUND((AP353),6)</f>
        <v>0</v>
      </c>
      <c r="AH353" s="5">
        <f t="shared" ref="AH353:AI360" si="264">(EW353)</f>
        <v>0</v>
      </c>
      <c r="AI353" s="5">
        <f t="shared" si="264"/>
        <v>0</v>
      </c>
      <c r="AJ353" s="5">
        <f t="shared" ref="AJ353:AJ372" si="265">(AS353)</f>
        <v>0</v>
      </c>
      <c r="AK353" s="5">
        <v>9733.52</v>
      </c>
      <c r="AL353" s="5">
        <v>9733.52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91</v>
      </c>
      <c r="AU353" s="5">
        <v>70</v>
      </c>
      <c r="AV353" s="5">
        <v>1</v>
      </c>
      <c r="AW353" s="5">
        <v>1</v>
      </c>
      <c r="AX353" s="5"/>
      <c r="AY353" s="5"/>
      <c r="AZ353" s="5">
        <v>1</v>
      </c>
      <c r="BA353" s="5">
        <v>1</v>
      </c>
      <c r="BB353" s="5">
        <v>1</v>
      </c>
      <c r="BC353" s="5">
        <v>1</v>
      </c>
      <c r="BD353" s="5" t="s">
        <v>3</v>
      </c>
      <c r="BE353" s="5" t="s">
        <v>3</v>
      </c>
      <c r="BF353" s="5" t="s">
        <v>3</v>
      </c>
      <c r="BG353" s="5" t="s">
        <v>3</v>
      </c>
      <c r="BH353" s="5">
        <v>3</v>
      </c>
      <c r="BI353" s="5">
        <v>1</v>
      </c>
      <c r="BJ353" s="5" t="s">
        <v>260</v>
      </c>
      <c r="BK353" s="5"/>
      <c r="BL353" s="5"/>
      <c r="BM353" s="5">
        <v>66</v>
      </c>
      <c r="BN353" s="5">
        <v>0</v>
      </c>
      <c r="BO353" s="5" t="s">
        <v>3</v>
      </c>
      <c r="BP353" s="5">
        <v>0</v>
      </c>
      <c r="BQ353" s="5">
        <v>30</v>
      </c>
      <c r="BR353" s="5">
        <v>0</v>
      </c>
      <c r="BS353" s="5">
        <v>1</v>
      </c>
      <c r="BT353" s="5">
        <v>1</v>
      </c>
      <c r="BU353" s="5">
        <v>1</v>
      </c>
      <c r="BV353" s="5">
        <v>1</v>
      </c>
      <c r="BW353" s="5">
        <v>1</v>
      </c>
      <c r="BX353" s="5">
        <v>1</v>
      </c>
      <c r="BY353" s="5" t="s">
        <v>3</v>
      </c>
      <c r="BZ353" s="5">
        <v>91</v>
      </c>
      <c r="CA353" s="5">
        <v>70</v>
      </c>
      <c r="CB353" s="5" t="s">
        <v>3</v>
      </c>
      <c r="CC353" s="5"/>
      <c r="CD353" s="5"/>
      <c r="CE353" s="5">
        <v>30</v>
      </c>
      <c r="CF353" s="5">
        <v>0</v>
      </c>
      <c r="CG353" s="5">
        <v>0</v>
      </c>
      <c r="CH353" s="5"/>
      <c r="CI353" s="5"/>
      <c r="CJ353" s="5"/>
      <c r="CK353" s="5"/>
      <c r="CL353" s="5"/>
      <c r="CM353" s="5">
        <v>0</v>
      </c>
      <c r="CN353" s="5" t="s">
        <v>3</v>
      </c>
      <c r="CO353" s="5">
        <v>0</v>
      </c>
      <c r="CP353" s="5">
        <f t="shared" ref="CP353:CP372" si="266">(P353+Q353+S353)</f>
        <v>85.85</v>
      </c>
      <c r="CQ353" s="5">
        <f t="shared" ref="CQ353:CQ372" si="267">ROUND((ROUND((AC353*AW353*1),2)*BC353),2)</f>
        <v>9733.52</v>
      </c>
      <c r="CR353" s="5">
        <f t="shared" ref="CR353:CR360" si="268">(ROUND((ROUND(((ET353)*AV353*1),2)*BB353),2)+ROUND((ROUND(((AE353-(EU353))*AV353*1),2)*BS353),2))</f>
        <v>0</v>
      </c>
      <c r="CS353" s="5">
        <f t="shared" ref="CS353:CS372" si="269">ROUND((ROUND((AE353*AV353*1),2)*BS353),2)</f>
        <v>0</v>
      </c>
      <c r="CT353" s="5">
        <f t="shared" ref="CT353:CT372" si="270">ROUND((ROUND((AF353*AV353*1),2)*BA353),2)</f>
        <v>0</v>
      </c>
      <c r="CU353" s="5">
        <f t="shared" ref="CU353:CU372" si="271">AG353</f>
        <v>0</v>
      </c>
      <c r="CV353" s="5">
        <f t="shared" ref="CV353:CV372" si="272">(AH353*AV353)</f>
        <v>0</v>
      </c>
      <c r="CW353" s="5">
        <f t="shared" ref="CW353:CW372" si="273">AI353</f>
        <v>0</v>
      </c>
      <c r="CX353" s="5">
        <f t="shared" ref="CX353:CX372" si="274">AJ353</f>
        <v>0</v>
      </c>
      <c r="CY353" s="5">
        <f>((S353*BZ353)/100)</f>
        <v>0</v>
      </c>
      <c r="CZ353" s="5">
        <f>((S353*CA353)/100)</f>
        <v>0</v>
      </c>
      <c r="DA353" s="5"/>
      <c r="DB353" s="5"/>
      <c r="DC353" s="5" t="s">
        <v>3</v>
      </c>
      <c r="DD353" s="5" t="s">
        <v>3</v>
      </c>
      <c r="DE353" s="5" t="s">
        <v>3</v>
      </c>
      <c r="DF353" s="5" t="s">
        <v>3</v>
      </c>
      <c r="DG353" s="5" t="s">
        <v>3</v>
      </c>
      <c r="DH353" s="5" t="s">
        <v>3</v>
      </c>
      <c r="DI353" s="5" t="s">
        <v>3</v>
      </c>
      <c r="DJ353" s="5" t="s">
        <v>3</v>
      </c>
      <c r="DK353" s="5" t="s">
        <v>3</v>
      </c>
      <c r="DL353" s="5" t="s">
        <v>3</v>
      </c>
      <c r="DM353" s="5" t="s">
        <v>3</v>
      </c>
      <c r="DN353" s="5">
        <v>0</v>
      </c>
      <c r="DO353" s="5">
        <v>0</v>
      </c>
      <c r="DP353" s="5">
        <v>1</v>
      </c>
      <c r="DQ353" s="5">
        <v>1</v>
      </c>
      <c r="DR353" s="5"/>
      <c r="DS353" s="5"/>
      <c r="DT353" s="5"/>
      <c r="DU353" s="5">
        <v>1009</v>
      </c>
      <c r="DV353" s="5" t="s">
        <v>85</v>
      </c>
      <c r="DW353" s="5" t="s">
        <v>85</v>
      </c>
      <c r="DX353" s="5">
        <v>1000</v>
      </c>
      <c r="DY353" s="5"/>
      <c r="DZ353" s="5" t="s">
        <v>3</v>
      </c>
      <c r="EA353" s="5" t="s">
        <v>3</v>
      </c>
      <c r="EB353" s="5" t="s">
        <v>3</v>
      </c>
      <c r="EC353" s="5" t="s">
        <v>3</v>
      </c>
      <c r="ED353" s="5"/>
      <c r="EE353" s="5">
        <v>49570986</v>
      </c>
      <c r="EF353" s="5">
        <v>30</v>
      </c>
      <c r="EG353" s="5" t="s">
        <v>100</v>
      </c>
      <c r="EH353" s="5">
        <v>0</v>
      </c>
      <c r="EI353" s="5" t="s">
        <v>3</v>
      </c>
      <c r="EJ353" s="5">
        <v>1</v>
      </c>
      <c r="EK353" s="5">
        <v>66</v>
      </c>
      <c r="EL353" s="5" t="s">
        <v>255</v>
      </c>
      <c r="EM353" s="5" t="s">
        <v>256</v>
      </c>
      <c r="EN353" s="5"/>
      <c r="EO353" s="5" t="s">
        <v>3</v>
      </c>
      <c r="EP353" s="5"/>
      <c r="EQ353" s="5">
        <v>0</v>
      </c>
      <c r="ER353" s="5">
        <v>9733.52</v>
      </c>
      <c r="ES353" s="5">
        <v>9733.52</v>
      </c>
      <c r="ET353" s="5">
        <v>0</v>
      </c>
      <c r="EU353" s="5">
        <v>0</v>
      </c>
      <c r="EV353" s="5">
        <v>0</v>
      </c>
      <c r="EW353" s="5">
        <v>0</v>
      </c>
      <c r="EX353" s="5">
        <v>0</v>
      </c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>
        <v>0</v>
      </c>
      <c r="FR353" s="5">
        <f t="shared" ref="FR353:FR372" si="275">ROUND(IF(BI353=3,GM353,0),2)</f>
        <v>0</v>
      </c>
      <c r="FS353" s="5">
        <v>0</v>
      </c>
      <c r="FT353" s="5"/>
      <c r="FU353" s="5"/>
      <c r="FV353" s="5"/>
      <c r="FW353" s="5"/>
      <c r="FX353" s="5">
        <v>91</v>
      </c>
      <c r="FY353" s="5">
        <v>70</v>
      </c>
      <c r="FZ353" s="5"/>
      <c r="GA353" s="5" t="s">
        <v>3</v>
      </c>
      <c r="GB353" s="5"/>
      <c r="GC353" s="5"/>
      <c r="GD353" s="5">
        <v>0</v>
      </c>
      <c r="GE353" s="5"/>
      <c r="GF353" s="5">
        <v>-1249988433</v>
      </c>
      <c r="GG353" s="5">
        <v>2</v>
      </c>
      <c r="GH353" s="5">
        <v>1</v>
      </c>
      <c r="GI353" s="5">
        <v>-2</v>
      </c>
      <c r="GJ353" s="5">
        <v>0</v>
      </c>
      <c r="GK353" s="5">
        <f>ROUND(R353*(R12)/100,2)</f>
        <v>0</v>
      </c>
      <c r="GL353" s="5">
        <f t="shared" ref="GL353:GL372" si="276">ROUND(IF(AND(BH353=3,BI353=3,FS353&lt;&gt;0),P353,0),2)</f>
        <v>0</v>
      </c>
      <c r="GM353" s="5">
        <f t="shared" ref="GM353:GM372" si="277">ROUND(O353+X353+Y353+GK353,2)+GX353</f>
        <v>85.85</v>
      </c>
      <c r="GN353" s="5">
        <f t="shared" ref="GN353:GN372" si="278">IF(OR(BI353=0,BI353=1),GM353-GX353,0)</f>
        <v>85.85</v>
      </c>
      <c r="GO353" s="5">
        <f t="shared" ref="GO353:GO372" si="279">IF(BI353=2,GM353-GX353,0)</f>
        <v>0</v>
      </c>
      <c r="GP353" s="5">
        <f t="shared" ref="GP353:GP372" si="280">IF(BI353=4,GM353-GX353,0)</f>
        <v>0</v>
      </c>
      <c r="GQ353" s="5"/>
      <c r="GR353" s="5">
        <v>0</v>
      </c>
      <c r="GS353" s="5">
        <v>3</v>
      </c>
      <c r="GT353" s="5">
        <v>0</v>
      </c>
      <c r="GU353" s="5" t="s">
        <v>3</v>
      </c>
      <c r="GV353" s="5">
        <f t="shared" ref="GV353:GV372" si="281">ROUND((GT353),6)</f>
        <v>0</v>
      </c>
      <c r="GW353" s="5">
        <v>1</v>
      </c>
      <c r="GX353" s="5">
        <f t="shared" ref="GX353:GX372" si="282">ROUND(HC353*I353,2)</f>
        <v>0</v>
      </c>
      <c r="GY353" s="5"/>
      <c r="GZ353" s="5"/>
      <c r="HA353" s="5">
        <v>0</v>
      </c>
      <c r="HB353" s="5">
        <v>0</v>
      </c>
      <c r="HC353" s="5">
        <f t="shared" ref="HC353:HC372" si="283">GV353*GW353</f>
        <v>0</v>
      </c>
      <c r="HD353" s="5"/>
      <c r="HE353" s="5" t="s">
        <v>3</v>
      </c>
      <c r="HF353" s="5" t="s">
        <v>3</v>
      </c>
      <c r="HG353" s="5"/>
      <c r="HH353" s="5"/>
      <c r="HI353" s="5"/>
      <c r="HJ353" s="5"/>
      <c r="HK353" s="5"/>
      <c r="HL353" s="5"/>
      <c r="HM353" s="5" t="s">
        <v>3</v>
      </c>
      <c r="HN353" s="5" t="s">
        <v>3</v>
      </c>
      <c r="HO353" s="5" t="s">
        <v>3</v>
      </c>
      <c r="HP353" s="5" t="s">
        <v>3</v>
      </c>
      <c r="HQ353" s="5" t="s">
        <v>3</v>
      </c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>
        <v>0</v>
      </c>
      <c r="IL353" s="5"/>
      <c r="IM353" s="5"/>
      <c r="IN353" s="5"/>
      <c r="IO353" s="5"/>
      <c r="IP353" s="5"/>
      <c r="IQ353" s="5"/>
      <c r="IR353" s="5"/>
      <c r="IS353" s="5"/>
      <c r="IT353" s="5"/>
      <c r="IU353" s="5"/>
    </row>
    <row r="354" spans="1:255" x14ac:dyDescent="0.2">
      <c r="A354">
        <v>18</v>
      </c>
      <c r="B354">
        <v>1</v>
      </c>
      <c r="C354">
        <v>234</v>
      </c>
      <c r="E354" t="s">
        <v>257</v>
      </c>
      <c r="F354" t="s">
        <v>258</v>
      </c>
      <c r="G354" t="s">
        <v>259</v>
      </c>
      <c r="H354" t="s">
        <v>85</v>
      </c>
      <c r="I354">
        <f>I352*J354</f>
        <v>8.8199999999999997E-3</v>
      </c>
      <c r="J354">
        <v>0.09</v>
      </c>
      <c r="K354">
        <v>0.09</v>
      </c>
      <c r="O354">
        <f t="shared" si="248"/>
        <v>275.58</v>
      </c>
      <c r="P354">
        <f t="shared" si="249"/>
        <v>275.58</v>
      </c>
      <c r="Q354">
        <f t="shared" si="250"/>
        <v>0</v>
      </c>
      <c r="R354">
        <f t="shared" si="251"/>
        <v>0</v>
      </c>
      <c r="S354">
        <f t="shared" si="252"/>
        <v>0</v>
      </c>
      <c r="T354">
        <f t="shared" si="253"/>
        <v>0</v>
      </c>
      <c r="U354">
        <f t="shared" si="254"/>
        <v>0</v>
      </c>
      <c r="V354">
        <f t="shared" si="255"/>
        <v>0</v>
      </c>
      <c r="W354">
        <f t="shared" si="256"/>
        <v>0</v>
      </c>
      <c r="X354">
        <f t="shared" si="257"/>
        <v>0</v>
      </c>
      <c r="Y354">
        <f t="shared" si="258"/>
        <v>0</v>
      </c>
      <c r="AA354">
        <v>50424717</v>
      </c>
      <c r="AB354">
        <f t="shared" si="259"/>
        <v>9733.52</v>
      </c>
      <c r="AC354">
        <f t="shared" si="260"/>
        <v>9733.52</v>
      </c>
      <c r="AD354">
        <f t="shared" si="261"/>
        <v>0</v>
      </c>
      <c r="AE354">
        <f t="shared" si="262"/>
        <v>0</v>
      </c>
      <c r="AF354">
        <f t="shared" si="262"/>
        <v>0</v>
      </c>
      <c r="AG354">
        <f t="shared" si="263"/>
        <v>0</v>
      </c>
      <c r="AH354">
        <f t="shared" si="264"/>
        <v>0</v>
      </c>
      <c r="AI354">
        <f t="shared" si="264"/>
        <v>0</v>
      </c>
      <c r="AJ354">
        <f t="shared" si="265"/>
        <v>0</v>
      </c>
      <c r="AK354">
        <v>9733.52</v>
      </c>
      <c r="AL354">
        <v>9733.52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3.21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260</v>
      </c>
      <c r="BM354">
        <v>66</v>
      </c>
      <c r="BN354">
        <v>0</v>
      </c>
      <c r="BO354" t="s">
        <v>258</v>
      </c>
      <c r="BP354">
        <v>1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66"/>
        <v>275.58</v>
      </c>
      <c r="CQ354">
        <f t="shared" si="267"/>
        <v>31244.6</v>
      </c>
      <c r="CR354">
        <f t="shared" si="268"/>
        <v>0</v>
      </c>
      <c r="CS354">
        <f t="shared" si="269"/>
        <v>0</v>
      </c>
      <c r="CT354">
        <f t="shared" si="270"/>
        <v>0</v>
      </c>
      <c r="CU354">
        <f t="shared" si="271"/>
        <v>0</v>
      </c>
      <c r="CV354">
        <f t="shared" si="272"/>
        <v>0</v>
      </c>
      <c r="CW354">
        <f t="shared" si="273"/>
        <v>0</v>
      </c>
      <c r="CX354">
        <f t="shared" si="274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91</v>
      </c>
      <c r="DO354">
        <v>70</v>
      </c>
      <c r="DP354">
        <v>1</v>
      </c>
      <c r="DQ354">
        <v>1</v>
      </c>
      <c r="DU354">
        <v>1009</v>
      </c>
      <c r="DV354" t="s">
        <v>85</v>
      </c>
      <c r="DW354" t="s">
        <v>85</v>
      </c>
      <c r="DX354">
        <v>1000</v>
      </c>
      <c r="DZ354" t="s">
        <v>3</v>
      </c>
      <c r="EA354" t="s">
        <v>3</v>
      </c>
      <c r="EB354" t="s">
        <v>3</v>
      </c>
      <c r="EC354" t="s">
        <v>3</v>
      </c>
      <c r="EE354">
        <v>49570986</v>
      </c>
      <c r="EF354">
        <v>30</v>
      </c>
      <c r="EG354" t="s">
        <v>100</v>
      </c>
      <c r="EH354">
        <v>0</v>
      </c>
      <c r="EI354" t="s">
        <v>3</v>
      </c>
      <c r="EJ354">
        <v>1</v>
      </c>
      <c r="EK354">
        <v>66</v>
      </c>
      <c r="EL354" t="s">
        <v>255</v>
      </c>
      <c r="EM354" t="s">
        <v>256</v>
      </c>
      <c r="EO354" t="s">
        <v>3</v>
      </c>
      <c r="EQ354">
        <v>0</v>
      </c>
      <c r="ER354">
        <v>9733.52</v>
      </c>
      <c r="ES354">
        <v>9733.52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275"/>
        <v>0</v>
      </c>
      <c r="FS354">
        <v>0</v>
      </c>
      <c r="FX354">
        <v>91</v>
      </c>
      <c r="FY354">
        <v>70</v>
      </c>
      <c r="GA354" t="s">
        <v>3</v>
      </c>
      <c r="GD354">
        <v>0</v>
      </c>
      <c r="GF354">
        <v>-1249988433</v>
      </c>
      <c r="GG354">
        <v>2</v>
      </c>
      <c r="GH354">
        <v>1</v>
      </c>
      <c r="GI354">
        <v>2</v>
      </c>
      <c r="GJ354">
        <v>0</v>
      </c>
      <c r="GK354">
        <f>ROUND(R354*(S12)/100,2)</f>
        <v>0</v>
      </c>
      <c r="GL354">
        <f t="shared" si="276"/>
        <v>0</v>
      </c>
      <c r="GM354">
        <f t="shared" si="277"/>
        <v>275.58</v>
      </c>
      <c r="GN354">
        <f t="shared" si="278"/>
        <v>275.58</v>
      </c>
      <c r="GO354">
        <f t="shared" si="279"/>
        <v>0</v>
      </c>
      <c r="GP354">
        <f t="shared" si="280"/>
        <v>0</v>
      </c>
      <c r="GR354">
        <v>0</v>
      </c>
      <c r="GS354">
        <v>3</v>
      </c>
      <c r="GT354">
        <v>0</v>
      </c>
      <c r="GU354" t="s">
        <v>3</v>
      </c>
      <c r="GV354">
        <f t="shared" si="281"/>
        <v>0</v>
      </c>
      <c r="GW354">
        <v>1</v>
      </c>
      <c r="GX354">
        <f t="shared" si="282"/>
        <v>0</v>
      </c>
      <c r="HA354">
        <v>0</v>
      </c>
      <c r="HB354">
        <v>0</v>
      </c>
      <c r="HC354">
        <f t="shared" si="283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55" x14ac:dyDescent="0.2">
      <c r="A355" s="5">
        <v>18</v>
      </c>
      <c r="B355" s="5">
        <v>1</v>
      </c>
      <c r="C355" s="5">
        <v>222</v>
      </c>
      <c r="D355" s="5"/>
      <c r="E355" s="5" t="s">
        <v>261</v>
      </c>
      <c r="F355" s="5" t="s">
        <v>262</v>
      </c>
      <c r="G355" s="5" t="s">
        <v>263</v>
      </c>
      <c r="H355" s="5" t="s">
        <v>264</v>
      </c>
      <c r="I355" s="5">
        <f>I351*J355</f>
        <v>0.49</v>
      </c>
      <c r="J355" s="5">
        <v>5</v>
      </c>
      <c r="K355" s="5">
        <v>5</v>
      </c>
      <c r="L355" s="5"/>
      <c r="M355" s="5"/>
      <c r="N355" s="5"/>
      <c r="O355" s="5">
        <f t="shared" si="248"/>
        <v>519.33000000000004</v>
      </c>
      <c r="P355" s="5">
        <f t="shared" si="249"/>
        <v>519.33000000000004</v>
      </c>
      <c r="Q355" s="5">
        <f t="shared" si="250"/>
        <v>0</v>
      </c>
      <c r="R355" s="5">
        <f t="shared" si="251"/>
        <v>0</v>
      </c>
      <c r="S355" s="5">
        <f t="shared" si="252"/>
        <v>0</v>
      </c>
      <c r="T355" s="5">
        <f t="shared" si="253"/>
        <v>0</v>
      </c>
      <c r="U355" s="5">
        <f t="shared" si="254"/>
        <v>0</v>
      </c>
      <c r="V355" s="5">
        <f t="shared" si="255"/>
        <v>0</v>
      </c>
      <c r="W355" s="5">
        <f t="shared" si="256"/>
        <v>0</v>
      </c>
      <c r="X355" s="5">
        <f t="shared" si="257"/>
        <v>0</v>
      </c>
      <c r="Y355" s="5">
        <f t="shared" si="258"/>
        <v>0</v>
      </c>
      <c r="Z355" s="5"/>
      <c r="AA355" s="5">
        <v>50424716</v>
      </c>
      <c r="AB355" s="5">
        <f t="shared" si="259"/>
        <v>1059.8499999999999</v>
      </c>
      <c r="AC355" s="5">
        <f t="shared" si="260"/>
        <v>1059.8499999999999</v>
      </c>
      <c r="AD355" s="5">
        <f t="shared" si="261"/>
        <v>0</v>
      </c>
      <c r="AE355" s="5">
        <f t="shared" si="262"/>
        <v>0</v>
      </c>
      <c r="AF355" s="5">
        <f t="shared" si="262"/>
        <v>0</v>
      </c>
      <c r="AG355" s="5">
        <f t="shared" si="263"/>
        <v>0</v>
      </c>
      <c r="AH355" s="5">
        <f t="shared" si="264"/>
        <v>0</v>
      </c>
      <c r="AI355" s="5">
        <f t="shared" si="264"/>
        <v>0</v>
      </c>
      <c r="AJ355" s="5">
        <f t="shared" si="265"/>
        <v>0</v>
      </c>
      <c r="AK355" s="5">
        <v>1059.8499999999999</v>
      </c>
      <c r="AL355" s="5">
        <v>1059.8499999999999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91</v>
      </c>
      <c r="AU355" s="5">
        <v>70</v>
      </c>
      <c r="AV355" s="5">
        <v>1</v>
      </c>
      <c r="AW355" s="5">
        <v>1</v>
      </c>
      <c r="AX355" s="5"/>
      <c r="AY355" s="5"/>
      <c r="AZ355" s="5">
        <v>1</v>
      </c>
      <c r="BA355" s="5">
        <v>1</v>
      </c>
      <c r="BB355" s="5">
        <v>1</v>
      </c>
      <c r="BC355" s="5">
        <v>1</v>
      </c>
      <c r="BD355" s="5" t="s">
        <v>3</v>
      </c>
      <c r="BE355" s="5" t="s">
        <v>3</v>
      </c>
      <c r="BF355" s="5" t="s">
        <v>3</v>
      </c>
      <c r="BG355" s="5" t="s">
        <v>3</v>
      </c>
      <c r="BH355" s="5">
        <v>3</v>
      </c>
      <c r="BI355" s="5">
        <v>1</v>
      </c>
      <c r="BJ355" s="5" t="s">
        <v>265</v>
      </c>
      <c r="BK355" s="5"/>
      <c r="BL355" s="5"/>
      <c r="BM355" s="5">
        <v>66</v>
      </c>
      <c r="BN355" s="5">
        <v>0</v>
      </c>
      <c r="BO355" s="5" t="s">
        <v>3</v>
      </c>
      <c r="BP355" s="5">
        <v>0</v>
      </c>
      <c r="BQ355" s="5">
        <v>30</v>
      </c>
      <c r="BR355" s="5">
        <v>0</v>
      </c>
      <c r="BS355" s="5">
        <v>1</v>
      </c>
      <c r="BT355" s="5">
        <v>1</v>
      </c>
      <c r="BU355" s="5">
        <v>1</v>
      </c>
      <c r="BV355" s="5">
        <v>1</v>
      </c>
      <c r="BW355" s="5">
        <v>1</v>
      </c>
      <c r="BX355" s="5">
        <v>1</v>
      </c>
      <c r="BY355" s="5" t="s">
        <v>3</v>
      </c>
      <c r="BZ355" s="5">
        <v>91</v>
      </c>
      <c r="CA355" s="5">
        <v>70</v>
      </c>
      <c r="CB355" s="5" t="s">
        <v>3</v>
      </c>
      <c r="CC355" s="5"/>
      <c r="CD355" s="5"/>
      <c r="CE355" s="5">
        <v>30</v>
      </c>
      <c r="CF355" s="5">
        <v>0</v>
      </c>
      <c r="CG355" s="5">
        <v>0</v>
      </c>
      <c r="CH355" s="5"/>
      <c r="CI355" s="5"/>
      <c r="CJ355" s="5"/>
      <c r="CK355" s="5"/>
      <c r="CL355" s="5"/>
      <c r="CM355" s="5">
        <v>0</v>
      </c>
      <c r="CN355" s="5" t="s">
        <v>3</v>
      </c>
      <c r="CO355" s="5">
        <v>0</v>
      </c>
      <c r="CP355" s="5">
        <f t="shared" si="266"/>
        <v>519.33000000000004</v>
      </c>
      <c r="CQ355" s="5">
        <f t="shared" si="267"/>
        <v>1059.8499999999999</v>
      </c>
      <c r="CR355" s="5">
        <f t="shared" si="268"/>
        <v>0</v>
      </c>
      <c r="CS355" s="5">
        <f t="shared" si="269"/>
        <v>0</v>
      </c>
      <c r="CT355" s="5">
        <f t="shared" si="270"/>
        <v>0</v>
      </c>
      <c r="CU355" s="5">
        <f t="shared" si="271"/>
        <v>0</v>
      </c>
      <c r="CV355" s="5">
        <f t="shared" si="272"/>
        <v>0</v>
      </c>
      <c r="CW355" s="5">
        <f t="shared" si="273"/>
        <v>0</v>
      </c>
      <c r="CX355" s="5">
        <f t="shared" si="274"/>
        <v>0</v>
      </c>
      <c r="CY355" s="5">
        <f>((S355*BZ355)/100)</f>
        <v>0</v>
      </c>
      <c r="CZ355" s="5">
        <f>((S355*CA355)/100)</f>
        <v>0</v>
      </c>
      <c r="DA355" s="5"/>
      <c r="DB355" s="5"/>
      <c r="DC355" s="5" t="s">
        <v>3</v>
      </c>
      <c r="DD355" s="5" t="s">
        <v>3</v>
      </c>
      <c r="DE355" s="5" t="s">
        <v>3</v>
      </c>
      <c r="DF355" s="5" t="s">
        <v>3</v>
      </c>
      <c r="DG355" s="5" t="s">
        <v>3</v>
      </c>
      <c r="DH355" s="5" t="s">
        <v>3</v>
      </c>
      <c r="DI355" s="5" t="s">
        <v>3</v>
      </c>
      <c r="DJ355" s="5" t="s">
        <v>3</v>
      </c>
      <c r="DK355" s="5" t="s">
        <v>3</v>
      </c>
      <c r="DL355" s="5" t="s">
        <v>3</v>
      </c>
      <c r="DM355" s="5" t="s">
        <v>3</v>
      </c>
      <c r="DN355" s="5">
        <v>0</v>
      </c>
      <c r="DO355" s="5">
        <v>0</v>
      </c>
      <c r="DP355" s="5">
        <v>1</v>
      </c>
      <c r="DQ355" s="5">
        <v>1</v>
      </c>
      <c r="DR355" s="5"/>
      <c r="DS355" s="5"/>
      <c r="DT355" s="5"/>
      <c r="DU355" s="5">
        <v>1010</v>
      </c>
      <c r="DV355" s="5" t="s">
        <v>264</v>
      </c>
      <c r="DW355" s="5" t="s">
        <v>264</v>
      </c>
      <c r="DX355" s="5">
        <v>1000</v>
      </c>
      <c r="DY355" s="5"/>
      <c r="DZ355" s="5" t="s">
        <v>3</v>
      </c>
      <c r="EA355" s="5" t="s">
        <v>3</v>
      </c>
      <c r="EB355" s="5" t="s">
        <v>3</v>
      </c>
      <c r="EC355" s="5" t="s">
        <v>3</v>
      </c>
      <c r="ED355" s="5"/>
      <c r="EE355" s="5">
        <v>49570986</v>
      </c>
      <c r="EF355" s="5">
        <v>30</v>
      </c>
      <c r="EG355" s="5" t="s">
        <v>100</v>
      </c>
      <c r="EH355" s="5">
        <v>0</v>
      </c>
      <c r="EI355" s="5" t="s">
        <v>3</v>
      </c>
      <c r="EJ355" s="5">
        <v>1</v>
      </c>
      <c r="EK355" s="5">
        <v>66</v>
      </c>
      <c r="EL355" s="5" t="s">
        <v>255</v>
      </c>
      <c r="EM355" s="5" t="s">
        <v>256</v>
      </c>
      <c r="EN355" s="5"/>
      <c r="EO355" s="5" t="s">
        <v>3</v>
      </c>
      <c r="EP355" s="5"/>
      <c r="EQ355" s="5">
        <v>0</v>
      </c>
      <c r="ER355" s="5">
        <v>1059.8499999999999</v>
      </c>
      <c r="ES355" s="5">
        <v>1059.8499999999999</v>
      </c>
      <c r="ET355" s="5">
        <v>0</v>
      </c>
      <c r="EU355" s="5">
        <v>0</v>
      </c>
      <c r="EV355" s="5">
        <v>0</v>
      </c>
      <c r="EW355" s="5">
        <v>0</v>
      </c>
      <c r="EX355" s="5">
        <v>0</v>
      </c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>
        <v>0</v>
      </c>
      <c r="FR355" s="5">
        <f t="shared" si="275"/>
        <v>0</v>
      </c>
      <c r="FS355" s="5">
        <v>0</v>
      </c>
      <c r="FT355" s="5"/>
      <c r="FU355" s="5"/>
      <c r="FV355" s="5"/>
      <c r="FW355" s="5"/>
      <c r="FX355" s="5">
        <v>91</v>
      </c>
      <c r="FY355" s="5">
        <v>70</v>
      </c>
      <c r="FZ355" s="5"/>
      <c r="GA355" s="5" t="s">
        <v>3</v>
      </c>
      <c r="GB355" s="5"/>
      <c r="GC355" s="5"/>
      <c r="GD355" s="5">
        <v>0</v>
      </c>
      <c r="GE355" s="5"/>
      <c r="GF355" s="5">
        <v>-972785068</v>
      </c>
      <c r="GG355" s="5">
        <v>2</v>
      </c>
      <c r="GH355" s="5">
        <v>1</v>
      </c>
      <c r="GI355" s="5">
        <v>-2</v>
      </c>
      <c r="GJ355" s="5">
        <v>0</v>
      </c>
      <c r="GK355" s="5">
        <f>ROUND(R355*(R12)/100,2)</f>
        <v>0</v>
      </c>
      <c r="GL355" s="5">
        <f t="shared" si="276"/>
        <v>0</v>
      </c>
      <c r="GM355" s="5">
        <f t="shared" si="277"/>
        <v>519.33000000000004</v>
      </c>
      <c r="GN355" s="5">
        <f t="shared" si="278"/>
        <v>519.33000000000004</v>
      </c>
      <c r="GO355" s="5">
        <f t="shared" si="279"/>
        <v>0</v>
      </c>
      <c r="GP355" s="5">
        <f t="shared" si="280"/>
        <v>0</v>
      </c>
      <c r="GQ355" s="5"/>
      <c r="GR355" s="5">
        <v>0</v>
      </c>
      <c r="GS355" s="5">
        <v>3</v>
      </c>
      <c r="GT355" s="5">
        <v>0</v>
      </c>
      <c r="GU355" s="5" t="s">
        <v>3</v>
      </c>
      <c r="GV355" s="5">
        <f t="shared" si="281"/>
        <v>0</v>
      </c>
      <c r="GW355" s="5">
        <v>1</v>
      </c>
      <c r="GX355" s="5">
        <f t="shared" si="282"/>
        <v>0</v>
      </c>
      <c r="GY355" s="5"/>
      <c r="GZ355" s="5"/>
      <c r="HA355" s="5">
        <v>0</v>
      </c>
      <c r="HB355" s="5">
        <v>0</v>
      </c>
      <c r="HC355" s="5">
        <f t="shared" si="283"/>
        <v>0</v>
      </c>
      <c r="HD355" s="5"/>
      <c r="HE355" s="5" t="s">
        <v>3</v>
      </c>
      <c r="HF355" s="5" t="s">
        <v>3</v>
      </c>
      <c r="HG355" s="5"/>
      <c r="HH355" s="5"/>
      <c r="HI355" s="5"/>
      <c r="HJ355" s="5"/>
      <c r="HK355" s="5"/>
      <c r="HL355" s="5"/>
      <c r="HM355" s="5" t="s">
        <v>3</v>
      </c>
      <c r="HN355" s="5" t="s">
        <v>3</v>
      </c>
      <c r="HO355" s="5" t="s">
        <v>3</v>
      </c>
      <c r="HP355" s="5" t="s">
        <v>3</v>
      </c>
      <c r="HQ355" s="5" t="s">
        <v>3</v>
      </c>
      <c r="HR355" s="5"/>
      <c r="HS355" s="5"/>
      <c r="HT355" s="5"/>
      <c r="HU355" s="5"/>
      <c r="HV355" s="5"/>
      <c r="HW355" s="5"/>
      <c r="HX355" s="5"/>
      <c r="HY355" s="5"/>
      <c r="HZ355" s="5"/>
      <c r="IA355" s="5"/>
      <c r="IB355" s="5"/>
      <c r="IC355" s="5"/>
      <c r="ID355" s="5"/>
      <c r="IE355" s="5"/>
      <c r="IF355" s="5"/>
      <c r="IG355" s="5"/>
      <c r="IH355" s="5"/>
      <c r="II355" s="5"/>
      <c r="IJ355" s="5"/>
      <c r="IK355" s="5">
        <v>0</v>
      </c>
      <c r="IL355" s="5"/>
      <c r="IM355" s="5"/>
      <c r="IN355" s="5"/>
      <c r="IO355" s="5"/>
      <c r="IP355" s="5"/>
      <c r="IQ355" s="5"/>
      <c r="IR355" s="5"/>
      <c r="IS355" s="5"/>
      <c r="IT355" s="5"/>
      <c r="IU355" s="5"/>
    </row>
    <row r="356" spans="1:255" x14ac:dyDescent="0.2">
      <c r="A356">
        <v>18</v>
      </c>
      <c r="B356">
        <v>1</v>
      </c>
      <c r="C356">
        <v>230</v>
      </c>
      <c r="E356" t="s">
        <v>261</v>
      </c>
      <c r="F356" t="s">
        <v>262</v>
      </c>
      <c r="G356" t="s">
        <v>263</v>
      </c>
      <c r="H356" t="s">
        <v>264</v>
      </c>
      <c r="I356">
        <f>I352*J356</f>
        <v>0.49</v>
      </c>
      <c r="J356">
        <v>5</v>
      </c>
      <c r="K356">
        <v>5</v>
      </c>
      <c r="O356">
        <f t="shared" si="248"/>
        <v>7561.44</v>
      </c>
      <c r="P356">
        <f t="shared" si="249"/>
        <v>7561.44</v>
      </c>
      <c r="Q356">
        <f t="shared" si="250"/>
        <v>0</v>
      </c>
      <c r="R356">
        <f t="shared" si="251"/>
        <v>0</v>
      </c>
      <c r="S356">
        <f t="shared" si="252"/>
        <v>0</v>
      </c>
      <c r="T356">
        <f t="shared" si="253"/>
        <v>0</v>
      </c>
      <c r="U356">
        <f t="shared" si="254"/>
        <v>0</v>
      </c>
      <c r="V356">
        <f t="shared" si="255"/>
        <v>0</v>
      </c>
      <c r="W356">
        <f t="shared" si="256"/>
        <v>0</v>
      </c>
      <c r="X356">
        <f t="shared" si="257"/>
        <v>0</v>
      </c>
      <c r="Y356">
        <f t="shared" si="258"/>
        <v>0</v>
      </c>
      <c r="AA356">
        <v>50424717</v>
      </c>
      <c r="AB356">
        <f t="shared" si="259"/>
        <v>1059.8499999999999</v>
      </c>
      <c r="AC356">
        <f t="shared" si="260"/>
        <v>1059.8499999999999</v>
      </c>
      <c r="AD356">
        <f t="shared" si="261"/>
        <v>0</v>
      </c>
      <c r="AE356">
        <f t="shared" si="262"/>
        <v>0</v>
      </c>
      <c r="AF356">
        <f t="shared" si="262"/>
        <v>0</v>
      </c>
      <c r="AG356">
        <f t="shared" si="263"/>
        <v>0</v>
      </c>
      <c r="AH356">
        <f t="shared" si="264"/>
        <v>0</v>
      </c>
      <c r="AI356">
        <f t="shared" si="264"/>
        <v>0</v>
      </c>
      <c r="AJ356">
        <f t="shared" si="265"/>
        <v>0</v>
      </c>
      <c r="AK356">
        <v>1059.8499999999999</v>
      </c>
      <c r="AL356">
        <v>1059.8499999999999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14.56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265</v>
      </c>
      <c r="BM356">
        <v>66</v>
      </c>
      <c r="BN356">
        <v>0</v>
      </c>
      <c r="BO356" t="s">
        <v>262</v>
      </c>
      <c r="BP356">
        <v>1</v>
      </c>
      <c r="BQ356">
        <v>30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66"/>
        <v>7561.44</v>
      </c>
      <c r="CQ356">
        <f t="shared" si="267"/>
        <v>15431.42</v>
      </c>
      <c r="CR356">
        <f t="shared" si="268"/>
        <v>0</v>
      </c>
      <c r="CS356">
        <f t="shared" si="269"/>
        <v>0</v>
      </c>
      <c r="CT356">
        <f t="shared" si="270"/>
        <v>0</v>
      </c>
      <c r="CU356">
        <f t="shared" si="271"/>
        <v>0</v>
      </c>
      <c r="CV356">
        <f t="shared" si="272"/>
        <v>0</v>
      </c>
      <c r="CW356">
        <f t="shared" si="273"/>
        <v>0</v>
      </c>
      <c r="CX356">
        <f t="shared" si="274"/>
        <v>0</v>
      </c>
      <c r="CY356">
        <f>S356*(BZ356/100)</f>
        <v>0</v>
      </c>
      <c r="CZ356">
        <f>S356*(CA356/100)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91</v>
      </c>
      <c r="DO356">
        <v>70</v>
      </c>
      <c r="DP356">
        <v>1</v>
      </c>
      <c r="DQ356">
        <v>1</v>
      </c>
      <c r="DU356">
        <v>1010</v>
      </c>
      <c r="DV356" t="s">
        <v>264</v>
      </c>
      <c r="DW356" t="s">
        <v>264</v>
      </c>
      <c r="DX356">
        <v>1000</v>
      </c>
      <c r="DZ356" t="s">
        <v>3</v>
      </c>
      <c r="EA356" t="s">
        <v>3</v>
      </c>
      <c r="EB356" t="s">
        <v>3</v>
      </c>
      <c r="EC356" t="s">
        <v>3</v>
      </c>
      <c r="EE356">
        <v>49570986</v>
      </c>
      <c r="EF356">
        <v>30</v>
      </c>
      <c r="EG356" t="s">
        <v>100</v>
      </c>
      <c r="EH356">
        <v>0</v>
      </c>
      <c r="EI356" t="s">
        <v>3</v>
      </c>
      <c r="EJ356">
        <v>1</v>
      </c>
      <c r="EK356">
        <v>66</v>
      </c>
      <c r="EL356" t="s">
        <v>255</v>
      </c>
      <c r="EM356" t="s">
        <v>256</v>
      </c>
      <c r="EO356" t="s">
        <v>3</v>
      </c>
      <c r="EQ356">
        <v>0</v>
      </c>
      <c r="ER356">
        <v>1059.8499999999999</v>
      </c>
      <c r="ES356">
        <v>1059.8499999999999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f t="shared" si="275"/>
        <v>0</v>
      </c>
      <c r="FS356">
        <v>0</v>
      </c>
      <c r="FX356">
        <v>91</v>
      </c>
      <c r="FY356">
        <v>70</v>
      </c>
      <c r="GA356" t="s">
        <v>3</v>
      </c>
      <c r="GD356">
        <v>0</v>
      </c>
      <c r="GF356">
        <v>-972785068</v>
      </c>
      <c r="GG356">
        <v>2</v>
      </c>
      <c r="GH356">
        <v>1</v>
      </c>
      <c r="GI356">
        <v>2</v>
      </c>
      <c r="GJ356">
        <v>0</v>
      </c>
      <c r="GK356">
        <f>ROUND(R356*(S12)/100,2)</f>
        <v>0</v>
      </c>
      <c r="GL356">
        <f t="shared" si="276"/>
        <v>0</v>
      </c>
      <c r="GM356">
        <f t="shared" si="277"/>
        <v>7561.44</v>
      </c>
      <c r="GN356">
        <f t="shared" si="278"/>
        <v>7561.44</v>
      </c>
      <c r="GO356">
        <f t="shared" si="279"/>
        <v>0</v>
      </c>
      <c r="GP356">
        <f t="shared" si="280"/>
        <v>0</v>
      </c>
      <c r="GR356">
        <v>0</v>
      </c>
      <c r="GS356">
        <v>3</v>
      </c>
      <c r="GT356">
        <v>0</v>
      </c>
      <c r="GU356" t="s">
        <v>3</v>
      </c>
      <c r="GV356">
        <f t="shared" si="281"/>
        <v>0</v>
      </c>
      <c r="GW356">
        <v>1</v>
      </c>
      <c r="GX356">
        <f t="shared" si="282"/>
        <v>0</v>
      </c>
      <c r="HA356">
        <v>0</v>
      </c>
      <c r="HB356">
        <v>0</v>
      </c>
      <c r="HC356">
        <f t="shared" si="283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55" x14ac:dyDescent="0.2">
      <c r="A357" s="5">
        <v>18</v>
      </c>
      <c r="B357" s="5">
        <v>1</v>
      </c>
      <c r="C357" s="5">
        <v>225</v>
      </c>
      <c r="D357" s="5"/>
      <c r="E357" s="5" t="s">
        <v>266</v>
      </c>
      <c r="F357" s="5" t="s">
        <v>267</v>
      </c>
      <c r="G357" s="5" t="s">
        <v>268</v>
      </c>
      <c r="H357" s="5" t="s">
        <v>244</v>
      </c>
      <c r="I357" s="5">
        <f>I351*J357</f>
        <v>0.22539999999999999</v>
      </c>
      <c r="J357" s="5">
        <v>2.2999999999999998</v>
      </c>
      <c r="K357" s="5">
        <v>2.2999999999999998</v>
      </c>
      <c r="L357" s="5"/>
      <c r="M357" s="5"/>
      <c r="N357" s="5"/>
      <c r="O357" s="5">
        <f t="shared" si="248"/>
        <v>107.66</v>
      </c>
      <c r="P357" s="5">
        <f t="shared" si="249"/>
        <v>107.66</v>
      </c>
      <c r="Q357" s="5">
        <f t="shared" si="250"/>
        <v>0</v>
      </c>
      <c r="R357" s="5">
        <f t="shared" si="251"/>
        <v>0</v>
      </c>
      <c r="S357" s="5">
        <f t="shared" si="252"/>
        <v>0</v>
      </c>
      <c r="T357" s="5">
        <f t="shared" si="253"/>
        <v>0</v>
      </c>
      <c r="U357" s="5">
        <f t="shared" si="254"/>
        <v>0</v>
      </c>
      <c r="V357" s="5">
        <f t="shared" si="255"/>
        <v>0</v>
      </c>
      <c r="W357" s="5">
        <f t="shared" si="256"/>
        <v>0</v>
      </c>
      <c r="X357" s="5">
        <f t="shared" si="257"/>
        <v>0</v>
      </c>
      <c r="Y357" s="5">
        <f t="shared" si="258"/>
        <v>0</v>
      </c>
      <c r="Z357" s="5"/>
      <c r="AA357" s="5">
        <v>50424716</v>
      </c>
      <c r="AB357" s="5">
        <f t="shared" si="259"/>
        <v>477.64</v>
      </c>
      <c r="AC357" s="5">
        <f t="shared" si="260"/>
        <v>477.64</v>
      </c>
      <c r="AD357" s="5">
        <f t="shared" si="261"/>
        <v>0</v>
      </c>
      <c r="AE357" s="5">
        <f t="shared" si="262"/>
        <v>0</v>
      </c>
      <c r="AF357" s="5">
        <f t="shared" si="262"/>
        <v>0</v>
      </c>
      <c r="AG357" s="5">
        <f t="shared" si="263"/>
        <v>0</v>
      </c>
      <c r="AH357" s="5">
        <f t="shared" si="264"/>
        <v>0</v>
      </c>
      <c r="AI357" s="5">
        <f t="shared" si="264"/>
        <v>0</v>
      </c>
      <c r="AJ357" s="5">
        <f t="shared" si="265"/>
        <v>0</v>
      </c>
      <c r="AK357" s="5">
        <v>477.64</v>
      </c>
      <c r="AL357" s="5">
        <v>477.64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91</v>
      </c>
      <c r="AU357" s="5">
        <v>70</v>
      </c>
      <c r="AV357" s="5">
        <v>1</v>
      </c>
      <c r="AW357" s="5">
        <v>1</v>
      </c>
      <c r="AX357" s="5"/>
      <c r="AY357" s="5"/>
      <c r="AZ357" s="5">
        <v>1</v>
      </c>
      <c r="BA357" s="5">
        <v>1</v>
      </c>
      <c r="BB357" s="5">
        <v>1</v>
      </c>
      <c r="BC357" s="5">
        <v>1</v>
      </c>
      <c r="BD357" s="5" t="s">
        <v>3</v>
      </c>
      <c r="BE357" s="5" t="s">
        <v>3</v>
      </c>
      <c r="BF357" s="5" t="s">
        <v>3</v>
      </c>
      <c r="BG357" s="5" t="s">
        <v>3</v>
      </c>
      <c r="BH357" s="5">
        <v>3</v>
      </c>
      <c r="BI357" s="5">
        <v>1</v>
      </c>
      <c r="BJ357" s="5" t="s">
        <v>269</v>
      </c>
      <c r="BK357" s="5"/>
      <c r="BL357" s="5"/>
      <c r="BM357" s="5">
        <v>66</v>
      </c>
      <c r="BN357" s="5">
        <v>0</v>
      </c>
      <c r="BO357" s="5" t="s">
        <v>3</v>
      </c>
      <c r="BP357" s="5">
        <v>0</v>
      </c>
      <c r="BQ357" s="5">
        <v>30</v>
      </c>
      <c r="BR357" s="5">
        <v>0</v>
      </c>
      <c r="BS357" s="5">
        <v>1</v>
      </c>
      <c r="BT357" s="5">
        <v>1</v>
      </c>
      <c r="BU357" s="5">
        <v>1</v>
      </c>
      <c r="BV357" s="5">
        <v>1</v>
      </c>
      <c r="BW357" s="5">
        <v>1</v>
      </c>
      <c r="BX357" s="5">
        <v>1</v>
      </c>
      <c r="BY357" s="5" t="s">
        <v>3</v>
      </c>
      <c r="BZ357" s="5">
        <v>91</v>
      </c>
      <c r="CA357" s="5">
        <v>70</v>
      </c>
      <c r="CB357" s="5" t="s">
        <v>3</v>
      </c>
      <c r="CC357" s="5"/>
      <c r="CD357" s="5"/>
      <c r="CE357" s="5">
        <v>30</v>
      </c>
      <c r="CF357" s="5">
        <v>0</v>
      </c>
      <c r="CG357" s="5">
        <v>0</v>
      </c>
      <c r="CH357" s="5"/>
      <c r="CI357" s="5"/>
      <c r="CJ357" s="5"/>
      <c r="CK357" s="5"/>
      <c r="CL357" s="5"/>
      <c r="CM357" s="5">
        <v>0</v>
      </c>
      <c r="CN357" s="5" t="s">
        <v>3</v>
      </c>
      <c r="CO357" s="5">
        <v>0</v>
      </c>
      <c r="CP357" s="5">
        <f t="shared" si="266"/>
        <v>107.66</v>
      </c>
      <c r="CQ357" s="5">
        <f t="shared" si="267"/>
        <v>477.64</v>
      </c>
      <c r="CR357" s="5">
        <f t="shared" si="268"/>
        <v>0</v>
      </c>
      <c r="CS357" s="5">
        <f t="shared" si="269"/>
        <v>0</v>
      </c>
      <c r="CT357" s="5">
        <f t="shared" si="270"/>
        <v>0</v>
      </c>
      <c r="CU357" s="5">
        <f t="shared" si="271"/>
        <v>0</v>
      </c>
      <c r="CV357" s="5">
        <f t="shared" si="272"/>
        <v>0</v>
      </c>
      <c r="CW357" s="5">
        <f t="shared" si="273"/>
        <v>0</v>
      </c>
      <c r="CX357" s="5">
        <f t="shared" si="274"/>
        <v>0</v>
      </c>
      <c r="CY357" s="5">
        <f>((S357*BZ357)/100)</f>
        <v>0</v>
      </c>
      <c r="CZ357" s="5">
        <f>((S357*CA357)/100)</f>
        <v>0</v>
      </c>
      <c r="DA357" s="5"/>
      <c r="DB357" s="5"/>
      <c r="DC357" s="5" t="s">
        <v>3</v>
      </c>
      <c r="DD357" s="5" t="s">
        <v>3</v>
      </c>
      <c r="DE357" s="5" t="s">
        <v>3</v>
      </c>
      <c r="DF357" s="5" t="s">
        <v>3</v>
      </c>
      <c r="DG357" s="5" t="s">
        <v>3</v>
      </c>
      <c r="DH357" s="5" t="s">
        <v>3</v>
      </c>
      <c r="DI357" s="5" t="s">
        <v>3</v>
      </c>
      <c r="DJ357" s="5" t="s">
        <v>3</v>
      </c>
      <c r="DK357" s="5" t="s">
        <v>3</v>
      </c>
      <c r="DL357" s="5" t="s">
        <v>3</v>
      </c>
      <c r="DM357" s="5" t="s">
        <v>3</v>
      </c>
      <c r="DN357" s="5">
        <v>0</v>
      </c>
      <c r="DO357" s="5">
        <v>0</v>
      </c>
      <c r="DP357" s="5">
        <v>1</v>
      </c>
      <c r="DQ357" s="5">
        <v>1</v>
      </c>
      <c r="DR357" s="5"/>
      <c r="DS357" s="5"/>
      <c r="DT357" s="5"/>
      <c r="DU357" s="5">
        <v>1007</v>
      </c>
      <c r="DV357" s="5" t="s">
        <v>244</v>
      </c>
      <c r="DW357" s="5" t="s">
        <v>244</v>
      </c>
      <c r="DX357" s="5">
        <v>1</v>
      </c>
      <c r="DY357" s="5"/>
      <c r="DZ357" s="5" t="s">
        <v>3</v>
      </c>
      <c r="EA357" s="5" t="s">
        <v>3</v>
      </c>
      <c r="EB357" s="5" t="s">
        <v>3</v>
      </c>
      <c r="EC357" s="5" t="s">
        <v>3</v>
      </c>
      <c r="ED357" s="5"/>
      <c r="EE357" s="5">
        <v>49570986</v>
      </c>
      <c r="EF357" s="5">
        <v>30</v>
      </c>
      <c r="EG357" s="5" t="s">
        <v>100</v>
      </c>
      <c r="EH357" s="5">
        <v>0</v>
      </c>
      <c r="EI357" s="5" t="s">
        <v>3</v>
      </c>
      <c r="EJ357" s="5">
        <v>1</v>
      </c>
      <c r="EK357" s="5">
        <v>66</v>
      </c>
      <c r="EL357" s="5" t="s">
        <v>255</v>
      </c>
      <c r="EM357" s="5" t="s">
        <v>256</v>
      </c>
      <c r="EN357" s="5"/>
      <c r="EO357" s="5" t="s">
        <v>3</v>
      </c>
      <c r="EP357" s="5"/>
      <c r="EQ357" s="5">
        <v>0</v>
      </c>
      <c r="ER357" s="5">
        <v>477.64</v>
      </c>
      <c r="ES357" s="5">
        <v>477.64</v>
      </c>
      <c r="ET357" s="5">
        <v>0</v>
      </c>
      <c r="EU357" s="5">
        <v>0</v>
      </c>
      <c r="EV357" s="5">
        <v>0</v>
      </c>
      <c r="EW357" s="5">
        <v>0</v>
      </c>
      <c r="EX357" s="5">
        <v>0</v>
      </c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>
        <v>0</v>
      </c>
      <c r="FR357" s="5">
        <f t="shared" si="275"/>
        <v>0</v>
      </c>
      <c r="FS357" s="5">
        <v>0</v>
      </c>
      <c r="FT357" s="5"/>
      <c r="FU357" s="5"/>
      <c r="FV357" s="5"/>
      <c r="FW357" s="5"/>
      <c r="FX357" s="5">
        <v>91</v>
      </c>
      <c r="FY357" s="5">
        <v>70</v>
      </c>
      <c r="FZ357" s="5"/>
      <c r="GA357" s="5" t="s">
        <v>3</v>
      </c>
      <c r="GB357" s="5"/>
      <c r="GC357" s="5"/>
      <c r="GD357" s="5">
        <v>0</v>
      </c>
      <c r="GE357" s="5"/>
      <c r="GF357" s="5">
        <v>202235870</v>
      </c>
      <c r="GG357" s="5">
        <v>2</v>
      </c>
      <c r="GH357" s="5">
        <v>1</v>
      </c>
      <c r="GI357" s="5">
        <v>-2</v>
      </c>
      <c r="GJ357" s="5">
        <v>0</v>
      </c>
      <c r="GK357" s="5">
        <f>ROUND(R357*(R12)/100,2)</f>
        <v>0</v>
      </c>
      <c r="GL357" s="5">
        <f t="shared" si="276"/>
        <v>0</v>
      </c>
      <c r="GM357" s="5">
        <f t="shared" si="277"/>
        <v>107.66</v>
      </c>
      <c r="GN357" s="5">
        <f t="shared" si="278"/>
        <v>107.66</v>
      </c>
      <c r="GO357" s="5">
        <f t="shared" si="279"/>
        <v>0</v>
      </c>
      <c r="GP357" s="5">
        <f t="shared" si="280"/>
        <v>0</v>
      </c>
      <c r="GQ357" s="5"/>
      <c r="GR357" s="5">
        <v>0</v>
      </c>
      <c r="GS357" s="5">
        <v>3</v>
      </c>
      <c r="GT357" s="5">
        <v>0</v>
      </c>
      <c r="GU357" s="5" t="s">
        <v>3</v>
      </c>
      <c r="GV357" s="5">
        <f t="shared" si="281"/>
        <v>0</v>
      </c>
      <c r="GW357" s="5">
        <v>1</v>
      </c>
      <c r="GX357" s="5">
        <f t="shared" si="282"/>
        <v>0</v>
      </c>
      <c r="GY357" s="5"/>
      <c r="GZ357" s="5"/>
      <c r="HA357" s="5">
        <v>0</v>
      </c>
      <c r="HB357" s="5">
        <v>0</v>
      </c>
      <c r="HC357" s="5">
        <f t="shared" si="283"/>
        <v>0</v>
      </c>
      <c r="HD357" s="5"/>
      <c r="HE357" s="5" t="s">
        <v>3</v>
      </c>
      <c r="HF357" s="5" t="s">
        <v>3</v>
      </c>
      <c r="HG357" s="5"/>
      <c r="HH357" s="5"/>
      <c r="HI357" s="5"/>
      <c r="HJ357" s="5"/>
      <c r="HK357" s="5"/>
      <c r="HL357" s="5"/>
      <c r="HM357" s="5" t="s">
        <v>3</v>
      </c>
      <c r="HN357" s="5" t="s">
        <v>3</v>
      </c>
      <c r="HO357" s="5" t="s">
        <v>3</v>
      </c>
      <c r="HP357" s="5" t="s">
        <v>3</v>
      </c>
      <c r="HQ357" s="5" t="s">
        <v>3</v>
      </c>
      <c r="HR357" s="5"/>
      <c r="HS357" s="5"/>
      <c r="HT357" s="5"/>
      <c r="HU357" s="5"/>
      <c r="HV357" s="5"/>
      <c r="HW357" s="5"/>
      <c r="HX357" s="5"/>
      <c r="HY357" s="5"/>
      <c r="HZ357" s="5"/>
      <c r="IA357" s="5"/>
      <c r="IB357" s="5"/>
      <c r="IC357" s="5"/>
      <c r="ID357" s="5"/>
      <c r="IE357" s="5"/>
      <c r="IF357" s="5"/>
      <c r="IG357" s="5"/>
      <c r="IH357" s="5"/>
      <c r="II357" s="5"/>
      <c r="IJ357" s="5"/>
      <c r="IK357" s="5">
        <v>0</v>
      </c>
      <c r="IL357" s="5"/>
      <c r="IM357" s="5"/>
      <c r="IN357" s="5"/>
      <c r="IO357" s="5"/>
      <c r="IP357" s="5"/>
      <c r="IQ357" s="5"/>
      <c r="IR357" s="5"/>
      <c r="IS357" s="5"/>
      <c r="IT357" s="5"/>
      <c r="IU357" s="5"/>
    </row>
    <row r="358" spans="1:255" x14ac:dyDescent="0.2">
      <c r="A358">
        <v>18</v>
      </c>
      <c r="B358">
        <v>1</v>
      </c>
      <c r="C358">
        <v>233</v>
      </c>
      <c r="E358" t="s">
        <v>266</v>
      </c>
      <c r="F358" t="s">
        <v>267</v>
      </c>
      <c r="G358" t="s">
        <v>268</v>
      </c>
      <c r="H358" t="s">
        <v>244</v>
      </c>
      <c r="I358">
        <f>I352*J358</f>
        <v>0.22539999999999999</v>
      </c>
      <c r="J358">
        <v>2.2999999999999998</v>
      </c>
      <c r="K358">
        <v>2.2999999999999998</v>
      </c>
      <c r="O358">
        <f t="shared" si="248"/>
        <v>1031.3800000000001</v>
      </c>
      <c r="P358">
        <f t="shared" si="249"/>
        <v>1031.3800000000001</v>
      </c>
      <c r="Q358">
        <f t="shared" si="250"/>
        <v>0</v>
      </c>
      <c r="R358">
        <f t="shared" si="251"/>
        <v>0</v>
      </c>
      <c r="S358">
        <f t="shared" si="252"/>
        <v>0</v>
      </c>
      <c r="T358">
        <f t="shared" si="253"/>
        <v>0</v>
      </c>
      <c r="U358">
        <f t="shared" si="254"/>
        <v>0</v>
      </c>
      <c r="V358">
        <f t="shared" si="255"/>
        <v>0</v>
      </c>
      <c r="W358">
        <f t="shared" si="256"/>
        <v>0</v>
      </c>
      <c r="X358">
        <f t="shared" si="257"/>
        <v>0</v>
      </c>
      <c r="Y358">
        <f t="shared" si="258"/>
        <v>0</v>
      </c>
      <c r="AA358">
        <v>50424717</v>
      </c>
      <c r="AB358">
        <f t="shared" si="259"/>
        <v>477.64</v>
      </c>
      <c r="AC358">
        <f t="shared" si="260"/>
        <v>477.64</v>
      </c>
      <c r="AD358">
        <f t="shared" si="261"/>
        <v>0</v>
      </c>
      <c r="AE358">
        <f t="shared" si="262"/>
        <v>0</v>
      </c>
      <c r="AF358">
        <f t="shared" si="262"/>
        <v>0</v>
      </c>
      <c r="AG358">
        <f t="shared" si="263"/>
        <v>0</v>
      </c>
      <c r="AH358">
        <f t="shared" si="264"/>
        <v>0</v>
      </c>
      <c r="AI358">
        <f t="shared" si="264"/>
        <v>0</v>
      </c>
      <c r="AJ358">
        <f t="shared" si="265"/>
        <v>0</v>
      </c>
      <c r="AK358">
        <v>477.64</v>
      </c>
      <c r="AL358">
        <v>477.64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9.58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269</v>
      </c>
      <c r="BM358">
        <v>66</v>
      </c>
      <c r="BN358">
        <v>0</v>
      </c>
      <c r="BO358" t="s">
        <v>267</v>
      </c>
      <c r="BP358">
        <v>1</v>
      </c>
      <c r="BQ358">
        <v>30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66"/>
        <v>1031.3800000000001</v>
      </c>
      <c r="CQ358">
        <f t="shared" si="267"/>
        <v>4575.79</v>
      </c>
      <c r="CR358">
        <f t="shared" si="268"/>
        <v>0</v>
      </c>
      <c r="CS358">
        <f t="shared" si="269"/>
        <v>0</v>
      </c>
      <c r="CT358">
        <f t="shared" si="270"/>
        <v>0</v>
      </c>
      <c r="CU358">
        <f t="shared" si="271"/>
        <v>0</v>
      </c>
      <c r="CV358">
        <f t="shared" si="272"/>
        <v>0</v>
      </c>
      <c r="CW358">
        <f t="shared" si="273"/>
        <v>0</v>
      </c>
      <c r="CX358">
        <f t="shared" si="274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91</v>
      </c>
      <c r="DO358">
        <v>70</v>
      </c>
      <c r="DP358">
        <v>1</v>
      </c>
      <c r="DQ358">
        <v>1</v>
      </c>
      <c r="DU358">
        <v>1007</v>
      </c>
      <c r="DV358" t="s">
        <v>244</v>
      </c>
      <c r="DW358" t="s">
        <v>244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49570986</v>
      </c>
      <c r="EF358">
        <v>30</v>
      </c>
      <c r="EG358" t="s">
        <v>100</v>
      </c>
      <c r="EH358">
        <v>0</v>
      </c>
      <c r="EI358" t="s">
        <v>3</v>
      </c>
      <c r="EJ358">
        <v>1</v>
      </c>
      <c r="EK358">
        <v>66</v>
      </c>
      <c r="EL358" t="s">
        <v>255</v>
      </c>
      <c r="EM358" t="s">
        <v>256</v>
      </c>
      <c r="EO358" t="s">
        <v>3</v>
      </c>
      <c r="EQ358">
        <v>0</v>
      </c>
      <c r="ER358">
        <v>477.64</v>
      </c>
      <c r="ES358">
        <v>477.64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f t="shared" si="275"/>
        <v>0</v>
      </c>
      <c r="FS358">
        <v>0</v>
      </c>
      <c r="FX358">
        <v>91</v>
      </c>
      <c r="FY358">
        <v>70</v>
      </c>
      <c r="GA358" t="s">
        <v>3</v>
      </c>
      <c r="GD358">
        <v>0</v>
      </c>
      <c r="GF358">
        <v>202235870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276"/>
        <v>0</v>
      </c>
      <c r="GM358">
        <f t="shared" si="277"/>
        <v>1031.3800000000001</v>
      </c>
      <c r="GN358">
        <f t="shared" si="278"/>
        <v>1031.3800000000001</v>
      </c>
      <c r="GO358">
        <f t="shared" si="279"/>
        <v>0</v>
      </c>
      <c r="GP358">
        <f t="shared" si="280"/>
        <v>0</v>
      </c>
      <c r="GR358">
        <v>0</v>
      </c>
      <c r="GS358">
        <v>3</v>
      </c>
      <c r="GT358">
        <v>0</v>
      </c>
      <c r="GU358" t="s">
        <v>3</v>
      </c>
      <c r="GV358">
        <f t="shared" si="281"/>
        <v>0</v>
      </c>
      <c r="GW358">
        <v>1</v>
      </c>
      <c r="GX358">
        <f t="shared" si="282"/>
        <v>0</v>
      </c>
      <c r="HA358">
        <v>0</v>
      </c>
      <c r="HB358">
        <v>0</v>
      </c>
      <c r="HC358">
        <f t="shared" si="283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55" x14ac:dyDescent="0.2">
      <c r="A359" s="5">
        <v>17</v>
      </c>
      <c r="B359" s="5">
        <v>1</v>
      </c>
      <c r="C359" s="5">
        <f>ROW(SmtRes!A236)</f>
        <v>236</v>
      </c>
      <c r="D359" s="5">
        <f>ROW(EtalonRes!A218)</f>
        <v>218</v>
      </c>
      <c r="E359" s="5" t="s">
        <v>270</v>
      </c>
      <c r="F359" s="5" t="s">
        <v>271</v>
      </c>
      <c r="G359" s="5" t="s">
        <v>272</v>
      </c>
      <c r="H359" s="5" t="s">
        <v>273</v>
      </c>
      <c r="I359" s="5">
        <v>6</v>
      </c>
      <c r="J359" s="5">
        <v>0</v>
      </c>
      <c r="K359" s="5">
        <v>6</v>
      </c>
      <c r="L359" s="5"/>
      <c r="M359" s="5"/>
      <c r="N359" s="5"/>
      <c r="O359" s="5">
        <f t="shared" si="248"/>
        <v>1307.0999999999999</v>
      </c>
      <c r="P359" s="5">
        <f t="shared" si="249"/>
        <v>989.82</v>
      </c>
      <c r="Q359" s="5">
        <f t="shared" si="250"/>
        <v>0</v>
      </c>
      <c r="R359" s="5">
        <f t="shared" si="251"/>
        <v>0</v>
      </c>
      <c r="S359" s="5">
        <f t="shared" si="252"/>
        <v>317.27999999999997</v>
      </c>
      <c r="T359" s="5">
        <f t="shared" si="253"/>
        <v>0</v>
      </c>
      <c r="U359" s="5">
        <f t="shared" si="254"/>
        <v>25.14</v>
      </c>
      <c r="V359" s="5">
        <f t="shared" si="255"/>
        <v>0</v>
      </c>
      <c r="W359" s="5">
        <f t="shared" si="256"/>
        <v>0</v>
      </c>
      <c r="X359" s="5">
        <f t="shared" si="257"/>
        <v>317.27999999999997</v>
      </c>
      <c r="Y359" s="5">
        <f t="shared" si="258"/>
        <v>203.06</v>
      </c>
      <c r="Z359" s="5"/>
      <c r="AA359" s="5">
        <v>50424716</v>
      </c>
      <c r="AB359" s="5">
        <f t="shared" si="259"/>
        <v>217.85</v>
      </c>
      <c r="AC359" s="5">
        <f t="shared" si="260"/>
        <v>164.97</v>
      </c>
      <c r="AD359" s="5">
        <f t="shared" si="261"/>
        <v>0</v>
      </c>
      <c r="AE359" s="5">
        <f t="shared" si="262"/>
        <v>0</v>
      </c>
      <c r="AF359" s="5">
        <f t="shared" si="262"/>
        <v>52.88</v>
      </c>
      <c r="AG359" s="5">
        <f t="shared" si="263"/>
        <v>0</v>
      </c>
      <c r="AH359" s="5">
        <f t="shared" si="264"/>
        <v>4.1900000000000004</v>
      </c>
      <c r="AI359" s="5">
        <f t="shared" si="264"/>
        <v>0</v>
      </c>
      <c r="AJ359" s="5">
        <f t="shared" si="265"/>
        <v>0</v>
      </c>
      <c r="AK359" s="5">
        <v>217.85</v>
      </c>
      <c r="AL359" s="5">
        <v>164.97</v>
      </c>
      <c r="AM359" s="5">
        <v>0</v>
      </c>
      <c r="AN359" s="5">
        <v>0</v>
      </c>
      <c r="AO359" s="5">
        <v>52.88</v>
      </c>
      <c r="AP359" s="5">
        <v>0</v>
      </c>
      <c r="AQ359" s="5">
        <v>4.1900000000000004</v>
      </c>
      <c r="AR359" s="5">
        <v>0</v>
      </c>
      <c r="AS359" s="5">
        <v>0</v>
      </c>
      <c r="AT359" s="5">
        <v>100</v>
      </c>
      <c r="AU359" s="5">
        <v>64</v>
      </c>
      <c r="AV359" s="5">
        <v>1</v>
      </c>
      <c r="AW359" s="5">
        <v>1</v>
      </c>
      <c r="AX359" s="5"/>
      <c r="AY359" s="5"/>
      <c r="AZ359" s="5">
        <v>1</v>
      </c>
      <c r="BA359" s="5">
        <v>1</v>
      </c>
      <c r="BB359" s="5">
        <v>1</v>
      </c>
      <c r="BC359" s="5">
        <v>1</v>
      </c>
      <c r="BD359" s="5" t="s">
        <v>3</v>
      </c>
      <c r="BE359" s="5" t="s">
        <v>3</v>
      </c>
      <c r="BF359" s="5" t="s">
        <v>3</v>
      </c>
      <c r="BG359" s="5" t="s">
        <v>3</v>
      </c>
      <c r="BH359" s="5">
        <v>0</v>
      </c>
      <c r="BI359" s="5">
        <v>1</v>
      </c>
      <c r="BJ359" s="5" t="s">
        <v>274</v>
      </c>
      <c r="BK359" s="5"/>
      <c r="BL359" s="5"/>
      <c r="BM359" s="5">
        <v>478</v>
      </c>
      <c r="BN359" s="5">
        <v>0</v>
      </c>
      <c r="BO359" s="5" t="s">
        <v>3</v>
      </c>
      <c r="BP359" s="5">
        <v>0</v>
      </c>
      <c r="BQ359" s="5">
        <v>60</v>
      </c>
      <c r="BR359" s="5">
        <v>0</v>
      </c>
      <c r="BS359" s="5">
        <v>1</v>
      </c>
      <c r="BT359" s="5">
        <v>1</v>
      </c>
      <c r="BU359" s="5">
        <v>1</v>
      </c>
      <c r="BV359" s="5">
        <v>1</v>
      </c>
      <c r="BW359" s="5">
        <v>1</v>
      </c>
      <c r="BX359" s="5">
        <v>1</v>
      </c>
      <c r="BY359" s="5" t="s">
        <v>3</v>
      </c>
      <c r="BZ359" s="5">
        <v>100</v>
      </c>
      <c r="CA359" s="5">
        <v>64</v>
      </c>
      <c r="CB359" s="5" t="s">
        <v>3</v>
      </c>
      <c r="CC359" s="5"/>
      <c r="CD359" s="5"/>
      <c r="CE359" s="5">
        <v>30</v>
      </c>
      <c r="CF359" s="5">
        <v>0</v>
      </c>
      <c r="CG359" s="5">
        <v>0</v>
      </c>
      <c r="CH359" s="5"/>
      <c r="CI359" s="5"/>
      <c r="CJ359" s="5"/>
      <c r="CK359" s="5"/>
      <c r="CL359" s="5"/>
      <c r="CM359" s="5">
        <v>0</v>
      </c>
      <c r="CN359" s="5" t="s">
        <v>3</v>
      </c>
      <c r="CO359" s="5">
        <v>0</v>
      </c>
      <c r="CP359" s="5">
        <f t="shared" si="266"/>
        <v>1307.0999999999999</v>
      </c>
      <c r="CQ359" s="5">
        <f t="shared" si="267"/>
        <v>164.97</v>
      </c>
      <c r="CR359" s="5">
        <f t="shared" si="268"/>
        <v>0</v>
      </c>
      <c r="CS359" s="5">
        <f t="shared" si="269"/>
        <v>0</v>
      </c>
      <c r="CT359" s="5">
        <f t="shared" si="270"/>
        <v>52.88</v>
      </c>
      <c r="CU359" s="5">
        <f t="shared" si="271"/>
        <v>0</v>
      </c>
      <c r="CV359" s="5">
        <f t="shared" si="272"/>
        <v>4.1900000000000004</v>
      </c>
      <c r="CW359" s="5">
        <f t="shared" si="273"/>
        <v>0</v>
      </c>
      <c r="CX359" s="5">
        <f t="shared" si="274"/>
        <v>0</v>
      </c>
      <c r="CY359" s="5">
        <f>((S359*BZ359)/100)</f>
        <v>317.27999999999997</v>
      </c>
      <c r="CZ359" s="5">
        <f>((S359*CA359)/100)</f>
        <v>203.05919999999998</v>
      </c>
      <c r="DA359" s="5"/>
      <c r="DB359" s="5"/>
      <c r="DC359" s="5" t="s">
        <v>3</v>
      </c>
      <c r="DD359" s="5" t="s">
        <v>3</v>
      </c>
      <c r="DE359" s="5" t="s">
        <v>3</v>
      </c>
      <c r="DF359" s="5" t="s">
        <v>3</v>
      </c>
      <c r="DG359" s="5" t="s">
        <v>3</v>
      </c>
      <c r="DH359" s="5" t="s">
        <v>3</v>
      </c>
      <c r="DI359" s="5" t="s">
        <v>3</v>
      </c>
      <c r="DJ359" s="5" t="s">
        <v>3</v>
      </c>
      <c r="DK359" s="5" t="s">
        <v>3</v>
      </c>
      <c r="DL359" s="5" t="s">
        <v>3</v>
      </c>
      <c r="DM359" s="5" t="s">
        <v>3</v>
      </c>
      <c r="DN359" s="5">
        <v>0</v>
      </c>
      <c r="DO359" s="5">
        <v>0</v>
      </c>
      <c r="DP359" s="5">
        <v>1</v>
      </c>
      <c r="DQ359" s="5">
        <v>1</v>
      </c>
      <c r="DR359" s="5"/>
      <c r="DS359" s="5"/>
      <c r="DT359" s="5"/>
      <c r="DU359" s="5">
        <v>1013</v>
      </c>
      <c r="DV359" s="5" t="s">
        <v>273</v>
      </c>
      <c r="DW359" s="5" t="s">
        <v>273</v>
      </c>
      <c r="DX359" s="5">
        <v>1</v>
      </c>
      <c r="DY359" s="5"/>
      <c r="DZ359" s="5" t="s">
        <v>3</v>
      </c>
      <c r="EA359" s="5" t="s">
        <v>3</v>
      </c>
      <c r="EB359" s="5" t="s">
        <v>3</v>
      </c>
      <c r="EC359" s="5" t="s">
        <v>3</v>
      </c>
      <c r="ED359" s="5"/>
      <c r="EE359" s="5">
        <v>49571398</v>
      </c>
      <c r="EF359" s="5">
        <v>60</v>
      </c>
      <c r="EG359" s="5" t="s">
        <v>79</v>
      </c>
      <c r="EH359" s="5">
        <v>0</v>
      </c>
      <c r="EI359" s="5" t="s">
        <v>3</v>
      </c>
      <c r="EJ359" s="5">
        <v>1</v>
      </c>
      <c r="EK359" s="5">
        <v>478</v>
      </c>
      <c r="EL359" s="5" t="s">
        <v>152</v>
      </c>
      <c r="EM359" s="5" t="s">
        <v>153</v>
      </c>
      <c r="EN359" s="5"/>
      <c r="EO359" s="5" t="s">
        <v>3</v>
      </c>
      <c r="EP359" s="5"/>
      <c r="EQ359" s="5">
        <v>0</v>
      </c>
      <c r="ER359" s="5">
        <v>217.85</v>
      </c>
      <c r="ES359" s="5">
        <v>164.97</v>
      </c>
      <c r="ET359" s="5">
        <v>0</v>
      </c>
      <c r="EU359" s="5">
        <v>0</v>
      </c>
      <c r="EV359" s="5">
        <v>52.88</v>
      </c>
      <c r="EW359" s="5">
        <v>4.1900000000000004</v>
      </c>
      <c r="EX359" s="5">
        <v>0</v>
      </c>
      <c r="EY359" s="5">
        <v>0</v>
      </c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>
        <v>0</v>
      </c>
      <c r="FR359" s="5">
        <f t="shared" si="275"/>
        <v>0</v>
      </c>
      <c r="FS359" s="5">
        <v>0</v>
      </c>
      <c r="FT359" s="5"/>
      <c r="FU359" s="5"/>
      <c r="FV359" s="5"/>
      <c r="FW359" s="5"/>
      <c r="FX359" s="5">
        <v>100</v>
      </c>
      <c r="FY359" s="5">
        <v>64</v>
      </c>
      <c r="FZ359" s="5"/>
      <c r="GA359" s="5" t="s">
        <v>3</v>
      </c>
      <c r="GB359" s="5"/>
      <c r="GC359" s="5"/>
      <c r="GD359" s="5">
        <v>0</v>
      </c>
      <c r="GE359" s="5"/>
      <c r="GF359" s="5">
        <v>355050569</v>
      </c>
      <c r="GG359" s="5">
        <v>2</v>
      </c>
      <c r="GH359" s="5">
        <v>1</v>
      </c>
      <c r="GI359" s="5">
        <v>-2</v>
      </c>
      <c r="GJ359" s="5">
        <v>0</v>
      </c>
      <c r="GK359" s="5">
        <f>ROUND(R359*(R12)/100,2)</f>
        <v>0</v>
      </c>
      <c r="GL359" s="5">
        <f t="shared" si="276"/>
        <v>0</v>
      </c>
      <c r="GM359" s="5">
        <f t="shared" si="277"/>
        <v>1827.44</v>
      </c>
      <c r="GN359" s="5">
        <f t="shared" si="278"/>
        <v>1827.44</v>
      </c>
      <c r="GO359" s="5">
        <f t="shared" si="279"/>
        <v>0</v>
      </c>
      <c r="GP359" s="5">
        <f t="shared" si="280"/>
        <v>0</v>
      </c>
      <c r="GQ359" s="5"/>
      <c r="GR359" s="5">
        <v>0</v>
      </c>
      <c r="GS359" s="5">
        <v>3</v>
      </c>
      <c r="GT359" s="5">
        <v>0</v>
      </c>
      <c r="GU359" s="5" t="s">
        <v>3</v>
      </c>
      <c r="GV359" s="5">
        <f t="shared" si="281"/>
        <v>0</v>
      </c>
      <c r="GW359" s="5">
        <v>1</v>
      </c>
      <c r="GX359" s="5">
        <f t="shared" si="282"/>
        <v>0</v>
      </c>
      <c r="GY359" s="5"/>
      <c r="GZ359" s="5"/>
      <c r="HA359" s="5">
        <v>0</v>
      </c>
      <c r="HB359" s="5">
        <v>0</v>
      </c>
      <c r="HC359" s="5">
        <f t="shared" si="283"/>
        <v>0</v>
      </c>
      <c r="HD359" s="5"/>
      <c r="HE359" s="5" t="s">
        <v>3</v>
      </c>
      <c r="HF359" s="5" t="s">
        <v>3</v>
      </c>
      <c r="HG359" s="5"/>
      <c r="HH359" s="5"/>
      <c r="HI359" s="5"/>
      <c r="HJ359" s="5"/>
      <c r="HK359" s="5"/>
      <c r="HL359" s="5"/>
      <c r="HM359" s="5" t="s">
        <v>3</v>
      </c>
      <c r="HN359" s="5" t="s">
        <v>3</v>
      </c>
      <c r="HO359" s="5" t="s">
        <v>3</v>
      </c>
      <c r="HP359" s="5" t="s">
        <v>3</v>
      </c>
      <c r="HQ359" s="5" t="s">
        <v>3</v>
      </c>
      <c r="HR359" s="5"/>
      <c r="HS359" s="5"/>
      <c r="HT359" s="5"/>
      <c r="HU359" s="5"/>
      <c r="HV359" s="5"/>
      <c r="HW359" s="5"/>
      <c r="HX359" s="5"/>
      <c r="HY359" s="5"/>
      <c r="HZ359" s="5"/>
      <c r="IA359" s="5"/>
      <c r="IB359" s="5"/>
      <c r="IC359" s="5"/>
      <c r="ID359" s="5"/>
      <c r="IE359" s="5"/>
      <c r="IF359" s="5"/>
      <c r="IG359" s="5"/>
      <c r="IH359" s="5"/>
      <c r="II359" s="5"/>
      <c r="IJ359" s="5"/>
      <c r="IK359" s="5">
        <v>0</v>
      </c>
      <c r="IL359" s="5"/>
      <c r="IM359" s="5"/>
      <c r="IN359" s="5"/>
      <c r="IO359" s="5"/>
      <c r="IP359" s="5"/>
      <c r="IQ359" s="5"/>
      <c r="IR359" s="5"/>
      <c r="IS359" s="5"/>
      <c r="IT359" s="5"/>
      <c r="IU359" s="5"/>
    </row>
    <row r="360" spans="1:255" x14ac:dyDescent="0.2">
      <c r="A360">
        <v>17</v>
      </c>
      <c r="B360">
        <v>1</v>
      </c>
      <c r="C360">
        <f>ROW(SmtRes!A238)</f>
        <v>238</v>
      </c>
      <c r="D360">
        <f>ROW(EtalonRes!A220)</f>
        <v>220</v>
      </c>
      <c r="E360" t="s">
        <v>270</v>
      </c>
      <c r="F360" t="s">
        <v>271</v>
      </c>
      <c r="G360" t="s">
        <v>272</v>
      </c>
      <c r="H360" t="s">
        <v>273</v>
      </c>
      <c r="I360">
        <v>6</v>
      </c>
      <c r="J360">
        <v>0</v>
      </c>
      <c r="K360">
        <v>6</v>
      </c>
      <c r="O360">
        <f t="shared" si="248"/>
        <v>19892.73</v>
      </c>
      <c r="P360">
        <f t="shared" si="249"/>
        <v>9076.65</v>
      </c>
      <c r="Q360">
        <f t="shared" si="250"/>
        <v>0</v>
      </c>
      <c r="R360">
        <f t="shared" si="251"/>
        <v>0</v>
      </c>
      <c r="S360">
        <f t="shared" si="252"/>
        <v>10816.08</v>
      </c>
      <c r="T360">
        <f t="shared" si="253"/>
        <v>0</v>
      </c>
      <c r="U360">
        <f t="shared" si="254"/>
        <v>25.14</v>
      </c>
      <c r="V360">
        <f t="shared" si="255"/>
        <v>0</v>
      </c>
      <c r="W360">
        <f t="shared" si="256"/>
        <v>0</v>
      </c>
      <c r="X360">
        <f t="shared" si="257"/>
        <v>8977.35</v>
      </c>
      <c r="Y360">
        <f t="shared" si="258"/>
        <v>4434.59</v>
      </c>
      <c r="AA360">
        <v>50424717</v>
      </c>
      <c r="AB360">
        <f t="shared" si="259"/>
        <v>217.85</v>
      </c>
      <c r="AC360">
        <f t="shared" si="260"/>
        <v>164.97</v>
      </c>
      <c r="AD360">
        <f t="shared" si="261"/>
        <v>0</v>
      </c>
      <c r="AE360">
        <f t="shared" si="262"/>
        <v>0</v>
      </c>
      <c r="AF360">
        <f t="shared" si="262"/>
        <v>52.88</v>
      </c>
      <c r="AG360">
        <f t="shared" si="263"/>
        <v>0</v>
      </c>
      <c r="AH360">
        <f t="shared" si="264"/>
        <v>4.1900000000000004</v>
      </c>
      <c r="AI360">
        <f t="shared" si="264"/>
        <v>0</v>
      </c>
      <c r="AJ360">
        <f t="shared" si="265"/>
        <v>0</v>
      </c>
      <c r="AK360">
        <v>217.85</v>
      </c>
      <c r="AL360">
        <v>164.97</v>
      </c>
      <c r="AM360">
        <v>0</v>
      </c>
      <c r="AN360">
        <v>0</v>
      </c>
      <c r="AO360">
        <v>52.88</v>
      </c>
      <c r="AP360">
        <v>0</v>
      </c>
      <c r="AQ360">
        <v>4.1900000000000004</v>
      </c>
      <c r="AR360">
        <v>0</v>
      </c>
      <c r="AS360">
        <v>0</v>
      </c>
      <c r="AT360">
        <v>83</v>
      </c>
      <c r="AU360">
        <v>41</v>
      </c>
      <c r="AV360">
        <v>1</v>
      </c>
      <c r="AW360">
        <v>1</v>
      </c>
      <c r="AZ360">
        <v>1</v>
      </c>
      <c r="BA360">
        <v>34.090000000000003</v>
      </c>
      <c r="BB360">
        <v>1</v>
      </c>
      <c r="BC360">
        <v>9.17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274</v>
      </c>
      <c r="BM360">
        <v>478</v>
      </c>
      <c r="BN360">
        <v>0</v>
      </c>
      <c r="BO360" t="s">
        <v>271</v>
      </c>
      <c r="BP360">
        <v>1</v>
      </c>
      <c r="BQ360">
        <v>60</v>
      </c>
      <c r="BR360">
        <v>0</v>
      </c>
      <c r="BS360">
        <v>34.090000000000003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83</v>
      </c>
      <c r="CA360">
        <v>41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66"/>
        <v>19892.73</v>
      </c>
      <c r="CQ360">
        <f t="shared" si="267"/>
        <v>1512.77</v>
      </c>
      <c r="CR360">
        <f t="shared" si="268"/>
        <v>0</v>
      </c>
      <c r="CS360">
        <f t="shared" si="269"/>
        <v>0</v>
      </c>
      <c r="CT360">
        <f t="shared" si="270"/>
        <v>1802.68</v>
      </c>
      <c r="CU360">
        <f t="shared" si="271"/>
        <v>0</v>
      </c>
      <c r="CV360">
        <f t="shared" si="272"/>
        <v>4.1900000000000004</v>
      </c>
      <c r="CW360">
        <f t="shared" si="273"/>
        <v>0</v>
      </c>
      <c r="CX360">
        <f t="shared" si="274"/>
        <v>0</v>
      </c>
      <c r="CY360">
        <f>S360*(BZ360/100)</f>
        <v>8977.3464000000004</v>
      </c>
      <c r="CZ360">
        <f>S360*(CA360/100)</f>
        <v>4434.5927999999994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100</v>
      </c>
      <c r="DO360">
        <v>64</v>
      </c>
      <c r="DP360">
        <v>1</v>
      </c>
      <c r="DQ360">
        <v>1</v>
      </c>
      <c r="DU360">
        <v>1013</v>
      </c>
      <c r="DV360" t="s">
        <v>273</v>
      </c>
      <c r="DW360" t="s">
        <v>273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49571398</v>
      </c>
      <c r="EF360">
        <v>60</v>
      </c>
      <c r="EG360" t="s">
        <v>79</v>
      </c>
      <c r="EH360">
        <v>0</v>
      </c>
      <c r="EI360" t="s">
        <v>3</v>
      </c>
      <c r="EJ360">
        <v>1</v>
      </c>
      <c r="EK360">
        <v>478</v>
      </c>
      <c r="EL360" t="s">
        <v>152</v>
      </c>
      <c r="EM360" t="s">
        <v>153</v>
      </c>
      <c r="EO360" t="s">
        <v>3</v>
      </c>
      <c r="EQ360">
        <v>0</v>
      </c>
      <c r="ER360">
        <v>217.85</v>
      </c>
      <c r="ES360">
        <v>164.97</v>
      </c>
      <c r="ET360">
        <v>0</v>
      </c>
      <c r="EU360">
        <v>0</v>
      </c>
      <c r="EV360">
        <v>52.88</v>
      </c>
      <c r="EW360">
        <v>4.1900000000000004</v>
      </c>
      <c r="EX360">
        <v>0</v>
      </c>
      <c r="EY360">
        <v>0</v>
      </c>
      <c r="FQ360">
        <v>0</v>
      </c>
      <c r="FR360">
        <f t="shared" si="275"/>
        <v>0</v>
      </c>
      <c r="FS360">
        <v>0</v>
      </c>
      <c r="FX360">
        <v>100</v>
      </c>
      <c r="FY360">
        <v>64</v>
      </c>
      <c r="GA360" t="s">
        <v>3</v>
      </c>
      <c r="GD360">
        <v>0</v>
      </c>
      <c r="GF360">
        <v>355050569</v>
      </c>
      <c r="GG360">
        <v>2</v>
      </c>
      <c r="GH360">
        <v>1</v>
      </c>
      <c r="GI360">
        <v>2</v>
      </c>
      <c r="GJ360">
        <v>0</v>
      </c>
      <c r="GK360">
        <f>ROUND(R360*(S12)/100,2)</f>
        <v>0</v>
      </c>
      <c r="GL360">
        <f t="shared" si="276"/>
        <v>0</v>
      </c>
      <c r="GM360">
        <f t="shared" si="277"/>
        <v>33304.67</v>
      </c>
      <c r="GN360">
        <f t="shared" si="278"/>
        <v>33304.67</v>
      </c>
      <c r="GO360">
        <f t="shared" si="279"/>
        <v>0</v>
      </c>
      <c r="GP360">
        <f t="shared" si="280"/>
        <v>0</v>
      </c>
      <c r="GR360">
        <v>0</v>
      </c>
      <c r="GS360">
        <v>3</v>
      </c>
      <c r="GT360">
        <v>0</v>
      </c>
      <c r="GU360" t="s">
        <v>3</v>
      </c>
      <c r="GV360">
        <f t="shared" si="281"/>
        <v>0</v>
      </c>
      <c r="GW360">
        <v>1</v>
      </c>
      <c r="GX360">
        <f t="shared" si="282"/>
        <v>0</v>
      </c>
      <c r="HA360">
        <v>0</v>
      </c>
      <c r="HB360">
        <v>0</v>
      </c>
      <c r="HC360">
        <f t="shared" si="283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55" x14ac:dyDescent="0.2">
      <c r="A361" s="5">
        <v>17</v>
      </c>
      <c r="B361" s="5">
        <v>1</v>
      </c>
      <c r="C361" s="5">
        <f>ROW(SmtRes!A245)</f>
        <v>245</v>
      </c>
      <c r="D361" s="5">
        <f>ROW(EtalonRes!A227)</f>
        <v>227</v>
      </c>
      <c r="E361" s="5" t="s">
        <v>275</v>
      </c>
      <c r="F361" s="5" t="s">
        <v>276</v>
      </c>
      <c r="G361" s="5" t="s">
        <v>277</v>
      </c>
      <c r="H361" s="5" t="s">
        <v>77</v>
      </c>
      <c r="I361" s="5">
        <f>ROUND(19.6/100,9)</f>
        <v>0.19600000000000001</v>
      </c>
      <c r="J361" s="5">
        <v>0</v>
      </c>
      <c r="K361" s="5">
        <f>ROUND(19.6/100,9)</f>
        <v>0.19600000000000001</v>
      </c>
      <c r="L361" s="5"/>
      <c r="M361" s="5"/>
      <c r="N361" s="5"/>
      <c r="O361" s="5">
        <f t="shared" si="248"/>
        <v>406.06</v>
      </c>
      <c r="P361" s="5">
        <f t="shared" si="249"/>
        <v>57.41</v>
      </c>
      <c r="Q361" s="5">
        <f>(ROUND((ROUND((((ET361*1.25))*AV361*I361),2)*BB361),2)+ROUND((ROUND(((AE361-((EU361*1.25)))*AV361*I361),2)*BS361),2))</f>
        <v>83.58</v>
      </c>
      <c r="R361" s="5">
        <f t="shared" si="251"/>
        <v>5.48</v>
      </c>
      <c r="S361" s="5">
        <f t="shared" si="252"/>
        <v>265.07</v>
      </c>
      <c r="T361" s="5">
        <f t="shared" si="253"/>
        <v>0</v>
      </c>
      <c r="U361" s="5">
        <f t="shared" si="254"/>
        <v>22.54</v>
      </c>
      <c r="V361" s="5">
        <f t="shared" si="255"/>
        <v>0</v>
      </c>
      <c r="W361" s="5">
        <f t="shared" si="256"/>
        <v>0</v>
      </c>
      <c r="X361" s="5">
        <f t="shared" si="257"/>
        <v>265.07</v>
      </c>
      <c r="Y361" s="5">
        <f t="shared" si="258"/>
        <v>169.64</v>
      </c>
      <c r="Z361" s="5"/>
      <c r="AA361" s="5">
        <v>50424716</v>
      </c>
      <c r="AB361" s="5">
        <f t="shared" si="259"/>
        <v>2071.7575000000002</v>
      </c>
      <c r="AC361" s="5">
        <f t="shared" si="260"/>
        <v>292.92</v>
      </c>
      <c r="AD361" s="5">
        <f>ROUND(((((ET361*1.25))-((EU361*1.25)))+AE361),6)</f>
        <v>426.4375</v>
      </c>
      <c r="AE361" s="5">
        <f>ROUND(((EU361*1.25)),6)</f>
        <v>27.9375</v>
      </c>
      <c r="AF361" s="5">
        <f>ROUND(((EV361*1.15)),6)</f>
        <v>1352.4</v>
      </c>
      <c r="AG361" s="5">
        <f t="shared" si="263"/>
        <v>0</v>
      </c>
      <c r="AH361" s="5">
        <f>((EW361*1.15))</f>
        <v>114.99999999999999</v>
      </c>
      <c r="AI361" s="5">
        <f>((EX361*1.25))</f>
        <v>0</v>
      </c>
      <c r="AJ361" s="5">
        <f t="shared" si="265"/>
        <v>0</v>
      </c>
      <c r="AK361" s="5">
        <v>1810.07</v>
      </c>
      <c r="AL361" s="5">
        <v>292.92</v>
      </c>
      <c r="AM361" s="5">
        <v>341.15</v>
      </c>
      <c r="AN361" s="5">
        <v>22.35</v>
      </c>
      <c r="AO361" s="5">
        <v>1176</v>
      </c>
      <c r="AP361" s="5">
        <v>0</v>
      </c>
      <c r="AQ361" s="5">
        <v>100</v>
      </c>
      <c r="AR361" s="5">
        <v>0</v>
      </c>
      <c r="AS361" s="5">
        <v>0</v>
      </c>
      <c r="AT361" s="5">
        <v>100</v>
      </c>
      <c r="AU361" s="5">
        <v>64</v>
      </c>
      <c r="AV361" s="5">
        <v>1</v>
      </c>
      <c r="AW361" s="5">
        <v>1</v>
      </c>
      <c r="AX361" s="5"/>
      <c r="AY361" s="5"/>
      <c r="AZ361" s="5">
        <v>1</v>
      </c>
      <c r="BA361" s="5">
        <v>1</v>
      </c>
      <c r="BB361" s="5">
        <v>1</v>
      </c>
      <c r="BC361" s="5">
        <v>1</v>
      </c>
      <c r="BD361" s="5" t="s">
        <v>3</v>
      </c>
      <c r="BE361" s="5" t="s">
        <v>3</v>
      </c>
      <c r="BF361" s="5" t="s">
        <v>3</v>
      </c>
      <c r="BG361" s="5" t="s">
        <v>3</v>
      </c>
      <c r="BH361" s="5">
        <v>0</v>
      </c>
      <c r="BI361" s="5">
        <v>1</v>
      </c>
      <c r="BJ361" s="5" t="s">
        <v>278</v>
      </c>
      <c r="BK361" s="5"/>
      <c r="BL361" s="5"/>
      <c r="BM361" s="5">
        <v>119</v>
      </c>
      <c r="BN361" s="5">
        <v>0</v>
      </c>
      <c r="BO361" s="5" t="s">
        <v>3</v>
      </c>
      <c r="BP361" s="5">
        <v>0</v>
      </c>
      <c r="BQ361" s="5">
        <v>30</v>
      </c>
      <c r="BR361" s="5">
        <v>0</v>
      </c>
      <c r="BS361" s="5">
        <v>1</v>
      </c>
      <c r="BT361" s="5">
        <v>1</v>
      </c>
      <c r="BU361" s="5">
        <v>1</v>
      </c>
      <c r="BV361" s="5">
        <v>1</v>
      </c>
      <c r="BW361" s="5">
        <v>1</v>
      </c>
      <c r="BX361" s="5">
        <v>1</v>
      </c>
      <c r="BY361" s="5" t="s">
        <v>3</v>
      </c>
      <c r="BZ361" s="5">
        <v>100</v>
      </c>
      <c r="CA361" s="5">
        <v>64</v>
      </c>
      <c r="CB361" s="5" t="s">
        <v>3</v>
      </c>
      <c r="CC361" s="5"/>
      <c r="CD361" s="5"/>
      <c r="CE361" s="5">
        <v>30</v>
      </c>
      <c r="CF361" s="5">
        <v>0</v>
      </c>
      <c r="CG361" s="5">
        <v>0</v>
      </c>
      <c r="CH361" s="5"/>
      <c r="CI361" s="5"/>
      <c r="CJ361" s="5"/>
      <c r="CK361" s="5"/>
      <c r="CL361" s="5"/>
      <c r="CM361" s="5">
        <v>0</v>
      </c>
      <c r="CN361" s="5" t="s">
        <v>3</v>
      </c>
      <c r="CO361" s="5">
        <v>0</v>
      </c>
      <c r="CP361" s="5">
        <f t="shared" si="266"/>
        <v>406.06</v>
      </c>
      <c r="CQ361" s="5">
        <f t="shared" si="267"/>
        <v>292.92</v>
      </c>
      <c r="CR361" s="5">
        <f>(ROUND((ROUND((((ET361*1.25))*AV361*1),2)*BB361),2)+ROUND((ROUND(((AE361-((EU361*1.25)))*AV361*1),2)*BS361),2))</f>
        <v>426.44</v>
      </c>
      <c r="CS361" s="5">
        <f t="shared" si="269"/>
        <v>27.94</v>
      </c>
      <c r="CT361" s="5">
        <f t="shared" si="270"/>
        <v>1352.4</v>
      </c>
      <c r="CU361" s="5">
        <f t="shared" si="271"/>
        <v>0</v>
      </c>
      <c r="CV361" s="5">
        <f t="shared" si="272"/>
        <v>114.99999999999999</v>
      </c>
      <c r="CW361" s="5">
        <f t="shared" si="273"/>
        <v>0</v>
      </c>
      <c r="CX361" s="5">
        <f t="shared" si="274"/>
        <v>0</v>
      </c>
      <c r="CY361" s="5">
        <f>((S361*BZ361)/100)</f>
        <v>265.07</v>
      </c>
      <c r="CZ361" s="5">
        <f>((S361*CA361)/100)</f>
        <v>169.6448</v>
      </c>
      <c r="DA361" s="5"/>
      <c r="DB361" s="5"/>
      <c r="DC361" s="5" t="s">
        <v>3</v>
      </c>
      <c r="DD361" s="5" t="s">
        <v>3</v>
      </c>
      <c r="DE361" s="5" t="s">
        <v>176</v>
      </c>
      <c r="DF361" s="5" t="s">
        <v>176</v>
      </c>
      <c r="DG361" s="5" t="s">
        <v>177</v>
      </c>
      <c r="DH361" s="5" t="s">
        <v>3</v>
      </c>
      <c r="DI361" s="5" t="s">
        <v>177</v>
      </c>
      <c r="DJ361" s="5" t="s">
        <v>176</v>
      </c>
      <c r="DK361" s="5" t="s">
        <v>3</v>
      </c>
      <c r="DL361" s="5" t="s">
        <v>3</v>
      </c>
      <c r="DM361" s="5" t="s">
        <v>3</v>
      </c>
      <c r="DN361" s="5">
        <v>0</v>
      </c>
      <c r="DO361" s="5">
        <v>0</v>
      </c>
      <c r="DP361" s="5">
        <v>1</v>
      </c>
      <c r="DQ361" s="5">
        <v>1</v>
      </c>
      <c r="DR361" s="5"/>
      <c r="DS361" s="5"/>
      <c r="DT361" s="5"/>
      <c r="DU361" s="5">
        <v>1005</v>
      </c>
      <c r="DV361" s="5" t="s">
        <v>77</v>
      </c>
      <c r="DW361" s="5" t="s">
        <v>77</v>
      </c>
      <c r="DX361" s="5">
        <v>100</v>
      </c>
      <c r="DY361" s="5"/>
      <c r="DZ361" s="5" t="s">
        <v>3</v>
      </c>
      <c r="EA361" s="5" t="s">
        <v>3</v>
      </c>
      <c r="EB361" s="5" t="s">
        <v>3</v>
      </c>
      <c r="EC361" s="5" t="s">
        <v>3</v>
      </c>
      <c r="ED361" s="5"/>
      <c r="EE361" s="5">
        <v>49571039</v>
      </c>
      <c r="EF361" s="5">
        <v>30</v>
      </c>
      <c r="EG361" s="5" t="s">
        <v>100</v>
      </c>
      <c r="EH361" s="5">
        <v>0</v>
      </c>
      <c r="EI361" s="5" t="s">
        <v>3</v>
      </c>
      <c r="EJ361" s="5">
        <v>1</v>
      </c>
      <c r="EK361" s="5">
        <v>119</v>
      </c>
      <c r="EL361" s="5" t="s">
        <v>279</v>
      </c>
      <c r="EM361" s="5" t="s">
        <v>280</v>
      </c>
      <c r="EN361" s="5"/>
      <c r="EO361" s="5" t="s">
        <v>3</v>
      </c>
      <c r="EP361" s="5"/>
      <c r="EQ361" s="5">
        <v>0</v>
      </c>
      <c r="ER361" s="5">
        <v>1810.07</v>
      </c>
      <c r="ES361" s="5">
        <v>292.92</v>
      </c>
      <c r="ET361" s="5">
        <v>341.15</v>
      </c>
      <c r="EU361" s="5">
        <v>22.35</v>
      </c>
      <c r="EV361" s="5">
        <v>1176</v>
      </c>
      <c r="EW361" s="5">
        <v>100</v>
      </c>
      <c r="EX361" s="5">
        <v>0</v>
      </c>
      <c r="EY361" s="5">
        <v>0</v>
      </c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>
        <v>0</v>
      </c>
      <c r="FR361" s="5">
        <f t="shared" si="275"/>
        <v>0</v>
      </c>
      <c r="FS361" s="5">
        <v>0</v>
      </c>
      <c r="FT361" s="5"/>
      <c r="FU361" s="5"/>
      <c r="FV361" s="5"/>
      <c r="FW361" s="5"/>
      <c r="FX361" s="5">
        <v>100</v>
      </c>
      <c r="FY361" s="5">
        <v>64</v>
      </c>
      <c r="FZ361" s="5"/>
      <c r="GA361" s="5" t="s">
        <v>3</v>
      </c>
      <c r="GB361" s="5"/>
      <c r="GC361" s="5"/>
      <c r="GD361" s="5">
        <v>0</v>
      </c>
      <c r="GE361" s="5"/>
      <c r="GF361" s="5">
        <v>-83750536</v>
      </c>
      <c r="GG361" s="5">
        <v>2</v>
      </c>
      <c r="GH361" s="5">
        <v>1</v>
      </c>
      <c r="GI361" s="5">
        <v>-2</v>
      </c>
      <c r="GJ361" s="5">
        <v>0</v>
      </c>
      <c r="GK361" s="5">
        <f>ROUND(R361*(R12)/100,2)</f>
        <v>9.59</v>
      </c>
      <c r="GL361" s="5">
        <f t="shared" si="276"/>
        <v>0</v>
      </c>
      <c r="GM361" s="5">
        <f t="shared" si="277"/>
        <v>850.36</v>
      </c>
      <c r="GN361" s="5">
        <f t="shared" si="278"/>
        <v>850.36</v>
      </c>
      <c r="GO361" s="5">
        <f t="shared" si="279"/>
        <v>0</v>
      </c>
      <c r="GP361" s="5">
        <f t="shared" si="280"/>
        <v>0</v>
      </c>
      <c r="GQ361" s="5"/>
      <c r="GR361" s="5">
        <v>0</v>
      </c>
      <c r="GS361" s="5">
        <v>3</v>
      </c>
      <c r="GT361" s="5">
        <v>0</v>
      </c>
      <c r="GU361" s="5" t="s">
        <v>3</v>
      </c>
      <c r="GV361" s="5">
        <f t="shared" si="281"/>
        <v>0</v>
      </c>
      <c r="GW361" s="5">
        <v>1</v>
      </c>
      <c r="GX361" s="5">
        <f t="shared" si="282"/>
        <v>0</v>
      </c>
      <c r="GY361" s="5"/>
      <c r="GZ361" s="5"/>
      <c r="HA361" s="5">
        <v>0</v>
      </c>
      <c r="HB361" s="5">
        <v>0</v>
      </c>
      <c r="HC361" s="5">
        <f t="shared" si="283"/>
        <v>0</v>
      </c>
      <c r="HD361" s="5"/>
      <c r="HE361" s="5" t="s">
        <v>3</v>
      </c>
      <c r="HF361" s="5" t="s">
        <v>3</v>
      </c>
      <c r="HG361" s="5"/>
      <c r="HH361" s="5"/>
      <c r="HI361" s="5"/>
      <c r="HJ361" s="5"/>
      <c r="HK361" s="5"/>
      <c r="HL361" s="5"/>
      <c r="HM361" s="5" t="s">
        <v>3</v>
      </c>
      <c r="HN361" s="5" t="s">
        <v>3</v>
      </c>
      <c r="HO361" s="5" t="s">
        <v>3</v>
      </c>
      <c r="HP361" s="5" t="s">
        <v>3</v>
      </c>
      <c r="HQ361" s="5" t="s">
        <v>3</v>
      </c>
      <c r="HR361" s="5"/>
      <c r="HS361" s="5"/>
      <c r="HT361" s="5"/>
      <c r="HU361" s="5"/>
      <c r="HV361" s="5"/>
      <c r="HW361" s="5"/>
      <c r="HX361" s="5"/>
      <c r="HY361" s="5"/>
      <c r="HZ361" s="5"/>
      <c r="IA361" s="5"/>
      <c r="IB361" s="5"/>
      <c r="IC361" s="5"/>
      <c r="ID361" s="5"/>
      <c r="IE361" s="5"/>
      <c r="IF361" s="5"/>
      <c r="IG361" s="5"/>
      <c r="IH361" s="5"/>
      <c r="II361" s="5"/>
      <c r="IJ361" s="5"/>
      <c r="IK361" s="5">
        <v>0</v>
      </c>
      <c r="IL361" s="5"/>
      <c r="IM361" s="5"/>
      <c r="IN361" s="5"/>
      <c r="IO361" s="5"/>
      <c r="IP361" s="5"/>
      <c r="IQ361" s="5"/>
      <c r="IR361" s="5"/>
      <c r="IS361" s="5"/>
      <c r="IT361" s="5"/>
      <c r="IU361" s="5"/>
    </row>
    <row r="362" spans="1:255" x14ac:dyDescent="0.2">
      <c r="A362">
        <v>17</v>
      </c>
      <c r="B362">
        <v>1</v>
      </c>
      <c r="C362">
        <f>ROW(SmtRes!A252)</f>
        <v>252</v>
      </c>
      <c r="D362">
        <f>ROW(EtalonRes!A234)</f>
        <v>234</v>
      </c>
      <c r="E362" t="s">
        <v>275</v>
      </c>
      <c r="F362" t="s">
        <v>276</v>
      </c>
      <c r="G362" t="s">
        <v>277</v>
      </c>
      <c r="H362" t="s">
        <v>77</v>
      </c>
      <c r="I362">
        <f>ROUND(19.6/100,9)</f>
        <v>0.19600000000000001</v>
      </c>
      <c r="J362">
        <v>0</v>
      </c>
      <c r="K362">
        <f>ROUND(19.6/100,9)</f>
        <v>0.19600000000000001</v>
      </c>
      <c r="O362">
        <f t="shared" si="248"/>
        <v>10339.43</v>
      </c>
      <c r="P362">
        <f t="shared" si="249"/>
        <v>441.48</v>
      </c>
      <c r="Q362">
        <f>(ROUND((ROUND((((ET362*1.25))*AV362*I362),2)*BB362),2)+ROUND((ROUND(((AE362-((EU362*1.25)))*AV362*I362),2)*BS362),2))</f>
        <v>861.71</v>
      </c>
      <c r="R362">
        <f t="shared" si="251"/>
        <v>186.81</v>
      </c>
      <c r="S362">
        <f t="shared" si="252"/>
        <v>9036.24</v>
      </c>
      <c r="T362">
        <f t="shared" si="253"/>
        <v>0</v>
      </c>
      <c r="U362">
        <f t="shared" si="254"/>
        <v>22.54</v>
      </c>
      <c r="V362">
        <f t="shared" si="255"/>
        <v>0</v>
      </c>
      <c r="W362">
        <f t="shared" si="256"/>
        <v>0</v>
      </c>
      <c r="X362">
        <f t="shared" si="257"/>
        <v>7500.08</v>
      </c>
      <c r="Y362">
        <f t="shared" si="258"/>
        <v>3704.86</v>
      </c>
      <c r="AA362">
        <v>50424717</v>
      </c>
      <c r="AB362">
        <f t="shared" si="259"/>
        <v>2071.7575000000002</v>
      </c>
      <c r="AC362">
        <f t="shared" si="260"/>
        <v>292.92</v>
      </c>
      <c r="AD362">
        <f>ROUND(((((ET362*1.25))-((EU362*1.25)))+AE362),6)</f>
        <v>426.4375</v>
      </c>
      <c r="AE362">
        <f>ROUND(((EU362*1.25)),6)</f>
        <v>27.9375</v>
      </c>
      <c r="AF362">
        <f>ROUND(((EV362*1.15)),6)</f>
        <v>1352.4</v>
      </c>
      <c r="AG362">
        <f t="shared" si="263"/>
        <v>0</v>
      </c>
      <c r="AH362">
        <f>((EW362*1.15))</f>
        <v>114.99999999999999</v>
      </c>
      <c r="AI362">
        <f>((EX362*1.25))</f>
        <v>0</v>
      </c>
      <c r="AJ362">
        <f t="shared" si="265"/>
        <v>0</v>
      </c>
      <c r="AK362">
        <v>1810.07</v>
      </c>
      <c r="AL362">
        <v>292.92</v>
      </c>
      <c r="AM362">
        <v>341.15</v>
      </c>
      <c r="AN362">
        <v>22.35</v>
      </c>
      <c r="AO362">
        <v>1176</v>
      </c>
      <c r="AP362">
        <v>0</v>
      </c>
      <c r="AQ362">
        <v>100</v>
      </c>
      <c r="AR362">
        <v>0</v>
      </c>
      <c r="AS362">
        <v>0</v>
      </c>
      <c r="AT362">
        <v>83</v>
      </c>
      <c r="AU362">
        <v>41</v>
      </c>
      <c r="AV362">
        <v>1</v>
      </c>
      <c r="AW362">
        <v>1</v>
      </c>
      <c r="AZ362">
        <v>1</v>
      </c>
      <c r="BA362">
        <v>34.090000000000003</v>
      </c>
      <c r="BB362">
        <v>10.31</v>
      </c>
      <c r="BC362">
        <v>7.69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278</v>
      </c>
      <c r="BM362">
        <v>119</v>
      </c>
      <c r="BN362">
        <v>0</v>
      </c>
      <c r="BO362" t="s">
        <v>276</v>
      </c>
      <c r="BP362">
        <v>1</v>
      </c>
      <c r="BQ362">
        <v>30</v>
      </c>
      <c r="BR362">
        <v>0</v>
      </c>
      <c r="BS362">
        <v>34.090000000000003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83</v>
      </c>
      <c r="CA362">
        <v>41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66"/>
        <v>10339.43</v>
      </c>
      <c r="CQ362">
        <f t="shared" si="267"/>
        <v>2252.5500000000002</v>
      </c>
      <c r="CR362">
        <f>(ROUND((ROUND((((ET362*1.25))*AV362*1),2)*BB362),2)+ROUND((ROUND(((AE362-((EU362*1.25)))*AV362*1),2)*BS362),2))</f>
        <v>4396.6000000000004</v>
      </c>
      <c r="CS362">
        <f t="shared" si="269"/>
        <v>952.47</v>
      </c>
      <c r="CT362">
        <f t="shared" si="270"/>
        <v>46103.32</v>
      </c>
      <c r="CU362">
        <f t="shared" si="271"/>
        <v>0</v>
      </c>
      <c r="CV362">
        <f t="shared" si="272"/>
        <v>114.99999999999999</v>
      </c>
      <c r="CW362">
        <f t="shared" si="273"/>
        <v>0</v>
      </c>
      <c r="CX362">
        <f t="shared" si="274"/>
        <v>0</v>
      </c>
      <c r="CY362">
        <f>S362*(BZ362/100)</f>
        <v>7500.0791999999992</v>
      </c>
      <c r="CZ362">
        <f>S362*(CA362/100)</f>
        <v>3704.8583999999996</v>
      </c>
      <c r="DC362" t="s">
        <v>3</v>
      </c>
      <c r="DD362" t="s">
        <v>3</v>
      </c>
      <c r="DE362" t="s">
        <v>176</v>
      </c>
      <c r="DF362" t="s">
        <v>176</v>
      </c>
      <c r="DG362" t="s">
        <v>177</v>
      </c>
      <c r="DH362" t="s">
        <v>3</v>
      </c>
      <c r="DI362" t="s">
        <v>177</v>
      </c>
      <c r="DJ362" t="s">
        <v>176</v>
      </c>
      <c r="DK362" t="s">
        <v>3</v>
      </c>
      <c r="DL362" t="s">
        <v>3</v>
      </c>
      <c r="DM362" t="s">
        <v>3</v>
      </c>
      <c r="DN362">
        <v>100</v>
      </c>
      <c r="DO362">
        <v>64</v>
      </c>
      <c r="DP362">
        <v>1</v>
      </c>
      <c r="DQ362">
        <v>1</v>
      </c>
      <c r="DU362">
        <v>1005</v>
      </c>
      <c r="DV362" t="s">
        <v>77</v>
      </c>
      <c r="DW362" t="s">
        <v>77</v>
      </c>
      <c r="DX362">
        <v>100</v>
      </c>
      <c r="DZ362" t="s">
        <v>3</v>
      </c>
      <c r="EA362" t="s">
        <v>3</v>
      </c>
      <c r="EB362" t="s">
        <v>3</v>
      </c>
      <c r="EC362" t="s">
        <v>3</v>
      </c>
      <c r="EE362">
        <v>49571039</v>
      </c>
      <c r="EF362">
        <v>30</v>
      </c>
      <c r="EG362" t="s">
        <v>100</v>
      </c>
      <c r="EH362">
        <v>0</v>
      </c>
      <c r="EI362" t="s">
        <v>3</v>
      </c>
      <c r="EJ362">
        <v>1</v>
      </c>
      <c r="EK362">
        <v>119</v>
      </c>
      <c r="EL362" t="s">
        <v>279</v>
      </c>
      <c r="EM362" t="s">
        <v>280</v>
      </c>
      <c r="EO362" t="s">
        <v>3</v>
      </c>
      <c r="EQ362">
        <v>0</v>
      </c>
      <c r="ER362">
        <v>1810.07</v>
      </c>
      <c r="ES362">
        <v>292.92</v>
      </c>
      <c r="ET362">
        <v>341.15</v>
      </c>
      <c r="EU362">
        <v>22.35</v>
      </c>
      <c r="EV362">
        <v>1176</v>
      </c>
      <c r="EW362">
        <v>100</v>
      </c>
      <c r="EX362">
        <v>0</v>
      </c>
      <c r="EY362">
        <v>0</v>
      </c>
      <c r="FQ362">
        <v>0</v>
      </c>
      <c r="FR362">
        <f t="shared" si="275"/>
        <v>0</v>
      </c>
      <c r="FS362">
        <v>0</v>
      </c>
      <c r="FX362">
        <v>100</v>
      </c>
      <c r="FY362">
        <v>64</v>
      </c>
      <c r="GA362" t="s">
        <v>3</v>
      </c>
      <c r="GD362">
        <v>0</v>
      </c>
      <c r="GF362">
        <v>-83750536</v>
      </c>
      <c r="GG362">
        <v>2</v>
      </c>
      <c r="GH362">
        <v>1</v>
      </c>
      <c r="GI362">
        <v>2</v>
      </c>
      <c r="GJ362">
        <v>0</v>
      </c>
      <c r="GK362">
        <f>ROUND(R362*(S12)/100,2)</f>
        <v>298.89999999999998</v>
      </c>
      <c r="GL362">
        <f t="shared" si="276"/>
        <v>0</v>
      </c>
      <c r="GM362">
        <f t="shared" si="277"/>
        <v>21843.27</v>
      </c>
      <c r="GN362">
        <f t="shared" si="278"/>
        <v>21843.27</v>
      </c>
      <c r="GO362">
        <f t="shared" si="279"/>
        <v>0</v>
      </c>
      <c r="GP362">
        <f t="shared" si="280"/>
        <v>0</v>
      </c>
      <c r="GR362">
        <v>0</v>
      </c>
      <c r="GS362">
        <v>3</v>
      </c>
      <c r="GT362">
        <v>0</v>
      </c>
      <c r="GU362" t="s">
        <v>3</v>
      </c>
      <c r="GV362">
        <f t="shared" si="281"/>
        <v>0</v>
      </c>
      <c r="GW362">
        <v>1</v>
      </c>
      <c r="GX362">
        <f t="shared" si="282"/>
        <v>0</v>
      </c>
      <c r="HA362">
        <v>0</v>
      </c>
      <c r="HB362">
        <v>0</v>
      </c>
      <c r="HC362">
        <f t="shared" si="283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55" x14ac:dyDescent="0.2">
      <c r="A363" s="5">
        <v>18</v>
      </c>
      <c r="B363" s="5">
        <v>1</v>
      </c>
      <c r="C363" s="5">
        <v>244</v>
      </c>
      <c r="D363" s="5"/>
      <c r="E363" s="5" t="s">
        <v>281</v>
      </c>
      <c r="F363" s="5" t="s">
        <v>282</v>
      </c>
      <c r="G363" s="5" t="s">
        <v>283</v>
      </c>
      <c r="H363" s="5" t="s">
        <v>85</v>
      </c>
      <c r="I363" s="5">
        <f>I361*J363</f>
        <v>0.31163679999999999</v>
      </c>
      <c r="J363" s="5">
        <v>1.5899836734693877</v>
      </c>
      <c r="K363" s="5">
        <v>1.5899840000000001</v>
      </c>
      <c r="L363" s="5"/>
      <c r="M363" s="5"/>
      <c r="N363" s="5"/>
      <c r="O363" s="5">
        <f t="shared" si="248"/>
        <v>109.43</v>
      </c>
      <c r="P363" s="5">
        <f t="shared" si="249"/>
        <v>109.43</v>
      </c>
      <c r="Q363" s="5">
        <f>(ROUND((ROUND(((ET363)*AV363*I363),2)*BB363),2)+ROUND((ROUND(((AE363-(EU363))*AV363*I363),2)*BS363),2))</f>
        <v>0</v>
      </c>
      <c r="R363" s="5">
        <f t="shared" si="251"/>
        <v>0</v>
      </c>
      <c r="S363" s="5">
        <f t="shared" si="252"/>
        <v>0</v>
      </c>
      <c r="T363" s="5">
        <f t="shared" si="253"/>
        <v>0</v>
      </c>
      <c r="U363" s="5">
        <f t="shared" si="254"/>
        <v>0</v>
      </c>
      <c r="V363" s="5">
        <f t="shared" si="255"/>
        <v>0</v>
      </c>
      <c r="W363" s="5">
        <f t="shared" si="256"/>
        <v>0</v>
      </c>
      <c r="X363" s="5">
        <f t="shared" si="257"/>
        <v>0</v>
      </c>
      <c r="Y363" s="5">
        <f t="shared" si="258"/>
        <v>0</v>
      </c>
      <c r="Z363" s="5"/>
      <c r="AA363" s="5">
        <v>50424716</v>
      </c>
      <c r="AB363" s="5">
        <f t="shared" si="259"/>
        <v>351.13</v>
      </c>
      <c r="AC363" s="5">
        <f t="shared" si="260"/>
        <v>351.13</v>
      </c>
      <c r="AD363" s="5">
        <f>ROUND((((ET363)-(EU363))+AE363),6)</f>
        <v>0</v>
      </c>
      <c r="AE363" s="5">
        <f>ROUND((EU363),6)</f>
        <v>0</v>
      </c>
      <c r="AF363" s="5">
        <f>ROUND((EV363),6)</f>
        <v>0</v>
      </c>
      <c r="AG363" s="5">
        <f t="shared" si="263"/>
        <v>0</v>
      </c>
      <c r="AH363" s="5">
        <f>(EW363)</f>
        <v>0</v>
      </c>
      <c r="AI363" s="5">
        <f>(EX363)</f>
        <v>0</v>
      </c>
      <c r="AJ363" s="5">
        <f t="shared" si="265"/>
        <v>0</v>
      </c>
      <c r="AK363" s="5">
        <v>351.13</v>
      </c>
      <c r="AL363" s="5">
        <v>351.13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100</v>
      </c>
      <c r="AU363" s="5">
        <v>64</v>
      </c>
      <c r="AV363" s="5">
        <v>1</v>
      </c>
      <c r="AW363" s="5">
        <v>1</v>
      </c>
      <c r="AX363" s="5"/>
      <c r="AY363" s="5"/>
      <c r="AZ363" s="5">
        <v>1</v>
      </c>
      <c r="BA363" s="5">
        <v>1</v>
      </c>
      <c r="BB363" s="5">
        <v>1</v>
      </c>
      <c r="BC363" s="5">
        <v>1</v>
      </c>
      <c r="BD363" s="5" t="s">
        <v>3</v>
      </c>
      <c r="BE363" s="5" t="s">
        <v>3</v>
      </c>
      <c r="BF363" s="5" t="s">
        <v>3</v>
      </c>
      <c r="BG363" s="5" t="s">
        <v>3</v>
      </c>
      <c r="BH363" s="5">
        <v>3</v>
      </c>
      <c r="BI363" s="5">
        <v>1</v>
      </c>
      <c r="BJ363" s="5" t="s">
        <v>284</v>
      </c>
      <c r="BK363" s="5"/>
      <c r="BL363" s="5"/>
      <c r="BM363" s="5">
        <v>119</v>
      </c>
      <c r="BN363" s="5">
        <v>0</v>
      </c>
      <c r="BO363" s="5" t="s">
        <v>3</v>
      </c>
      <c r="BP363" s="5">
        <v>0</v>
      </c>
      <c r="BQ363" s="5">
        <v>30</v>
      </c>
      <c r="BR363" s="5">
        <v>0</v>
      </c>
      <c r="BS363" s="5">
        <v>1</v>
      </c>
      <c r="BT363" s="5">
        <v>1</v>
      </c>
      <c r="BU363" s="5">
        <v>1</v>
      </c>
      <c r="BV363" s="5">
        <v>1</v>
      </c>
      <c r="BW363" s="5">
        <v>1</v>
      </c>
      <c r="BX363" s="5">
        <v>1</v>
      </c>
      <c r="BY363" s="5" t="s">
        <v>3</v>
      </c>
      <c r="BZ363" s="5">
        <v>100</v>
      </c>
      <c r="CA363" s="5">
        <v>64</v>
      </c>
      <c r="CB363" s="5" t="s">
        <v>3</v>
      </c>
      <c r="CC363" s="5"/>
      <c r="CD363" s="5"/>
      <c r="CE363" s="5">
        <v>30</v>
      </c>
      <c r="CF363" s="5">
        <v>0</v>
      </c>
      <c r="CG363" s="5">
        <v>0</v>
      </c>
      <c r="CH363" s="5"/>
      <c r="CI363" s="5"/>
      <c r="CJ363" s="5"/>
      <c r="CK363" s="5"/>
      <c r="CL363" s="5"/>
      <c r="CM363" s="5">
        <v>0</v>
      </c>
      <c r="CN363" s="5" t="s">
        <v>3</v>
      </c>
      <c r="CO363" s="5">
        <v>0</v>
      </c>
      <c r="CP363" s="5">
        <f t="shared" si="266"/>
        <v>109.43</v>
      </c>
      <c r="CQ363" s="5">
        <f t="shared" si="267"/>
        <v>351.13</v>
      </c>
      <c r="CR363" s="5">
        <f>(ROUND((ROUND(((ET363)*AV363*1),2)*BB363),2)+ROUND((ROUND(((AE363-(EU363))*AV363*1),2)*BS363),2))</f>
        <v>0</v>
      </c>
      <c r="CS363" s="5">
        <f t="shared" si="269"/>
        <v>0</v>
      </c>
      <c r="CT363" s="5">
        <f t="shared" si="270"/>
        <v>0</v>
      </c>
      <c r="CU363" s="5">
        <f t="shared" si="271"/>
        <v>0</v>
      </c>
      <c r="CV363" s="5">
        <f t="shared" si="272"/>
        <v>0</v>
      </c>
      <c r="CW363" s="5">
        <f t="shared" si="273"/>
        <v>0</v>
      </c>
      <c r="CX363" s="5">
        <f t="shared" si="274"/>
        <v>0</v>
      </c>
      <c r="CY363" s="5">
        <f>((S363*BZ363)/100)</f>
        <v>0</v>
      </c>
      <c r="CZ363" s="5">
        <f>((S363*CA363)/100)</f>
        <v>0</v>
      </c>
      <c r="DA363" s="5"/>
      <c r="DB363" s="5"/>
      <c r="DC363" s="5" t="s">
        <v>3</v>
      </c>
      <c r="DD363" s="5" t="s">
        <v>3</v>
      </c>
      <c r="DE363" s="5" t="s">
        <v>3</v>
      </c>
      <c r="DF363" s="5" t="s">
        <v>3</v>
      </c>
      <c r="DG363" s="5" t="s">
        <v>3</v>
      </c>
      <c r="DH363" s="5" t="s">
        <v>3</v>
      </c>
      <c r="DI363" s="5" t="s">
        <v>3</v>
      </c>
      <c r="DJ363" s="5" t="s">
        <v>3</v>
      </c>
      <c r="DK363" s="5" t="s">
        <v>3</v>
      </c>
      <c r="DL363" s="5" t="s">
        <v>3</v>
      </c>
      <c r="DM363" s="5" t="s">
        <v>3</v>
      </c>
      <c r="DN363" s="5">
        <v>0</v>
      </c>
      <c r="DO363" s="5">
        <v>0</v>
      </c>
      <c r="DP363" s="5">
        <v>1</v>
      </c>
      <c r="DQ363" s="5">
        <v>1</v>
      </c>
      <c r="DR363" s="5"/>
      <c r="DS363" s="5"/>
      <c r="DT363" s="5"/>
      <c r="DU363" s="5">
        <v>1009</v>
      </c>
      <c r="DV363" s="5" t="s">
        <v>85</v>
      </c>
      <c r="DW363" s="5" t="s">
        <v>85</v>
      </c>
      <c r="DX363" s="5">
        <v>1000</v>
      </c>
      <c r="DY363" s="5"/>
      <c r="DZ363" s="5" t="s">
        <v>3</v>
      </c>
      <c r="EA363" s="5" t="s">
        <v>3</v>
      </c>
      <c r="EB363" s="5" t="s">
        <v>3</v>
      </c>
      <c r="EC363" s="5" t="s">
        <v>3</v>
      </c>
      <c r="ED363" s="5"/>
      <c r="EE363" s="5">
        <v>49571039</v>
      </c>
      <c r="EF363" s="5">
        <v>30</v>
      </c>
      <c r="EG363" s="5" t="s">
        <v>100</v>
      </c>
      <c r="EH363" s="5">
        <v>0</v>
      </c>
      <c r="EI363" s="5" t="s">
        <v>3</v>
      </c>
      <c r="EJ363" s="5">
        <v>1</v>
      </c>
      <c r="EK363" s="5">
        <v>119</v>
      </c>
      <c r="EL363" s="5" t="s">
        <v>279</v>
      </c>
      <c r="EM363" s="5" t="s">
        <v>280</v>
      </c>
      <c r="EN363" s="5"/>
      <c r="EO363" s="5" t="s">
        <v>3</v>
      </c>
      <c r="EP363" s="5"/>
      <c r="EQ363" s="5">
        <v>0</v>
      </c>
      <c r="ER363" s="5">
        <v>351.13</v>
      </c>
      <c r="ES363" s="5">
        <v>351.13</v>
      </c>
      <c r="ET363" s="5">
        <v>0</v>
      </c>
      <c r="EU363" s="5">
        <v>0</v>
      </c>
      <c r="EV363" s="5">
        <v>0</v>
      </c>
      <c r="EW363" s="5">
        <v>0</v>
      </c>
      <c r="EX363" s="5">
        <v>0</v>
      </c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>
        <v>0</v>
      </c>
      <c r="FR363" s="5">
        <f t="shared" si="275"/>
        <v>0</v>
      </c>
      <c r="FS363" s="5">
        <v>0</v>
      </c>
      <c r="FT363" s="5"/>
      <c r="FU363" s="5"/>
      <c r="FV363" s="5"/>
      <c r="FW363" s="5"/>
      <c r="FX363" s="5">
        <v>100</v>
      </c>
      <c r="FY363" s="5">
        <v>64</v>
      </c>
      <c r="FZ363" s="5"/>
      <c r="GA363" s="5" t="s">
        <v>3</v>
      </c>
      <c r="GB363" s="5"/>
      <c r="GC363" s="5"/>
      <c r="GD363" s="5">
        <v>0</v>
      </c>
      <c r="GE363" s="5"/>
      <c r="GF363" s="5">
        <v>1771149811</v>
      </c>
      <c r="GG363" s="5">
        <v>2</v>
      </c>
      <c r="GH363" s="5">
        <v>1</v>
      </c>
      <c r="GI363" s="5">
        <v>-2</v>
      </c>
      <c r="GJ363" s="5">
        <v>0</v>
      </c>
      <c r="GK363" s="5">
        <f>ROUND(R363*(R12)/100,2)</f>
        <v>0</v>
      </c>
      <c r="GL363" s="5">
        <f t="shared" si="276"/>
        <v>0</v>
      </c>
      <c r="GM363" s="5">
        <f t="shared" si="277"/>
        <v>109.43</v>
      </c>
      <c r="GN363" s="5">
        <f t="shared" si="278"/>
        <v>109.43</v>
      </c>
      <c r="GO363" s="5">
        <f t="shared" si="279"/>
        <v>0</v>
      </c>
      <c r="GP363" s="5">
        <f t="shared" si="280"/>
        <v>0</v>
      </c>
      <c r="GQ363" s="5"/>
      <c r="GR363" s="5">
        <v>0</v>
      </c>
      <c r="GS363" s="5">
        <v>3</v>
      </c>
      <c r="GT363" s="5">
        <v>0</v>
      </c>
      <c r="GU363" s="5" t="s">
        <v>3</v>
      </c>
      <c r="GV363" s="5">
        <f t="shared" si="281"/>
        <v>0</v>
      </c>
      <c r="GW363" s="5">
        <v>1</v>
      </c>
      <c r="GX363" s="5">
        <f t="shared" si="282"/>
        <v>0</v>
      </c>
      <c r="GY363" s="5"/>
      <c r="GZ363" s="5"/>
      <c r="HA363" s="5">
        <v>0</v>
      </c>
      <c r="HB363" s="5">
        <v>0</v>
      </c>
      <c r="HC363" s="5">
        <f t="shared" si="283"/>
        <v>0</v>
      </c>
      <c r="HD363" s="5"/>
      <c r="HE363" s="5" t="s">
        <v>3</v>
      </c>
      <c r="HF363" s="5" t="s">
        <v>3</v>
      </c>
      <c r="HG363" s="5"/>
      <c r="HH363" s="5"/>
      <c r="HI363" s="5"/>
      <c r="HJ363" s="5"/>
      <c r="HK363" s="5"/>
      <c r="HL363" s="5"/>
      <c r="HM363" s="5" t="s">
        <v>3</v>
      </c>
      <c r="HN363" s="5" t="s">
        <v>3</v>
      </c>
      <c r="HO363" s="5" t="s">
        <v>3</v>
      </c>
      <c r="HP363" s="5" t="s">
        <v>3</v>
      </c>
      <c r="HQ363" s="5" t="s">
        <v>3</v>
      </c>
      <c r="HR363" s="5"/>
      <c r="HS363" s="5"/>
      <c r="HT363" s="5"/>
      <c r="HU363" s="5"/>
      <c r="HV363" s="5"/>
      <c r="HW363" s="5"/>
      <c r="HX363" s="5"/>
      <c r="HY363" s="5"/>
      <c r="HZ363" s="5"/>
      <c r="IA363" s="5"/>
      <c r="IB363" s="5"/>
      <c r="IC363" s="5"/>
      <c r="ID363" s="5"/>
      <c r="IE363" s="5"/>
      <c r="IF363" s="5"/>
      <c r="IG363" s="5"/>
      <c r="IH363" s="5"/>
      <c r="II363" s="5"/>
      <c r="IJ363" s="5"/>
      <c r="IK363" s="5">
        <v>0</v>
      </c>
      <c r="IL363" s="5"/>
      <c r="IM363" s="5"/>
      <c r="IN363" s="5"/>
      <c r="IO363" s="5"/>
      <c r="IP363" s="5"/>
      <c r="IQ363" s="5"/>
      <c r="IR363" s="5"/>
      <c r="IS363" s="5"/>
      <c r="IT363" s="5"/>
      <c r="IU363" s="5"/>
    </row>
    <row r="364" spans="1:255" x14ac:dyDescent="0.2">
      <c r="A364">
        <v>18</v>
      </c>
      <c r="B364">
        <v>1</v>
      </c>
      <c r="C364">
        <v>251</v>
      </c>
      <c r="E364" t="s">
        <v>281</v>
      </c>
      <c r="F364" t="s">
        <v>282</v>
      </c>
      <c r="G364" t="s">
        <v>283</v>
      </c>
      <c r="H364" t="s">
        <v>85</v>
      </c>
      <c r="I364">
        <f>I362*J364</f>
        <v>0.31163679999999999</v>
      </c>
      <c r="J364">
        <v>1.5899836734693877</v>
      </c>
      <c r="K364">
        <v>1.5899840000000001</v>
      </c>
      <c r="O364">
        <f t="shared" si="248"/>
        <v>2121.85</v>
      </c>
      <c r="P364">
        <f t="shared" si="249"/>
        <v>2121.85</v>
      </c>
      <c r="Q364">
        <f>(ROUND((ROUND(((ET364)*AV364*I364),2)*BB364),2)+ROUND((ROUND(((AE364-(EU364))*AV364*I364),2)*BS364),2))</f>
        <v>0</v>
      </c>
      <c r="R364">
        <f t="shared" si="251"/>
        <v>0</v>
      </c>
      <c r="S364">
        <f t="shared" si="252"/>
        <v>0</v>
      </c>
      <c r="T364">
        <f t="shared" si="253"/>
        <v>0</v>
      </c>
      <c r="U364">
        <f t="shared" si="254"/>
        <v>0</v>
      </c>
      <c r="V364">
        <f t="shared" si="255"/>
        <v>0</v>
      </c>
      <c r="W364">
        <f t="shared" si="256"/>
        <v>0</v>
      </c>
      <c r="X364">
        <f t="shared" si="257"/>
        <v>0</v>
      </c>
      <c r="Y364">
        <f t="shared" si="258"/>
        <v>0</v>
      </c>
      <c r="AA364">
        <v>50424717</v>
      </c>
      <c r="AB364">
        <f t="shared" si="259"/>
        <v>351.13</v>
      </c>
      <c r="AC364">
        <f t="shared" si="260"/>
        <v>351.13</v>
      </c>
      <c r="AD364">
        <f>ROUND((((ET364)-(EU364))+AE364),6)</f>
        <v>0</v>
      </c>
      <c r="AE364">
        <f>ROUND((EU364),6)</f>
        <v>0</v>
      </c>
      <c r="AF364">
        <f>ROUND((EV364),6)</f>
        <v>0</v>
      </c>
      <c r="AG364">
        <f t="shared" si="263"/>
        <v>0</v>
      </c>
      <c r="AH364">
        <f>(EW364)</f>
        <v>0</v>
      </c>
      <c r="AI364">
        <f>(EX364)</f>
        <v>0</v>
      </c>
      <c r="AJ364">
        <f t="shared" si="265"/>
        <v>0</v>
      </c>
      <c r="AK364">
        <v>351.13</v>
      </c>
      <c r="AL364">
        <v>351.13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19.39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284</v>
      </c>
      <c r="BM364">
        <v>119</v>
      </c>
      <c r="BN364">
        <v>0</v>
      </c>
      <c r="BO364" t="s">
        <v>282</v>
      </c>
      <c r="BP364">
        <v>1</v>
      </c>
      <c r="BQ364">
        <v>30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66"/>
        <v>2121.85</v>
      </c>
      <c r="CQ364">
        <f t="shared" si="267"/>
        <v>6808.41</v>
      </c>
      <c r="CR364">
        <f>(ROUND((ROUND(((ET364)*AV364*1),2)*BB364),2)+ROUND((ROUND(((AE364-(EU364))*AV364*1),2)*BS364),2))</f>
        <v>0</v>
      </c>
      <c r="CS364">
        <f t="shared" si="269"/>
        <v>0</v>
      </c>
      <c r="CT364">
        <f t="shared" si="270"/>
        <v>0</v>
      </c>
      <c r="CU364">
        <f t="shared" si="271"/>
        <v>0</v>
      </c>
      <c r="CV364">
        <f t="shared" si="272"/>
        <v>0</v>
      </c>
      <c r="CW364">
        <f t="shared" si="273"/>
        <v>0</v>
      </c>
      <c r="CX364">
        <f t="shared" si="274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100</v>
      </c>
      <c r="DO364">
        <v>64</v>
      </c>
      <c r="DP364">
        <v>1</v>
      </c>
      <c r="DQ364">
        <v>1</v>
      </c>
      <c r="DU364">
        <v>1009</v>
      </c>
      <c r="DV364" t="s">
        <v>85</v>
      </c>
      <c r="DW364" t="s">
        <v>85</v>
      </c>
      <c r="DX364">
        <v>1000</v>
      </c>
      <c r="DZ364" t="s">
        <v>3</v>
      </c>
      <c r="EA364" t="s">
        <v>3</v>
      </c>
      <c r="EB364" t="s">
        <v>3</v>
      </c>
      <c r="EC364" t="s">
        <v>3</v>
      </c>
      <c r="EE364">
        <v>49571039</v>
      </c>
      <c r="EF364">
        <v>30</v>
      </c>
      <c r="EG364" t="s">
        <v>100</v>
      </c>
      <c r="EH364">
        <v>0</v>
      </c>
      <c r="EI364" t="s">
        <v>3</v>
      </c>
      <c r="EJ364">
        <v>1</v>
      </c>
      <c r="EK364">
        <v>119</v>
      </c>
      <c r="EL364" t="s">
        <v>279</v>
      </c>
      <c r="EM364" t="s">
        <v>280</v>
      </c>
      <c r="EO364" t="s">
        <v>3</v>
      </c>
      <c r="EQ364">
        <v>0</v>
      </c>
      <c r="ER364">
        <v>351.13</v>
      </c>
      <c r="ES364">
        <v>351.13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f t="shared" si="275"/>
        <v>0</v>
      </c>
      <c r="FS364">
        <v>0</v>
      </c>
      <c r="FX364">
        <v>100</v>
      </c>
      <c r="FY364">
        <v>64</v>
      </c>
      <c r="GA364" t="s">
        <v>3</v>
      </c>
      <c r="GD364">
        <v>0</v>
      </c>
      <c r="GF364">
        <v>1771149811</v>
      </c>
      <c r="GG364">
        <v>2</v>
      </c>
      <c r="GH364">
        <v>1</v>
      </c>
      <c r="GI364">
        <v>2</v>
      </c>
      <c r="GJ364">
        <v>0</v>
      </c>
      <c r="GK364">
        <f>ROUND(R364*(S12)/100,2)</f>
        <v>0</v>
      </c>
      <c r="GL364">
        <f t="shared" si="276"/>
        <v>0</v>
      </c>
      <c r="GM364">
        <f t="shared" si="277"/>
        <v>2121.85</v>
      </c>
      <c r="GN364">
        <f t="shared" si="278"/>
        <v>2121.85</v>
      </c>
      <c r="GO364">
        <f t="shared" si="279"/>
        <v>0</v>
      </c>
      <c r="GP364">
        <f t="shared" si="280"/>
        <v>0</v>
      </c>
      <c r="GR364">
        <v>0</v>
      </c>
      <c r="GS364">
        <v>3</v>
      </c>
      <c r="GT364">
        <v>0</v>
      </c>
      <c r="GU364" t="s">
        <v>3</v>
      </c>
      <c r="GV364">
        <f t="shared" si="281"/>
        <v>0</v>
      </c>
      <c r="GW364">
        <v>1</v>
      </c>
      <c r="GX364">
        <f t="shared" si="282"/>
        <v>0</v>
      </c>
      <c r="HA364">
        <v>0</v>
      </c>
      <c r="HB364">
        <v>0</v>
      </c>
      <c r="HC364">
        <f t="shared" si="283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55" x14ac:dyDescent="0.2">
      <c r="A365" s="5">
        <v>17</v>
      </c>
      <c r="B365" s="5">
        <v>1</v>
      </c>
      <c r="C365" s="5">
        <f>ROW(SmtRes!A263)</f>
        <v>263</v>
      </c>
      <c r="D365" s="5">
        <f>ROW(EtalonRes!A245)</f>
        <v>245</v>
      </c>
      <c r="E365" s="5" t="s">
        <v>285</v>
      </c>
      <c r="F365" s="5" t="s">
        <v>286</v>
      </c>
      <c r="G365" s="5" t="s">
        <v>287</v>
      </c>
      <c r="H365" s="5" t="s">
        <v>288</v>
      </c>
      <c r="I365" s="5">
        <f>ROUND(18/100,9)</f>
        <v>0.18</v>
      </c>
      <c r="J365" s="5">
        <v>0</v>
      </c>
      <c r="K365" s="5">
        <f>ROUND(18/100,9)</f>
        <v>0.18</v>
      </c>
      <c r="L365" s="5"/>
      <c r="M365" s="5"/>
      <c r="N365" s="5"/>
      <c r="O365" s="5">
        <f t="shared" si="248"/>
        <v>546.69000000000005</v>
      </c>
      <c r="P365" s="5">
        <f t="shared" si="249"/>
        <v>235.81</v>
      </c>
      <c r="Q365" s="5">
        <f>(ROUND((ROUND((((ET365*1.25))*AV365*I365),2)*BB365),2)+ROUND((ROUND(((AE365-((EU365*1.25)))*AV365*I365),2)*BS365),2))</f>
        <v>24.74</v>
      </c>
      <c r="R365" s="5">
        <f t="shared" si="251"/>
        <v>4.7300000000000004</v>
      </c>
      <c r="S365" s="5">
        <f t="shared" si="252"/>
        <v>286.14</v>
      </c>
      <c r="T365" s="5">
        <f t="shared" si="253"/>
        <v>0</v>
      </c>
      <c r="U365" s="5">
        <f t="shared" si="254"/>
        <v>23.805</v>
      </c>
      <c r="V365" s="5">
        <f t="shared" si="255"/>
        <v>0</v>
      </c>
      <c r="W365" s="5">
        <f t="shared" si="256"/>
        <v>0</v>
      </c>
      <c r="X365" s="5">
        <f t="shared" si="257"/>
        <v>286.14</v>
      </c>
      <c r="Y365" s="5">
        <f t="shared" si="258"/>
        <v>183.13</v>
      </c>
      <c r="Z365" s="5"/>
      <c r="AA365" s="5">
        <v>50424716</v>
      </c>
      <c r="AB365" s="5">
        <f t="shared" si="259"/>
        <v>3037.14</v>
      </c>
      <c r="AC365" s="5">
        <f t="shared" si="260"/>
        <v>1310.07</v>
      </c>
      <c r="AD365" s="5">
        <f>ROUND(((((ET365*1.25))-((EU365*1.25)))+AE365),6)</f>
        <v>137.42500000000001</v>
      </c>
      <c r="AE365" s="5">
        <f>ROUND(((EU365*1.25)),6)</f>
        <v>26.25</v>
      </c>
      <c r="AF365" s="5">
        <f>ROUND(((EV365*1.15)),6)</f>
        <v>1589.645</v>
      </c>
      <c r="AG365" s="5">
        <f t="shared" si="263"/>
        <v>0</v>
      </c>
      <c r="AH365" s="5">
        <f>((EW365*1.15))</f>
        <v>132.25</v>
      </c>
      <c r="AI365" s="5">
        <f>((EX365*1.25))</f>
        <v>0</v>
      </c>
      <c r="AJ365" s="5">
        <f t="shared" si="265"/>
        <v>0</v>
      </c>
      <c r="AK365" s="5">
        <v>2802.31</v>
      </c>
      <c r="AL365" s="5">
        <v>1310.07</v>
      </c>
      <c r="AM365" s="5">
        <v>109.94</v>
      </c>
      <c r="AN365" s="5">
        <v>21</v>
      </c>
      <c r="AO365" s="5">
        <v>1382.3</v>
      </c>
      <c r="AP365" s="5">
        <v>0</v>
      </c>
      <c r="AQ365" s="5">
        <v>115</v>
      </c>
      <c r="AR365" s="5">
        <v>0</v>
      </c>
      <c r="AS365" s="5">
        <v>0</v>
      </c>
      <c r="AT365" s="5">
        <v>100</v>
      </c>
      <c r="AU365" s="5">
        <v>64</v>
      </c>
      <c r="AV365" s="5">
        <v>1</v>
      </c>
      <c r="AW365" s="5">
        <v>1</v>
      </c>
      <c r="AX365" s="5"/>
      <c r="AY365" s="5"/>
      <c r="AZ365" s="5">
        <v>1</v>
      </c>
      <c r="BA365" s="5">
        <v>1</v>
      </c>
      <c r="BB365" s="5">
        <v>1</v>
      </c>
      <c r="BC365" s="5">
        <v>1</v>
      </c>
      <c r="BD365" s="5" t="s">
        <v>3</v>
      </c>
      <c r="BE365" s="5" t="s">
        <v>3</v>
      </c>
      <c r="BF365" s="5" t="s">
        <v>3</v>
      </c>
      <c r="BG365" s="5" t="s">
        <v>3</v>
      </c>
      <c r="BH365" s="5">
        <v>0</v>
      </c>
      <c r="BI365" s="5">
        <v>1</v>
      </c>
      <c r="BJ365" s="5" t="s">
        <v>289</v>
      </c>
      <c r="BK365" s="5"/>
      <c r="BL365" s="5"/>
      <c r="BM365" s="5">
        <v>115</v>
      </c>
      <c r="BN365" s="5">
        <v>0</v>
      </c>
      <c r="BO365" s="5" t="s">
        <v>3</v>
      </c>
      <c r="BP365" s="5">
        <v>0</v>
      </c>
      <c r="BQ365" s="5">
        <v>30</v>
      </c>
      <c r="BR365" s="5">
        <v>0</v>
      </c>
      <c r="BS365" s="5">
        <v>1</v>
      </c>
      <c r="BT365" s="5">
        <v>1</v>
      </c>
      <c r="BU365" s="5">
        <v>1</v>
      </c>
      <c r="BV365" s="5">
        <v>1</v>
      </c>
      <c r="BW365" s="5">
        <v>1</v>
      </c>
      <c r="BX365" s="5">
        <v>1</v>
      </c>
      <c r="BY365" s="5" t="s">
        <v>3</v>
      </c>
      <c r="BZ365" s="5">
        <v>100</v>
      </c>
      <c r="CA365" s="5">
        <v>64</v>
      </c>
      <c r="CB365" s="5" t="s">
        <v>3</v>
      </c>
      <c r="CC365" s="5"/>
      <c r="CD365" s="5"/>
      <c r="CE365" s="5">
        <v>30</v>
      </c>
      <c r="CF365" s="5">
        <v>0</v>
      </c>
      <c r="CG365" s="5">
        <v>0</v>
      </c>
      <c r="CH365" s="5"/>
      <c r="CI365" s="5"/>
      <c r="CJ365" s="5"/>
      <c r="CK365" s="5"/>
      <c r="CL365" s="5"/>
      <c r="CM365" s="5">
        <v>0</v>
      </c>
      <c r="CN365" s="5" t="s">
        <v>3</v>
      </c>
      <c r="CO365" s="5">
        <v>0</v>
      </c>
      <c r="CP365" s="5">
        <f t="shared" si="266"/>
        <v>546.69000000000005</v>
      </c>
      <c r="CQ365" s="5">
        <f t="shared" si="267"/>
        <v>1310.07</v>
      </c>
      <c r="CR365" s="5">
        <f>(ROUND((ROUND((((ET365*1.25))*AV365*1),2)*BB365),2)+ROUND((ROUND(((AE365-((EU365*1.25)))*AV365*1),2)*BS365),2))</f>
        <v>137.43</v>
      </c>
      <c r="CS365" s="5">
        <f t="shared" si="269"/>
        <v>26.25</v>
      </c>
      <c r="CT365" s="5">
        <f t="shared" si="270"/>
        <v>1589.65</v>
      </c>
      <c r="CU365" s="5">
        <f t="shared" si="271"/>
        <v>0</v>
      </c>
      <c r="CV365" s="5">
        <f t="shared" si="272"/>
        <v>132.25</v>
      </c>
      <c r="CW365" s="5">
        <f t="shared" si="273"/>
        <v>0</v>
      </c>
      <c r="CX365" s="5">
        <f t="shared" si="274"/>
        <v>0</v>
      </c>
      <c r="CY365" s="5">
        <f>((S365*BZ365)/100)</f>
        <v>286.14</v>
      </c>
      <c r="CZ365" s="5">
        <f>((S365*CA365)/100)</f>
        <v>183.12959999999998</v>
      </c>
      <c r="DA365" s="5"/>
      <c r="DB365" s="5"/>
      <c r="DC365" s="5" t="s">
        <v>3</v>
      </c>
      <c r="DD365" s="5" t="s">
        <v>3</v>
      </c>
      <c r="DE365" s="5" t="s">
        <v>176</v>
      </c>
      <c r="DF365" s="5" t="s">
        <v>176</v>
      </c>
      <c r="DG365" s="5" t="s">
        <v>177</v>
      </c>
      <c r="DH365" s="5" t="s">
        <v>3</v>
      </c>
      <c r="DI365" s="5" t="s">
        <v>177</v>
      </c>
      <c r="DJ365" s="5" t="s">
        <v>176</v>
      </c>
      <c r="DK365" s="5" t="s">
        <v>3</v>
      </c>
      <c r="DL365" s="5" t="s">
        <v>3</v>
      </c>
      <c r="DM365" s="5" t="s">
        <v>3</v>
      </c>
      <c r="DN365" s="5">
        <v>0</v>
      </c>
      <c r="DO365" s="5">
        <v>0</v>
      </c>
      <c r="DP365" s="5">
        <v>1</v>
      </c>
      <c r="DQ365" s="5">
        <v>1</v>
      </c>
      <c r="DR365" s="5"/>
      <c r="DS365" s="5"/>
      <c r="DT365" s="5"/>
      <c r="DU365" s="5">
        <v>1013</v>
      </c>
      <c r="DV365" s="5" t="s">
        <v>288</v>
      </c>
      <c r="DW365" s="5" t="s">
        <v>288</v>
      </c>
      <c r="DX365" s="5">
        <v>1</v>
      </c>
      <c r="DY365" s="5"/>
      <c r="DZ365" s="5" t="s">
        <v>3</v>
      </c>
      <c r="EA365" s="5" t="s">
        <v>3</v>
      </c>
      <c r="EB365" s="5" t="s">
        <v>3</v>
      </c>
      <c r="EC365" s="5" t="s">
        <v>3</v>
      </c>
      <c r="ED365" s="5"/>
      <c r="EE365" s="5">
        <v>49571035</v>
      </c>
      <c r="EF365" s="5">
        <v>30</v>
      </c>
      <c r="EG365" s="5" t="s">
        <v>100</v>
      </c>
      <c r="EH365" s="5">
        <v>0</v>
      </c>
      <c r="EI365" s="5" t="s">
        <v>3</v>
      </c>
      <c r="EJ365" s="5">
        <v>1</v>
      </c>
      <c r="EK365" s="5">
        <v>115</v>
      </c>
      <c r="EL365" s="5" t="s">
        <v>290</v>
      </c>
      <c r="EM365" s="5" t="s">
        <v>291</v>
      </c>
      <c r="EN365" s="5"/>
      <c r="EO365" s="5" t="s">
        <v>3</v>
      </c>
      <c r="EP365" s="5"/>
      <c r="EQ365" s="5">
        <v>0</v>
      </c>
      <c r="ER365" s="5">
        <v>2802.31</v>
      </c>
      <c r="ES365" s="5">
        <v>1310.07</v>
      </c>
      <c r="ET365" s="5">
        <v>109.94</v>
      </c>
      <c r="EU365" s="5">
        <v>21</v>
      </c>
      <c r="EV365" s="5">
        <v>1382.3</v>
      </c>
      <c r="EW365" s="5">
        <v>115</v>
      </c>
      <c r="EX365" s="5">
        <v>0</v>
      </c>
      <c r="EY365" s="5">
        <v>0</v>
      </c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>
        <v>0</v>
      </c>
      <c r="FR365" s="5">
        <f t="shared" si="275"/>
        <v>0</v>
      </c>
      <c r="FS365" s="5">
        <v>0</v>
      </c>
      <c r="FT365" s="5"/>
      <c r="FU365" s="5"/>
      <c r="FV365" s="5"/>
      <c r="FW365" s="5"/>
      <c r="FX365" s="5">
        <v>100</v>
      </c>
      <c r="FY365" s="5">
        <v>64</v>
      </c>
      <c r="FZ365" s="5"/>
      <c r="GA365" s="5" t="s">
        <v>3</v>
      </c>
      <c r="GB365" s="5"/>
      <c r="GC365" s="5"/>
      <c r="GD365" s="5">
        <v>0</v>
      </c>
      <c r="GE365" s="5"/>
      <c r="GF365" s="5">
        <v>965456718</v>
      </c>
      <c r="GG365" s="5">
        <v>2</v>
      </c>
      <c r="GH365" s="5">
        <v>1</v>
      </c>
      <c r="GI365" s="5">
        <v>-2</v>
      </c>
      <c r="GJ365" s="5">
        <v>0</v>
      </c>
      <c r="GK365" s="5">
        <f>ROUND(R365*(R12)/100,2)</f>
        <v>8.2799999999999994</v>
      </c>
      <c r="GL365" s="5">
        <f t="shared" si="276"/>
        <v>0</v>
      </c>
      <c r="GM365" s="5">
        <f t="shared" si="277"/>
        <v>1024.24</v>
      </c>
      <c r="GN365" s="5">
        <f t="shared" si="278"/>
        <v>1024.24</v>
      </c>
      <c r="GO365" s="5">
        <f t="shared" si="279"/>
        <v>0</v>
      </c>
      <c r="GP365" s="5">
        <f t="shared" si="280"/>
        <v>0</v>
      </c>
      <c r="GQ365" s="5"/>
      <c r="GR365" s="5">
        <v>0</v>
      </c>
      <c r="GS365" s="5">
        <v>3</v>
      </c>
      <c r="GT365" s="5">
        <v>0</v>
      </c>
      <c r="GU365" s="5" t="s">
        <v>3</v>
      </c>
      <c r="GV365" s="5">
        <f t="shared" si="281"/>
        <v>0</v>
      </c>
      <c r="GW365" s="5">
        <v>1</v>
      </c>
      <c r="GX365" s="5">
        <f t="shared" si="282"/>
        <v>0</v>
      </c>
      <c r="GY365" s="5"/>
      <c r="GZ365" s="5"/>
      <c r="HA365" s="5">
        <v>0</v>
      </c>
      <c r="HB365" s="5">
        <v>0</v>
      </c>
      <c r="HC365" s="5">
        <f t="shared" si="283"/>
        <v>0</v>
      </c>
      <c r="HD365" s="5"/>
      <c r="HE365" s="5" t="s">
        <v>3</v>
      </c>
      <c r="HF365" s="5" t="s">
        <v>3</v>
      </c>
      <c r="HG365" s="5"/>
      <c r="HH365" s="5"/>
      <c r="HI365" s="5"/>
      <c r="HJ365" s="5"/>
      <c r="HK365" s="5"/>
      <c r="HL365" s="5"/>
      <c r="HM365" s="5" t="s">
        <v>3</v>
      </c>
      <c r="HN365" s="5" t="s">
        <v>3</v>
      </c>
      <c r="HO365" s="5" t="s">
        <v>3</v>
      </c>
      <c r="HP365" s="5" t="s">
        <v>3</v>
      </c>
      <c r="HQ365" s="5" t="s">
        <v>3</v>
      </c>
      <c r="HR365" s="5"/>
      <c r="HS365" s="5"/>
      <c r="HT365" s="5"/>
      <c r="HU365" s="5"/>
      <c r="HV365" s="5"/>
      <c r="HW365" s="5"/>
      <c r="HX365" s="5"/>
      <c r="HY365" s="5"/>
      <c r="HZ365" s="5"/>
      <c r="IA365" s="5"/>
      <c r="IB365" s="5"/>
      <c r="IC365" s="5"/>
      <c r="ID365" s="5"/>
      <c r="IE365" s="5"/>
      <c r="IF365" s="5"/>
      <c r="IG365" s="5"/>
      <c r="IH365" s="5"/>
      <c r="II365" s="5"/>
      <c r="IJ365" s="5"/>
      <c r="IK365" s="5">
        <v>0</v>
      </c>
      <c r="IL365" s="5"/>
      <c r="IM365" s="5"/>
      <c r="IN365" s="5"/>
      <c r="IO365" s="5"/>
      <c r="IP365" s="5"/>
      <c r="IQ365" s="5"/>
      <c r="IR365" s="5"/>
      <c r="IS365" s="5"/>
      <c r="IT365" s="5"/>
      <c r="IU365" s="5"/>
    </row>
    <row r="366" spans="1:255" x14ac:dyDescent="0.2">
      <c r="A366">
        <v>17</v>
      </c>
      <c r="B366">
        <v>1</v>
      </c>
      <c r="C366">
        <f>ROW(SmtRes!A274)</f>
        <v>274</v>
      </c>
      <c r="D366">
        <f>ROW(EtalonRes!A256)</f>
        <v>256</v>
      </c>
      <c r="E366" t="s">
        <v>285</v>
      </c>
      <c r="F366" t="s">
        <v>286</v>
      </c>
      <c r="G366" t="s">
        <v>287</v>
      </c>
      <c r="H366" t="s">
        <v>288</v>
      </c>
      <c r="I366">
        <f>ROUND(18/100,9)</f>
        <v>0.18</v>
      </c>
      <c r="J366">
        <v>0</v>
      </c>
      <c r="K366">
        <f>ROUND(18/100,9)</f>
        <v>0.18</v>
      </c>
      <c r="O366">
        <f t="shared" si="248"/>
        <v>11023.14</v>
      </c>
      <c r="P366">
        <f t="shared" si="249"/>
        <v>922.02</v>
      </c>
      <c r="Q366">
        <f>(ROUND((ROUND((((ET366*1.25))*AV366*I366),2)*BB366),2)+ROUND((ROUND(((AE366-((EU366*1.25)))*AV366*I366),2)*BS366),2))</f>
        <v>346.61</v>
      </c>
      <c r="R366">
        <f t="shared" si="251"/>
        <v>161.25</v>
      </c>
      <c r="S366">
        <f t="shared" si="252"/>
        <v>9754.51</v>
      </c>
      <c r="T366">
        <f t="shared" si="253"/>
        <v>0</v>
      </c>
      <c r="U366">
        <f t="shared" si="254"/>
        <v>23.805</v>
      </c>
      <c r="V366">
        <f t="shared" si="255"/>
        <v>0</v>
      </c>
      <c r="W366">
        <f t="shared" si="256"/>
        <v>0</v>
      </c>
      <c r="X366">
        <f t="shared" si="257"/>
        <v>8096.24</v>
      </c>
      <c r="Y366">
        <f t="shared" si="258"/>
        <v>3999.35</v>
      </c>
      <c r="AA366">
        <v>50424717</v>
      </c>
      <c r="AB366">
        <f t="shared" si="259"/>
        <v>3037.14</v>
      </c>
      <c r="AC366">
        <f t="shared" si="260"/>
        <v>1310.07</v>
      </c>
      <c r="AD366">
        <f>ROUND(((((ET366*1.25))-((EU366*1.25)))+AE366),6)</f>
        <v>137.42500000000001</v>
      </c>
      <c r="AE366">
        <f>ROUND(((EU366*1.25)),6)</f>
        <v>26.25</v>
      </c>
      <c r="AF366">
        <f>ROUND(((EV366*1.15)),6)</f>
        <v>1589.645</v>
      </c>
      <c r="AG366">
        <f t="shared" si="263"/>
        <v>0</v>
      </c>
      <c r="AH366">
        <f>((EW366*1.15))</f>
        <v>132.25</v>
      </c>
      <c r="AI366">
        <f>((EX366*1.25))</f>
        <v>0</v>
      </c>
      <c r="AJ366">
        <f t="shared" si="265"/>
        <v>0</v>
      </c>
      <c r="AK366">
        <v>2802.31</v>
      </c>
      <c r="AL366">
        <v>1310.07</v>
      </c>
      <c r="AM366">
        <v>109.94</v>
      </c>
      <c r="AN366">
        <v>21</v>
      </c>
      <c r="AO366">
        <v>1382.3</v>
      </c>
      <c r="AP366">
        <v>0</v>
      </c>
      <c r="AQ366">
        <v>115</v>
      </c>
      <c r="AR366">
        <v>0</v>
      </c>
      <c r="AS366">
        <v>0</v>
      </c>
      <c r="AT366">
        <v>83</v>
      </c>
      <c r="AU366">
        <v>41</v>
      </c>
      <c r="AV366">
        <v>1</v>
      </c>
      <c r="AW366">
        <v>1</v>
      </c>
      <c r="AZ366">
        <v>1</v>
      </c>
      <c r="BA366">
        <v>34.090000000000003</v>
      </c>
      <c r="BB366">
        <v>14.01</v>
      </c>
      <c r="BC366">
        <v>3.91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289</v>
      </c>
      <c r="BM366">
        <v>115</v>
      </c>
      <c r="BN366">
        <v>0</v>
      </c>
      <c r="BO366" t="s">
        <v>286</v>
      </c>
      <c r="BP366">
        <v>1</v>
      </c>
      <c r="BQ366">
        <v>30</v>
      </c>
      <c r="BR366">
        <v>0</v>
      </c>
      <c r="BS366">
        <v>34.090000000000003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83</v>
      </c>
      <c r="CA366">
        <v>41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66"/>
        <v>11023.14</v>
      </c>
      <c r="CQ366">
        <f t="shared" si="267"/>
        <v>5122.37</v>
      </c>
      <c r="CR366">
        <f>(ROUND((ROUND((((ET366*1.25))*AV366*1),2)*BB366),2)+ROUND((ROUND(((AE366-((EU366*1.25)))*AV366*1),2)*BS366),2))</f>
        <v>1925.39</v>
      </c>
      <c r="CS366">
        <f t="shared" si="269"/>
        <v>894.86</v>
      </c>
      <c r="CT366">
        <f t="shared" si="270"/>
        <v>54191.17</v>
      </c>
      <c r="CU366">
        <f t="shared" si="271"/>
        <v>0</v>
      </c>
      <c r="CV366">
        <f t="shared" si="272"/>
        <v>132.25</v>
      </c>
      <c r="CW366">
        <f t="shared" si="273"/>
        <v>0</v>
      </c>
      <c r="CX366">
        <f t="shared" si="274"/>
        <v>0</v>
      </c>
      <c r="CY366">
        <f>S366*(BZ366/100)</f>
        <v>8096.2433000000001</v>
      </c>
      <c r="CZ366">
        <f>S366*(CA366/100)</f>
        <v>3999.3490999999999</v>
      </c>
      <c r="DC366" t="s">
        <v>3</v>
      </c>
      <c r="DD366" t="s">
        <v>3</v>
      </c>
      <c r="DE366" t="s">
        <v>176</v>
      </c>
      <c r="DF366" t="s">
        <v>176</v>
      </c>
      <c r="DG366" t="s">
        <v>177</v>
      </c>
      <c r="DH366" t="s">
        <v>3</v>
      </c>
      <c r="DI366" t="s">
        <v>177</v>
      </c>
      <c r="DJ366" t="s">
        <v>176</v>
      </c>
      <c r="DK366" t="s">
        <v>3</v>
      </c>
      <c r="DL366" t="s">
        <v>3</v>
      </c>
      <c r="DM366" t="s">
        <v>3</v>
      </c>
      <c r="DN366">
        <v>100</v>
      </c>
      <c r="DO366">
        <v>64</v>
      </c>
      <c r="DP366">
        <v>1</v>
      </c>
      <c r="DQ366">
        <v>1</v>
      </c>
      <c r="DU366">
        <v>1013</v>
      </c>
      <c r="DV366" t="s">
        <v>288</v>
      </c>
      <c r="DW366" t="s">
        <v>288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49571035</v>
      </c>
      <c r="EF366">
        <v>30</v>
      </c>
      <c r="EG366" t="s">
        <v>100</v>
      </c>
      <c r="EH366">
        <v>0</v>
      </c>
      <c r="EI366" t="s">
        <v>3</v>
      </c>
      <c r="EJ366">
        <v>1</v>
      </c>
      <c r="EK366">
        <v>115</v>
      </c>
      <c r="EL366" t="s">
        <v>290</v>
      </c>
      <c r="EM366" t="s">
        <v>291</v>
      </c>
      <c r="EO366" t="s">
        <v>3</v>
      </c>
      <c r="EQ366">
        <v>0</v>
      </c>
      <c r="ER366">
        <v>2802.31</v>
      </c>
      <c r="ES366">
        <v>1310.07</v>
      </c>
      <c r="ET366">
        <v>109.94</v>
      </c>
      <c r="EU366">
        <v>21</v>
      </c>
      <c r="EV366">
        <v>1382.3</v>
      </c>
      <c r="EW366">
        <v>115</v>
      </c>
      <c r="EX366">
        <v>0</v>
      </c>
      <c r="EY366">
        <v>0</v>
      </c>
      <c r="FQ366">
        <v>0</v>
      </c>
      <c r="FR366">
        <f t="shared" si="275"/>
        <v>0</v>
      </c>
      <c r="FS366">
        <v>0</v>
      </c>
      <c r="FX366">
        <v>100</v>
      </c>
      <c r="FY366">
        <v>64</v>
      </c>
      <c r="GA366" t="s">
        <v>3</v>
      </c>
      <c r="GD366">
        <v>0</v>
      </c>
      <c r="GF366">
        <v>965456718</v>
      </c>
      <c r="GG366">
        <v>2</v>
      </c>
      <c r="GH366">
        <v>1</v>
      </c>
      <c r="GI366">
        <v>2</v>
      </c>
      <c r="GJ366">
        <v>0</v>
      </c>
      <c r="GK366">
        <f>ROUND(R366*(S12)/100,2)</f>
        <v>258</v>
      </c>
      <c r="GL366">
        <f t="shared" si="276"/>
        <v>0</v>
      </c>
      <c r="GM366">
        <f t="shared" si="277"/>
        <v>23376.73</v>
      </c>
      <c r="GN366">
        <f t="shared" si="278"/>
        <v>23376.73</v>
      </c>
      <c r="GO366">
        <f t="shared" si="279"/>
        <v>0</v>
      </c>
      <c r="GP366">
        <f t="shared" si="280"/>
        <v>0</v>
      </c>
      <c r="GR366">
        <v>0</v>
      </c>
      <c r="GS366">
        <v>3</v>
      </c>
      <c r="GT366">
        <v>0</v>
      </c>
      <c r="GU366" t="s">
        <v>3</v>
      </c>
      <c r="GV366">
        <f t="shared" si="281"/>
        <v>0</v>
      </c>
      <c r="GW366">
        <v>1</v>
      </c>
      <c r="GX366">
        <f t="shared" si="282"/>
        <v>0</v>
      </c>
      <c r="HA366">
        <v>0</v>
      </c>
      <c r="HB366">
        <v>0</v>
      </c>
      <c r="HC366">
        <f t="shared" si="283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55" x14ac:dyDescent="0.2">
      <c r="A367" s="5">
        <v>18</v>
      </c>
      <c r="B367" s="5">
        <v>1</v>
      </c>
      <c r="C367" s="5">
        <v>257</v>
      </c>
      <c r="D367" s="5"/>
      <c r="E367" s="5" t="s">
        <v>292</v>
      </c>
      <c r="F367" s="5" t="s">
        <v>293</v>
      </c>
      <c r="G367" s="5" t="s">
        <v>294</v>
      </c>
      <c r="H367" s="5" t="s">
        <v>244</v>
      </c>
      <c r="I367" s="5">
        <f>I365*J367</f>
        <v>3.4000000000000002E-2</v>
      </c>
      <c r="J367" s="5">
        <v>0.18888888888888891</v>
      </c>
      <c r="K367" s="5">
        <v>0.188889</v>
      </c>
      <c r="L367" s="5"/>
      <c r="M367" s="5"/>
      <c r="N367" s="5"/>
      <c r="O367" s="5">
        <f t="shared" si="248"/>
        <v>0.24</v>
      </c>
      <c r="P367" s="5">
        <f t="shared" si="249"/>
        <v>0.24</v>
      </c>
      <c r="Q367" s="5">
        <f t="shared" ref="Q367:Q372" si="284">(ROUND((ROUND(((ET367)*AV367*I367),2)*BB367),2)+ROUND((ROUND(((AE367-(EU367))*AV367*I367),2)*BS367),2))</f>
        <v>0</v>
      </c>
      <c r="R367" s="5">
        <f t="shared" si="251"/>
        <v>0</v>
      </c>
      <c r="S367" s="5">
        <f t="shared" si="252"/>
        <v>0</v>
      </c>
      <c r="T367" s="5">
        <f t="shared" si="253"/>
        <v>0</v>
      </c>
      <c r="U367" s="5">
        <f t="shared" si="254"/>
        <v>0</v>
      </c>
      <c r="V367" s="5">
        <f t="shared" si="255"/>
        <v>0</v>
      </c>
      <c r="W367" s="5">
        <f t="shared" si="256"/>
        <v>0</v>
      </c>
      <c r="X367" s="5">
        <f t="shared" si="257"/>
        <v>0</v>
      </c>
      <c r="Y367" s="5">
        <f t="shared" si="258"/>
        <v>0</v>
      </c>
      <c r="Z367" s="5"/>
      <c r="AA367" s="5">
        <v>50424716</v>
      </c>
      <c r="AB367" s="5">
        <f t="shared" si="259"/>
        <v>7.07</v>
      </c>
      <c r="AC367" s="5">
        <f t="shared" si="260"/>
        <v>7.07</v>
      </c>
      <c r="AD367" s="5">
        <f t="shared" ref="AD367:AD372" si="285">ROUND((((ET367)-(EU367))+AE367),6)</f>
        <v>0</v>
      </c>
      <c r="AE367" s="5">
        <f t="shared" ref="AE367:AF372" si="286">ROUND((EU367),6)</f>
        <v>0</v>
      </c>
      <c r="AF367" s="5">
        <f t="shared" si="286"/>
        <v>0</v>
      </c>
      <c r="AG367" s="5">
        <f t="shared" si="263"/>
        <v>0</v>
      </c>
      <c r="AH367" s="5">
        <f t="shared" ref="AH367:AI372" si="287">(EW367)</f>
        <v>0</v>
      </c>
      <c r="AI367" s="5">
        <f t="shared" si="287"/>
        <v>0</v>
      </c>
      <c r="AJ367" s="5">
        <f t="shared" si="265"/>
        <v>0</v>
      </c>
      <c r="AK367" s="5">
        <v>7.07</v>
      </c>
      <c r="AL367" s="5">
        <v>7.07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100</v>
      </c>
      <c r="AU367" s="5">
        <v>64</v>
      </c>
      <c r="AV367" s="5">
        <v>1</v>
      </c>
      <c r="AW367" s="5">
        <v>1</v>
      </c>
      <c r="AX367" s="5"/>
      <c r="AY367" s="5"/>
      <c r="AZ367" s="5">
        <v>1</v>
      </c>
      <c r="BA367" s="5">
        <v>1</v>
      </c>
      <c r="BB367" s="5">
        <v>1</v>
      </c>
      <c r="BC367" s="5">
        <v>1</v>
      </c>
      <c r="BD367" s="5" t="s">
        <v>3</v>
      </c>
      <c r="BE367" s="5" t="s">
        <v>3</v>
      </c>
      <c r="BF367" s="5" t="s">
        <v>3</v>
      </c>
      <c r="BG367" s="5" t="s">
        <v>3</v>
      </c>
      <c r="BH367" s="5">
        <v>3</v>
      </c>
      <c r="BI367" s="5">
        <v>1</v>
      </c>
      <c r="BJ367" s="5" t="s">
        <v>295</v>
      </c>
      <c r="BK367" s="5"/>
      <c r="BL367" s="5"/>
      <c r="BM367" s="5">
        <v>115</v>
      </c>
      <c r="BN367" s="5">
        <v>0</v>
      </c>
      <c r="BO367" s="5" t="s">
        <v>3</v>
      </c>
      <c r="BP367" s="5">
        <v>0</v>
      </c>
      <c r="BQ367" s="5">
        <v>30</v>
      </c>
      <c r="BR367" s="5">
        <v>0</v>
      </c>
      <c r="BS367" s="5">
        <v>1</v>
      </c>
      <c r="BT367" s="5">
        <v>1</v>
      </c>
      <c r="BU367" s="5">
        <v>1</v>
      </c>
      <c r="BV367" s="5">
        <v>1</v>
      </c>
      <c r="BW367" s="5">
        <v>1</v>
      </c>
      <c r="BX367" s="5">
        <v>1</v>
      </c>
      <c r="BY367" s="5" t="s">
        <v>3</v>
      </c>
      <c r="BZ367" s="5">
        <v>100</v>
      </c>
      <c r="CA367" s="5">
        <v>64</v>
      </c>
      <c r="CB367" s="5" t="s">
        <v>3</v>
      </c>
      <c r="CC367" s="5"/>
      <c r="CD367" s="5"/>
      <c r="CE367" s="5">
        <v>30</v>
      </c>
      <c r="CF367" s="5">
        <v>0</v>
      </c>
      <c r="CG367" s="5">
        <v>0</v>
      </c>
      <c r="CH367" s="5"/>
      <c r="CI367" s="5"/>
      <c r="CJ367" s="5"/>
      <c r="CK367" s="5"/>
      <c r="CL367" s="5"/>
      <c r="CM367" s="5">
        <v>0</v>
      </c>
      <c r="CN367" s="5" t="s">
        <v>3</v>
      </c>
      <c r="CO367" s="5">
        <v>0</v>
      </c>
      <c r="CP367" s="5">
        <f t="shared" si="266"/>
        <v>0.24</v>
      </c>
      <c r="CQ367" s="5">
        <f t="shared" si="267"/>
        <v>7.07</v>
      </c>
      <c r="CR367" s="5">
        <f t="shared" ref="CR367:CR372" si="288">(ROUND((ROUND(((ET367)*AV367*1),2)*BB367),2)+ROUND((ROUND(((AE367-(EU367))*AV367*1),2)*BS367),2))</f>
        <v>0</v>
      </c>
      <c r="CS367" s="5">
        <f t="shared" si="269"/>
        <v>0</v>
      </c>
      <c r="CT367" s="5">
        <f t="shared" si="270"/>
        <v>0</v>
      </c>
      <c r="CU367" s="5">
        <f t="shared" si="271"/>
        <v>0</v>
      </c>
      <c r="CV367" s="5">
        <f t="shared" si="272"/>
        <v>0</v>
      </c>
      <c r="CW367" s="5">
        <f t="shared" si="273"/>
        <v>0</v>
      </c>
      <c r="CX367" s="5">
        <f t="shared" si="274"/>
        <v>0</v>
      </c>
      <c r="CY367" s="5">
        <f>((S367*BZ367)/100)</f>
        <v>0</v>
      </c>
      <c r="CZ367" s="5">
        <f>((S367*CA367)/100)</f>
        <v>0</v>
      </c>
      <c r="DA367" s="5"/>
      <c r="DB367" s="5"/>
      <c r="DC367" s="5" t="s">
        <v>3</v>
      </c>
      <c r="DD367" s="5" t="s">
        <v>3</v>
      </c>
      <c r="DE367" s="5" t="s">
        <v>3</v>
      </c>
      <c r="DF367" s="5" t="s">
        <v>3</v>
      </c>
      <c r="DG367" s="5" t="s">
        <v>3</v>
      </c>
      <c r="DH367" s="5" t="s">
        <v>3</v>
      </c>
      <c r="DI367" s="5" t="s">
        <v>3</v>
      </c>
      <c r="DJ367" s="5" t="s">
        <v>3</v>
      </c>
      <c r="DK367" s="5" t="s">
        <v>3</v>
      </c>
      <c r="DL367" s="5" t="s">
        <v>3</v>
      </c>
      <c r="DM367" s="5" t="s">
        <v>3</v>
      </c>
      <c r="DN367" s="5">
        <v>0</v>
      </c>
      <c r="DO367" s="5">
        <v>0</v>
      </c>
      <c r="DP367" s="5">
        <v>1</v>
      </c>
      <c r="DQ367" s="5">
        <v>1</v>
      </c>
      <c r="DR367" s="5"/>
      <c r="DS367" s="5"/>
      <c r="DT367" s="5"/>
      <c r="DU367" s="5">
        <v>1007</v>
      </c>
      <c r="DV367" s="5" t="s">
        <v>244</v>
      </c>
      <c r="DW367" s="5" t="s">
        <v>244</v>
      </c>
      <c r="DX367" s="5">
        <v>1</v>
      </c>
      <c r="DY367" s="5"/>
      <c r="DZ367" s="5" t="s">
        <v>3</v>
      </c>
      <c r="EA367" s="5" t="s">
        <v>3</v>
      </c>
      <c r="EB367" s="5" t="s">
        <v>3</v>
      </c>
      <c r="EC367" s="5" t="s">
        <v>3</v>
      </c>
      <c r="ED367" s="5"/>
      <c r="EE367" s="5">
        <v>49571035</v>
      </c>
      <c r="EF367" s="5">
        <v>30</v>
      </c>
      <c r="EG367" s="5" t="s">
        <v>100</v>
      </c>
      <c r="EH367" s="5">
        <v>0</v>
      </c>
      <c r="EI367" s="5" t="s">
        <v>3</v>
      </c>
      <c r="EJ367" s="5">
        <v>1</v>
      </c>
      <c r="EK367" s="5">
        <v>115</v>
      </c>
      <c r="EL367" s="5" t="s">
        <v>290</v>
      </c>
      <c r="EM367" s="5" t="s">
        <v>291</v>
      </c>
      <c r="EN367" s="5"/>
      <c r="EO367" s="5" t="s">
        <v>3</v>
      </c>
      <c r="EP367" s="5"/>
      <c r="EQ367" s="5">
        <v>0</v>
      </c>
      <c r="ER367" s="5">
        <v>7.07</v>
      </c>
      <c r="ES367" s="5">
        <v>7.07</v>
      </c>
      <c r="ET367" s="5">
        <v>0</v>
      </c>
      <c r="EU367" s="5">
        <v>0</v>
      </c>
      <c r="EV367" s="5">
        <v>0</v>
      </c>
      <c r="EW367" s="5">
        <v>0</v>
      </c>
      <c r="EX367" s="5">
        <v>0</v>
      </c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>
        <v>0</v>
      </c>
      <c r="FR367" s="5">
        <f t="shared" si="275"/>
        <v>0</v>
      </c>
      <c r="FS367" s="5">
        <v>0</v>
      </c>
      <c r="FT367" s="5"/>
      <c r="FU367" s="5"/>
      <c r="FV367" s="5"/>
      <c r="FW367" s="5"/>
      <c r="FX367" s="5">
        <v>100</v>
      </c>
      <c r="FY367" s="5">
        <v>64</v>
      </c>
      <c r="FZ367" s="5"/>
      <c r="GA367" s="5" t="s">
        <v>3</v>
      </c>
      <c r="GB367" s="5"/>
      <c r="GC367" s="5"/>
      <c r="GD367" s="5">
        <v>0</v>
      </c>
      <c r="GE367" s="5"/>
      <c r="GF367" s="5">
        <v>1942501623</v>
      </c>
      <c r="GG367" s="5">
        <v>2</v>
      </c>
      <c r="GH367" s="5">
        <v>1</v>
      </c>
      <c r="GI367" s="5">
        <v>-2</v>
      </c>
      <c r="GJ367" s="5">
        <v>0</v>
      </c>
      <c r="GK367" s="5">
        <f>ROUND(R367*(R12)/100,2)</f>
        <v>0</v>
      </c>
      <c r="GL367" s="5">
        <f t="shared" si="276"/>
        <v>0</v>
      </c>
      <c r="GM367" s="5">
        <f t="shared" si="277"/>
        <v>0.24</v>
      </c>
      <c r="GN367" s="5">
        <f t="shared" si="278"/>
        <v>0.24</v>
      </c>
      <c r="GO367" s="5">
        <f t="shared" si="279"/>
        <v>0</v>
      </c>
      <c r="GP367" s="5">
        <f t="shared" si="280"/>
        <v>0</v>
      </c>
      <c r="GQ367" s="5"/>
      <c r="GR367" s="5">
        <v>0</v>
      </c>
      <c r="GS367" s="5">
        <v>3</v>
      </c>
      <c r="GT367" s="5">
        <v>0</v>
      </c>
      <c r="GU367" s="5" t="s">
        <v>3</v>
      </c>
      <c r="GV367" s="5">
        <f t="shared" si="281"/>
        <v>0</v>
      </c>
      <c r="GW367" s="5">
        <v>1</v>
      </c>
      <c r="GX367" s="5">
        <f t="shared" si="282"/>
        <v>0</v>
      </c>
      <c r="GY367" s="5"/>
      <c r="GZ367" s="5"/>
      <c r="HA367" s="5">
        <v>0</v>
      </c>
      <c r="HB367" s="5">
        <v>0</v>
      </c>
      <c r="HC367" s="5">
        <f t="shared" si="283"/>
        <v>0</v>
      </c>
      <c r="HD367" s="5"/>
      <c r="HE367" s="5" t="s">
        <v>3</v>
      </c>
      <c r="HF367" s="5" t="s">
        <v>3</v>
      </c>
      <c r="HG367" s="5"/>
      <c r="HH367" s="5"/>
      <c r="HI367" s="5"/>
      <c r="HJ367" s="5"/>
      <c r="HK367" s="5"/>
      <c r="HL367" s="5"/>
      <c r="HM367" s="5" t="s">
        <v>3</v>
      </c>
      <c r="HN367" s="5" t="s">
        <v>3</v>
      </c>
      <c r="HO367" s="5" t="s">
        <v>3</v>
      </c>
      <c r="HP367" s="5" t="s">
        <v>3</v>
      </c>
      <c r="HQ367" s="5" t="s">
        <v>3</v>
      </c>
      <c r="HR367" s="5"/>
      <c r="HS367" s="5"/>
      <c r="HT367" s="5"/>
      <c r="HU367" s="5"/>
      <c r="HV367" s="5"/>
      <c r="HW367" s="5"/>
      <c r="HX367" s="5"/>
      <c r="HY367" s="5"/>
      <c r="HZ367" s="5"/>
      <c r="IA367" s="5"/>
      <c r="IB367" s="5"/>
      <c r="IC367" s="5"/>
      <c r="ID367" s="5"/>
      <c r="IE367" s="5"/>
      <c r="IF367" s="5"/>
      <c r="IG367" s="5"/>
      <c r="IH367" s="5"/>
      <c r="II367" s="5"/>
      <c r="IJ367" s="5"/>
      <c r="IK367" s="5">
        <v>0</v>
      </c>
      <c r="IL367" s="5"/>
      <c r="IM367" s="5"/>
      <c r="IN367" s="5"/>
      <c r="IO367" s="5"/>
      <c r="IP367" s="5"/>
      <c r="IQ367" s="5"/>
      <c r="IR367" s="5"/>
      <c r="IS367" s="5"/>
      <c r="IT367" s="5"/>
      <c r="IU367" s="5"/>
    </row>
    <row r="368" spans="1:255" x14ac:dyDescent="0.2">
      <c r="A368">
        <v>18</v>
      </c>
      <c r="B368">
        <v>1</v>
      </c>
      <c r="C368">
        <v>268</v>
      </c>
      <c r="E368" t="s">
        <v>292</v>
      </c>
      <c r="F368" t="s">
        <v>293</v>
      </c>
      <c r="G368" t="s">
        <v>294</v>
      </c>
      <c r="H368" t="s">
        <v>244</v>
      </c>
      <c r="I368">
        <f>I366*J368</f>
        <v>3.4000000000000002E-2</v>
      </c>
      <c r="J368">
        <v>0.18888888888888891</v>
      </c>
      <c r="K368">
        <v>0.188889</v>
      </c>
      <c r="O368">
        <f t="shared" si="248"/>
        <v>1.44</v>
      </c>
      <c r="P368">
        <f t="shared" si="249"/>
        <v>1.44</v>
      </c>
      <c r="Q368">
        <f t="shared" si="284"/>
        <v>0</v>
      </c>
      <c r="R368">
        <f t="shared" si="251"/>
        <v>0</v>
      </c>
      <c r="S368">
        <f t="shared" si="252"/>
        <v>0</v>
      </c>
      <c r="T368">
        <f t="shared" si="253"/>
        <v>0</v>
      </c>
      <c r="U368">
        <f t="shared" si="254"/>
        <v>0</v>
      </c>
      <c r="V368">
        <f t="shared" si="255"/>
        <v>0</v>
      </c>
      <c r="W368">
        <f t="shared" si="256"/>
        <v>0</v>
      </c>
      <c r="X368">
        <f t="shared" si="257"/>
        <v>0</v>
      </c>
      <c r="Y368">
        <f t="shared" si="258"/>
        <v>0</v>
      </c>
      <c r="AA368">
        <v>50424717</v>
      </c>
      <c r="AB368">
        <f t="shared" si="259"/>
        <v>7.07</v>
      </c>
      <c r="AC368">
        <f t="shared" si="260"/>
        <v>7.07</v>
      </c>
      <c r="AD368">
        <f t="shared" si="285"/>
        <v>0</v>
      </c>
      <c r="AE368">
        <f t="shared" si="286"/>
        <v>0</v>
      </c>
      <c r="AF368">
        <f t="shared" si="286"/>
        <v>0</v>
      </c>
      <c r="AG368">
        <f t="shared" si="263"/>
        <v>0</v>
      </c>
      <c r="AH368">
        <f t="shared" si="287"/>
        <v>0</v>
      </c>
      <c r="AI368">
        <f t="shared" si="287"/>
        <v>0</v>
      </c>
      <c r="AJ368">
        <f t="shared" si="265"/>
        <v>0</v>
      </c>
      <c r="AK368">
        <v>7.07</v>
      </c>
      <c r="AL368">
        <v>7.07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6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295</v>
      </c>
      <c r="BM368">
        <v>115</v>
      </c>
      <c r="BN368">
        <v>0</v>
      </c>
      <c r="BO368" t="s">
        <v>293</v>
      </c>
      <c r="BP368">
        <v>1</v>
      </c>
      <c r="BQ368">
        <v>30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66"/>
        <v>1.44</v>
      </c>
      <c r="CQ368">
        <f t="shared" si="267"/>
        <v>42.42</v>
      </c>
      <c r="CR368">
        <f t="shared" si="288"/>
        <v>0</v>
      </c>
      <c r="CS368">
        <f t="shared" si="269"/>
        <v>0</v>
      </c>
      <c r="CT368">
        <f t="shared" si="270"/>
        <v>0</v>
      </c>
      <c r="CU368">
        <f t="shared" si="271"/>
        <v>0</v>
      </c>
      <c r="CV368">
        <f t="shared" si="272"/>
        <v>0</v>
      </c>
      <c r="CW368">
        <f t="shared" si="273"/>
        <v>0</v>
      </c>
      <c r="CX368">
        <f t="shared" si="274"/>
        <v>0</v>
      </c>
      <c r="CY368">
        <f>S368*(BZ368/100)</f>
        <v>0</v>
      </c>
      <c r="CZ368">
        <f>S368*(CA368/100)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100</v>
      </c>
      <c r="DO368">
        <v>64</v>
      </c>
      <c r="DP368">
        <v>1</v>
      </c>
      <c r="DQ368">
        <v>1</v>
      </c>
      <c r="DU368">
        <v>1007</v>
      </c>
      <c r="DV368" t="s">
        <v>244</v>
      </c>
      <c r="DW368" t="s">
        <v>244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49571035</v>
      </c>
      <c r="EF368">
        <v>30</v>
      </c>
      <c r="EG368" t="s">
        <v>100</v>
      </c>
      <c r="EH368">
        <v>0</v>
      </c>
      <c r="EI368" t="s">
        <v>3</v>
      </c>
      <c r="EJ368">
        <v>1</v>
      </c>
      <c r="EK368">
        <v>115</v>
      </c>
      <c r="EL368" t="s">
        <v>290</v>
      </c>
      <c r="EM368" t="s">
        <v>291</v>
      </c>
      <c r="EO368" t="s">
        <v>3</v>
      </c>
      <c r="EQ368">
        <v>0</v>
      </c>
      <c r="ER368">
        <v>7.07</v>
      </c>
      <c r="ES368">
        <v>7.07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f t="shared" si="275"/>
        <v>0</v>
      </c>
      <c r="FS368">
        <v>0</v>
      </c>
      <c r="FX368">
        <v>100</v>
      </c>
      <c r="FY368">
        <v>64</v>
      </c>
      <c r="GA368" t="s">
        <v>3</v>
      </c>
      <c r="GD368">
        <v>0</v>
      </c>
      <c r="GF368">
        <v>1942501623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276"/>
        <v>0</v>
      </c>
      <c r="GM368">
        <f t="shared" si="277"/>
        <v>1.44</v>
      </c>
      <c r="GN368">
        <f t="shared" si="278"/>
        <v>1.44</v>
      </c>
      <c r="GO368">
        <f t="shared" si="279"/>
        <v>0</v>
      </c>
      <c r="GP368">
        <f t="shared" si="280"/>
        <v>0</v>
      </c>
      <c r="GR368">
        <v>0</v>
      </c>
      <c r="GS368">
        <v>3</v>
      </c>
      <c r="GT368">
        <v>0</v>
      </c>
      <c r="GU368" t="s">
        <v>3</v>
      </c>
      <c r="GV368">
        <f t="shared" si="281"/>
        <v>0</v>
      </c>
      <c r="GW368">
        <v>1</v>
      </c>
      <c r="GX368">
        <f t="shared" si="282"/>
        <v>0</v>
      </c>
      <c r="HA368">
        <v>0</v>
      </c>
      <c r="HB368">
        <v>0</v>
      </c>
      <c r="HC368">
        <f t="shared" si="283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55" x14ac:dyDescent="0.2">
      <c r="A369" s="5">
        <v>18</v>
      </c>
      <c r="B369" s="5">
        <v>1</v>
      </c>
      <c r="C369" s="5">
        <v>263</v>
      </c>
      <c r="D369" s="5"/>
      <c r="E369" s="5" t="s">
        <v>296</v>
      </c>
      <c r="F369" s="5" t="s">
        <v>297</v>
      </c>
      <c r="G369" s="5" t="s">
        <v>298</v>
      </c>
      <c r="H369" s="5" t="s">
        <v>85</v>
      </c>
      <c r="I369" s="5">
        <f>I365*J369</f>
        <v>0.15799530000000001</v>
      </c>
      <c r="J369" s="5">
        <v>0.87775166666666671</v>
      </c>
      <c r="K369" s="5">
        <v>0.87775199999999998</v>
      </c>
      <c r="L369" s="5"/>
      <c r="M369" s="5"/>
      <c r="N369" s="5"/>
      <c r="O369" s="5">
        <f t="shared" si="248"/>
        <v>312.81</v>
      </c>
      <c r="P369" s="5">
        <f t="shared" si="249"/>
        <v>312.81</v>
      </c>
      <c r="Q369" s="5">
        <f t="shared" si="284"/>
        <v>0</v>
      </c>
      <c r="R369" s="5">
        <f t="shared" si="251"/>
        <v>0</v>
      </c>
      <c r="S369" s="5">
        <f t="shared" si="252"/>
        <v>0</v>
      </c>
      <c r="T369" s="5">
        <f t="shared" si="253"/>
        <v>0</v>
      </c>
      <c r="U369" s="5">
        <f t="shared" si="254"/>
        <v>0</v>
      </c>
      <c r="V369" s="5">
        <f t="shared" si="255"/>
        <v>0</v>
      </c>
      <c r="W369" s="5">
        <f t="shared" si="256"/>
        <v>0</v>
      </c>
      <c r="X369" s="5">
        <f t="shared" si="257"/>
        <v>0</v>
      </c>
      <c r="Y369" s="5">
        <f t="shared" si="258"/>
        <v>0</v>
      </c>
      <c r="Z369" s="5"/>
      <c r="AA369" s="5">
        <v>50424716</v>
      </c>
      <c r="AB369" s="5">
        <f t="shared" si="259"/>
        <v>1979.84</v>
      </c>
      <c r="AC369" s="5">
        <f t="shared" si="260"/>
        <v>1979.84</v>
      </c>
      <c r="AD369" s="5">
        <f t="shared" si="285"/>
        <v>0</v>
      </c>
      <c r="AE369" s="5">
        <f t="shared" si="286"/>
        <v>0</v>
      </c>
      <c r="AF369" s="5">
        <f t="shared" si="286"/>
        <v>0</v>
      </c>
      <c r="AG369" s="5">
        <f t="shared" si="263"/>
        <v>0</v>
      </c>
      <c r="AH369" s="5">
        <f t="shared" si="287"/>
        <v>0</v>
      </c>
      <c r="AI369" s="5">
        <f t="shared" si="287"/>
        <v>0</v>
      </c>
      <c r="AJ369" s="5">
        <f t="shared" si="265"/>
        <v>0</v>
      </c>
      <c r="AK369" s="5">
        <v>1979.84</v>
      </c>
      <c r="AL369" s="5">
        <v>1979.84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100</v>
      </c>
      <c r="AU369" s="5">
        <v>64</v>
      </c>
      <c r="AV369" s="5">
        <v>1</v>
      </c>
      <c r="AW369" s="5">
        <v>1</v>
      </c>
      <c r="AX369" s="5"/>
      <c r="AY369" s="5"/>
      <c r="AZ369" s="5">
        <v>1</v>
      </c>
      <c r="BA369" s="5">
        <v>1</v>
      </c>
      <c r="BB369" s="5">
        <v>1</v>
      </c>
      <c r="BC369" s="5">
        <v>1</v>
      </c>
      <c r="BD369" s="5" t="s">
        <v>3</v>
      </c>
      <c r="BE369" s="5" t="s">
        <v>3</v>
      </c>
      <c r="BF369" s="5" t="s">
        <v>3</v>
      </c>
      <c r="BG369" s="5" t="s">
        <v>3</v>
      </c>
      <c r="BH369" s="5">
        <v>3</v>
      </c>
      <c r="BI369" s="5">
        <v>1</v>
      </c>
      <c r="BJ369" s="5" t="s">
        <v>299</v>
      </c>
      <c r="BK369" s="5"/>
      <c r="BL369" s="5"/>
      <c r="BM369" s="5">
        <v>115</v>
      </c>
      <c r="BN369" s="5">
        <v>0</v>
      </c>
      <c r="BO369" s="5" t="s">
        <v>3</v>
      </c>
      <c r="BP369" s="5">
        <v>0</v>
      </c>
      <c r="BQ369" s="5">
        <v>30</v>
      </c>
      <c r="BR369" s="5">
        <v>0</v>
      </c>
      <c r="BS369" s="5">
        <v>1</v>
      </c>
      <c r="BT369" s="5">
        <v>1</v>
      </c>
      <c r="BU369" s="5">
        <v>1</v>
      </c>
      <c r="BV369" s="5">
        <v>1</v>
      </c>
      <c r="BW369" s="5">
        <v>1</v>
      </c>
      <c r="BX369" s="5">
        <v>1</v>
      </c>
      <c r="BY369" s="5" t="s">
        <v>3</v>
      </c>
      <c r="BZ369" s="5">
        <v>100</v>
      </c>
      <c r="CA369" s="5">
        <v>64</v>
      </c>
      <c r="CB369" s="5" t="s">
        <v>3</v>
      </c>
      <c r="CC369" s="5"/>
      <c r="CD369" s="5"/>
      <c r="CE369" s="5">
        <v>30</v>
      </c>
      <c r="CF369" s="5">
        <v>0</v>
      </c>
      <c r="CG369" s="5">
        <v>0</v>
      </c>
      <c r="CH369" s="5"/>
      <c r="CI369" s="5"/>
      <c r="CJ369" s="5"/>
      <c r="CK369" s="5"/>
      <c r="CL369" s="5"/>
      <c r="CM369" s="5">
        <v>0</v>
      </c>
      <c r="CN369" s="5" t="s">
        <v>3</v>
      </c>
      <c r="CO369" s="5">
        <v>0</v>
      </c>
      <c r="CP369" s="5">
        <f t="shared" si="266"/>
        <v>312.81</v>
      </c>
      <c r="CQ369" s="5">
        <f t="shared" si="267"/>
        <v>1979.84</v>
      </c>
      <c r="CR369" s="5">
        <f t="shared" si="288"/>
        <v>0</v>
      </c>
      <c r="CS369" s="5">
        <f t="shared" si="269"/>
        <v>0</v>
      </c>
      <c r="CT369" s="5">
        <f t="shared" si="270"/>
        <v>0</v>
      </c>
      <c r="CU369" s="5">
        <f t="shared" si="271"/>
        <v>0</v>
      </c>
      <c r="CV369" s="5">
        <f t="shared" si="272"/>
        <v>0</v>
      </c>
      <c r="CW369" s="5">
        <f t="shared" si="273"/>
        <v>0</v>
      </c>
      <c r="CX369" s="5">
        <f t="shared" si="274"/>
        <v>0</v>
      </c>
      <c r="CY369" s="5">
        <f>((S369*BZ369)/100)</f>
        <v>0</v>
      </c>
      <c r="CZ369" s="5">
        <f>((S369*CA369)/100)</f>
        <v>0</v>
      </c>
      <c r="DA369" s="5"/>
      <c r="DB369" s="5"/>
      <c r="DC369" s="5" t="s">
        <v>3</v>
      </c>
      <c r="DD369" s="5" t="s">
        <v>3</v>
      </c>
      <c r="DE369" s="5" t="s">
        <v>3</v>
      </c>
      <c r="DF369" s="5" t="s">
        <v>3</v>
      </c>
      <c r="DG369" s="5" t="s">
        <v>3</v>
      </c>
      <c r="DH369" s="5" t="s">
        <v>3</v>
      </c>
      <c r="DI369" s="5" t="s">
        <v>3</v>
      </c>
      <c r="DJ369" s="5" t="s">
        <v>3</v>
      </c>
      <c r="DK369" s="5" t="s">
        <v>3</v>
      </c>
      <c r="DL369" s="5" t="s">
        <v>3</v>
      </c>
      <c r="DM369" s="5" t="s">
        <v>3</v>
      </c>
      <c r="DN369" s="5">
        <v>0</v>
      </c>
      <c r="DO369" s="5">
        <v>0</v>
      </c>
      <c r="DP369" s="5">
        <v>1</v>
      </c>
      <c r="DQ369" s="5">
        <v>1</v>
      </c>
      <c r="DR369" s="5"/>
      <c r="DS369" s="5"/>
      <c r="DT369" s="5"/>
      <c r="DU369" s="5">
        <v>1009</v>
      </c>
      <c r="DV369" s="5" t="s">
        <v>85</v>
      </c>
      <c r="DW369" s="5" t="s">
        <v>85</v>
      </c>
      <c r="DX369" s="5">
        <v>1000</v>
      </c>
      <c r="DY369" s="5"/>
      <c r="DZ369" s="5" t="s">
        <v>3</v>
      </c>
      <c r="EA369" s="5" t="s">
        <v>3</v>
      </c>
      <c r="EB369" s="5" t="s">
        <v>3</v>
      </c>
      <c r="EC369" s="5" t="s">
        <v>3</v>
      </c>
      <c r="ED369" s="5"/>
      <c r="EE369" s="5">
        <v>49571035</v>
      </c>
      <c r="EF369" s="5">
        <v>30</v>
      </c>
      <c r="EG369" s="5" t="s">
        <v>100</v>
      </c>
      <c r="EH369" s="5">
        <v>0</v>
      </c>
      <c r="EI369" s="5" t="s">
        <v>3</v>
      </c>
      <c r="EJ369" s="5">
        <v>1</v>
      </c>
      <c r="EK369" s="5">
        <v>115</v>
      </c>
      <c r="EL369" s="5" t="s">
        <v>290</v>
      </c>
      <c r="EM369" s="5" t="s">
        <v>291</v>
      </c>
      <c r="EN369" s="5"/>
      <c r="EO369" s="5" t="s">
        <v>3</v>
      </c>
      <c r="EP369" s="5"/>
      <c r="EQ369" s="5">
        <v>0</v>
      </c>
      <c r="ER369" s="5">
        <v>1979.84</v>
      </c>
      <c r="ES369" s="5">
        <v>1979.84</v>
      </c>
      <c r="ET369" s="5">
        <v>0</v>
      </c>
      <c r="EU369" s="5">
        <v>0</v>
      </c>
      <c r="EV369" s="5">
        <v>0</v>
      </c>
      <c r="EW369" s="5">
        <v>0</v>
      </c>
      <c r="EX369" s="5">
        <v>0</v>
      </c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>
        <v>0</v>
      </c>
      <c r="FR369" s="5">
        <f t="shared" si="275"/>
        <v>0</v>
      </c>
      <c r="FS369" s="5">
        <v>0</v>
      </c>
      <c r="FT369" s="5"/>
      <c r="FU369" s="5"/>
      <c r="FV369" s="5"/>
      <c r="FW369" s="5"/>
      <c r="FX369" s="5">
        <v>100</v>
      </c>
      <c r="FY369" s="5">
        <v>64</v>
      </c>
      <c r="FZ369" s="5"/>
      <c r="GA369" s="5" t="s">
        <v>3</v>
      </c>
      <c r="GB369" s="5"/>
      <c r="GC369" s="5"/>
      <c r="GD369" s="5">
        <v>0</v>
      </c>
      <c r="GE369" s="5"/>
      <c r="GF369" s="5">
        <v>-945053036</v>
      </c>
      <c r="GG369" s="5">
        <v>2</v>
      </c>
      <c r="GH369" s="5">
        <v>1</v>
      </c>
      <c r="GI369" s="5">
        <v>-2</v>
      </c>
      <c r="GJ369" s="5">
        <v>0</v>
      </c>
      <c r="GK369" s="5">
        <f>ROUND(R369*(R12)/100,2)</f>
        <v>0</v>
      </c>
      <c r="GL369" s="5">
        <f t="shared" si="276"/>
        <v>0</v>
      </c>
      <c r="GM369" s="5">
        <f t="shared" si="277"/>
        <v>312.81</v>
      </c>
      <c r="GN369" s="5">
        <f t="shared" si="278"/>
        <v>312.81</v>
      </c>
      <c r="GO369" s="5">
        <f t="shared" si="279"/>
        <v>0</v>
      </c>
      <c r="GP369" s="5">
        <f t="shared" si="280"/>
        <v>0</v>
      </c>
      <c r="GQ369" s="5"/>
      <c r="GR369" s="5">
        <v>0</v>
      </c>
      <c r="GS369" s="5">
        <v>3</v>
      </c>
      <c r="GT369" s="5">
        <v>0</v>
      </c>
      <c r="GU369" s="5" t="s">
        <v>3</v>
      </c>
      <c r="GV369" s="5">
        <f t="shared" si="281"/>
        <v>0</v>
      </c>
      <c r="GW369" s="5">
        <v>1</v>
      </c>
      <c r="GX369" s="5">
        <f t="shared" si="282"/>
        <v>0</v>
      </c>
      <c r="GY369" s="5"/>
      <c r="GZ369" s="5"/>
      <c r="HA369" s="5">
        <v>0</v>
      </c>
      <c r="HB369" s="5">
        <v>0</v>
      </c>
      <c r="HC369" s="5">
        <f t="shared" si="283"/>
        <v>0</v>
      </c>
      <c r="HD369" s="5"/>
      <c r="HE369" s="5" t="s">
        <v>3</v>
      </c>
      <c r="HF369" s="5" t="s">
        <v>3</v>
      </c>
      <c r="HG369" s="5"/>
      <c r="HH369" s="5"/>
      <c r="HI369" s="5"/>
      <c r="HJ369" s="5"/>
      <c r="HK369" s="5"/>
      <c r="HL369" s="5"/>
      <c r="HM369" s="5" t="s">
        <v>3</v>
      </c>
      <c r="HN369" s="5" t="s">
        <v>3</v>
      </c>
      <c r="HO369" s="5" t="s">
        <v>3</v>
      </c>
      <c r="HP369" s="5" t="s">
        <v>3</v>
      </c>
      <c r="HQ369" s="5" t="s">
        <v>3</v>
      </c>
      <c r="HR369" s="5"/>
      <c r="HS369" s="5"/>
      <c r="HT369" s="5"/>
      <c r="HU369" s="5"/>
      <c r="HV369" s="5"/>
      <c r="HW369" s="5"/>
      <c r="HX369" s="5"/>
      <c r="HY369" s="5"/>
      <c r="HZ369" s="5"/>
      <c r="IA369" s="5"/>
      <c r="IB369" s="5"/>
      <c r="IC369" s="5"/>
      <c r="ID369" s="5"/>
      <c r="IE369" s="5"/>
      <c r="IF369" s="5"/>
      <c r="IG369" s="5"/>
      <c r="IH369" s="5"/>
      <c r="II369" s="5"/>
      <c r="IJ369" s="5"/>
      <c r="IK369" s="5">
        <v>0</v>
      </c>
      <c r="IL369" s="5"/>
      <c r="IM369" s="5"/>
      <c r="IN369" s="5"/>
      <c r="IO369" s="5"/>
      <c r="IP369" s="5"/>
      <c r="IQ369" s="5"/>
      <c r="IR369" s="5"/>
      <c r="IS369" s="5"/>
      <c r="IT369" s="5"/>
      <c r="IU369" s="5"/>
    </row>
    <row r="370" spans="1:255" x14ac:dyDescent="0.2">
      <c r="A370">
        <v>18</v>
      </c>
      <c r="B370">
        <v>1</v>
      </c>
      <c r="C370">
        <v>274</v>
      </c>
      <c r="E370" t="s">
        <v>296</v>
      </c>
      <c r="F370" t="s">
        <v>297</v>
      </c>
      <c r="G370" t="s">
        <v>298</v>
      </c>
      <c r="H370" t="s">
        <v>85</v>
      </c>
      <c r="I370">
        <f>I366*J370</f>
        <v>0.15799530000000001</v>
      </c>
      <c r="J370">
        <v>0.87775166666666671</v>
      </c>
      <c r="K370">
        <v>0.87775199999999998</v>
      </c>
      <c r="O370">
        <f t="shared" si="248"/>
        <v>1532.77</v>
      </c>
      <c r="P370">
        <f t="shared" si="249"/>
        <v>1532.77</v>
      </c>
      <c r="Q370">
        <f t="shared" si="284"/>
        <v>0</v>
      </c>
      <c r="R370">
        <f t="shared" si="251"/>
        <v>0</v>
      </c>
      <c r="S370">
        <f t="shared" si="252"/>
        <v>0</v>
      </c>
      <c r="T370">
        <f t="shared" si="253"/>
        <v>0</v>
      </c>
      <c r="U370">
        <f t="shared" si="254"/>
        <v>0</v>
      </c>
      <c r="V370">
        <f t="shared" si="255"/>
        <v>0</v>
      </c>
      <c r="W370">
        <f t="shared" si="256"/>
        <v>0</v>
      </c>
      <c r="X370">
        <f t="shared" si="257"/>
        <v>0</v>
      </c>
      <c r="Y370">
        <f t="shared" si="258"/>
        <v>0</v>
      </c>
      <c r="AA370">
        <v>50424717</v>
      </c>
      <c r="AB370">
        <f t="shared" si="259"/>
        <v>1979.84</v>
      </c>
      <c r="AC370">
        <f t="shared" si="260"/>
        <v>1979.84</v>
      </c>
      <c r="AD370">
        <f t="shared" si="285"/>
        <v>0</v>
      </c>
      <c r="AE370">
        <f t="shared" si="286"/>
        <v>0</v>
      </c>
      <c r="AF370">
        <f t="shared" si="286"/>
        <v>0</v>
      </c>
      <c r="AG370">
        <f t="shared" si="263"/>
        <v>0</v>
      </c>
      <c r="AH370">
        <f t="shared" si="287"/>
        <v>0</v>
      </c>
      <c r="AI370">
        <f t="shared" si="287"/>
        <v>0</v>
      </c>
      <c r="AJ370">
        <f t="shared" si="265"/>
        <v>0</v>
      </c>
      <c r="AK370">
        <v>1979.84</v>
      </c>
      <c r="AL370">
        <v>1979.84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4.9000000000000004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299</v>
      </c>
      <c r="BM370">
        <v>115</v>
      </c>
      <c r="BN370">
        <v>0</v>
      </c>
      <c r="BO370" t="s">
        <v>297</v>
      </c>
      <c r="BP370">
        <v>1</v>
      </c>
      <c r="BQ370">
        <v>30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66"/>
        <v>1532.77</v>
      </c>
      <c r="CQ370">
        <f t="shared" si="267"/>
        <v>9701.2199999999993</v>
      </c>
      <c r="CR370">
        <f t="shared" si="288"/>
        <v>0</v>
      </c>
      <c r="CS370">
        <f t="shared" si="269"/>
        <v>0</v>
      </c>
      <c r="CT370">
        <f t="shared" si="270"/>
        <v>0</v>
      </c>
      <c r="CU370">
        <f t="shared" si="271"/>
        <v>0</v>
      </c>
      <c r="CV370">
        <f t="shared" si="272"/>
        <v>0</v>
      </c>
      <c r="CW370">
        <f t="shared" si="273"/>
        <v>0</v>
      </c>
      <c r="CX370">
        <f t="shared" si="274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100</v>
      </c>
      <c r="DO370">
        <v>64</v>
      </c>
      <c r="DP370">
        <v>1</v>
      </c>
      <c r="DQ370">
        <v>1</v>
      </c>
      <c r="DU370">
        <v>1009</v>
      </c>
      <c r="DV370" t="s">
        <v>85</v>
      </c>
      <c r="DW370" t="s">
        <v>85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49571035</v>
      </c>
      <c r="EF370">
        <v>30</v>
      </c>
      <c r="EG370" t="s">
        <v>100</v>
      </c>
      <c r="EH370">
        <v>0</v>
      </c>
      <c r="EI370" t="s">
        <v>3</v>
      </c>
      <c r="EJ370">
        <v>1</v>
      </c>
      <c r="EK370">
        <v>115</v>
      </c>
      <c r="EL370" t="s">
        <v>290</v>
      </c>
      <c r="EM370" t="s">
        <v>291</v>
      </c>
      <c r="EO370" t="s">
        <v>3</v>
      </c>
      <c r="EQ370">
        <v>0</v>
      </c>
      <c r="ER370">
        <v>1979.84</v>
      </c>
      <c r="ES370">
        <v>1979.84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275"/>
        <v>0</v>
      </c>
      <c r="FS370">
        <v>0</v>
      </c>
      <c r="FX370">
        <v>100</v>
      </c>
      <c r="FY370">
        <v>64</v>
      </c>
      <c r="GA370" t="s">
        <v>3</v>
      </c>
      <c r="GD370">
        <v>0</v>
      </c>
      <c r="GF370">
        <v>-945053036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276"/>
        <v>0</v>
      </c>
      <c r="GM370">
        <f t="shared" si="277"/>
        <v>1532.77</v>
      </c>
      <c r="GN370">
        <f t="shared" si="278"/>
        <v>1532.77</v>
      </c>
      <c r="GO370">
        <f t="shared" si="279"/>
        <v>0</v>
      </c>
      <c r="GP370">
        <f t="shared" si="280"/>
        <v>0</v>
      </c>
      <c r="GR370">
        <v>0</v>
      </c>
      <c r="GS370">
        <v>3</v>
      </c>
      <c r="GT370">
        <v>0</v>
      </c>
      <c r="GU370" t="s">
        <v>3</v>
      </c>
      <c r="GV370">
        <f t="shared" si="281"/>
        <v>0</v>
      </c>
      <c r="GW370">
        <v>1</v>
      </c>
      <c r="GX370">
        <f t="shared" si="282"/>
        <v>0</v>
      </c>
      <c r="HA370">
        <v>0</v>
      </c>
      <c r="HB370">
        <v>0</v>
      </c>
      <c r="HC370">
        <f t="shared" si="283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55" x14ac:dyDescent="0.2">
      <c r="A371" s="5">
        <v>18</v>
      </c>
      <c r="B371" s="5">
        <v>1</v>
      </c>
      <c r="C371" s="5">
        <v>262</v>
      </c>
      <c r="D371" s="5"/>
      <c r="E371" s="5" t="s">
        <v>300</v>
      </c>
      <c r="F371" s="5" t="s">
        <v>301</v>
      </c>
      <c r="G371" s="5" t="s">
        <v>302</v>
      </c>
      <c r="H371" s="5" t="s">
        <v>244</v>
      </c>
      <c r="I371" s="5">
        <f>I365*J371</f>
        <v>0.44944899999999999</v>
      </c>
      <c r="J371" s="5">
        <v>2.4969388888888888</v>
      </c>
      <c r="K371" s="5">
        <v>2.4969389999999998</v>
      </c>
      <c r="L371" s="5"/>
      <c r="M371" s="5"/>
      <c r="N371" s="5"/>
      <c r="O371" s="5">
        <f t="shared" si="248"/>
        <v>216.5</v>
      </c>
      <c r="P371" s="5">
        <f t="shared" si="249"/>
        <v>216.5</v>
      </c>
      <c r="Q371" s="5">
        <f t="shared" si="284"/>
        <v>0</v>
      </c>
      <c r="R371" s="5">
        <f t="shared" si="251"/>
        <v>0</v>
      </c>
      <c r="S371" s="5">
        <f t="shared" si="252"/>
        <v>0</v>
      </c>
      <c r="T371" s="5">
        <f t="shared" si="253"/>
        <v>0</v>
      </c>
      <c r="U371" s="5">
        <f t="shared" si="254"/>
        <v>0</v>
      </c>
      <c r="V371" s="5">
        <f t="shared" si="255"/>
        <v>0</v>
      </c>
      <c r="W371" s="5">
        <f t="shared" si="256"/>
        <v>0</v>
      </c>
      <c r="X371" s="5">
        <f t="shared" si="257"/>
        <v>0</v>
      </c>
      <c r="Y371" s="5">
        <f t="shared" si="258"/>
        <v>0</v>
      </c>
      <c r="Z371" s="5"/>
      <c r="AA371" s="5">
        <v>50424716</v>
      </c>
      <c r="AB371" s="5">
        <f t="shared" si="259"/>
        <v>481.69</v>
      </c>
      <c r="AC371" s="5">
        <f t="shared" si="260"/>
        <v>481.69</v>
      </c>
      <c r="AD371" s="5">
        <f t="shared" si="285"/>
        <v>0</v>
      </c>
      <c r="AE371" s="5">
        <f t="shared" si="286"/>
        <v>0</v>
      </c>
      <c r="AF371" s="5">
        <f t="shared" si="286"/>
        <v>0</v>
      </c>
      <c r="AG371" s="5">
        <f t="shared" si="263"/>
        <v>0</v>
      </c>
      <c r="AH371" s="5">
        <f t="shared" si="287"/>
        <v>0</v>
      </c>
      <c r="AI371" s="5">
        <f t="shared" si="287"/>
        <v>0</v>
      </c>
      <c r="AJ371" s="5">
        <f t="shared" si="265"/>
        <v>0</v>
      </c>
      <c r="AK371" s="5">
        <v>481.69</v>
      </c>
      <c r="AL371" s="5">
        <v>481.69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100</v>
      </c>
      <c r="AU371" s="5">
        <v>64</v>
      </c>
      <c r="AV371" s="5">
        <v>1</v>
      </c>
      <c r="AW371" s="5">
        <v>1</v>
      </c>
      <c r="AX371" s="5"/>
      <c r="AY371" s="5"/>
      <c r="AZ371" s="5">
        <v>1</v>
      </c>
      <c r="BA371" s="5">
        <v>1</v>
      </c>
      <c r="BB371" s="5">
        <v>1</v>
      </c>
      <c r="BC371" s="5">
        <v>1</v>
      </c>
      <c r="BD371" s="5" t="s">
        <v>3</v>
      </c>
      <c r="BE371" s="5" t="s">
        <v>3</v>
      </c>
      <c r="BF371" s="5" t="s">
        <v>3</v>
      </c>
      <c r="BG371" s="5" t="s">
        <v>3</v>
      </c>
      <c r="BH371" s="5">
        <v>3</v>
      </c>
      <c r="BI371" s="5">
        <v>1</v>
      </c>
      <c r="BJ371" s="5" t="s">
        <v>303</v>
      </c>
      <c r="BK371" s="5"/>
      <c r="BL371" s="5"/>
      <c r="BM371" s="5">
        <v>115</v>
      </c>
      <c r="BN371" s="5">
        <v>0</v>
      </c>
      <c r="BO371" s="5" t="s">
        <v>3</v>
      </c>
      <c r="BP371" s="5">
        <v>0</v>
      </c>
      <c r="BQ371" s="5">
        <v>30</v>
      </c>
      <c r="BR371" s="5">
        <v>0</v>
      </c>
      <c r="BS371" s="5">
        <v>1</v>
      </c>
      <c r="BT371" s="5">
        <v>1</v>
      </c>
      <c r="BU371" s="5">
        <v>1</v>
      </c>
      <c r="BV371" s="5">
        <v>1</v>
      </c>
      <c r="BW371" s="5">
        <v>1</v>
      </c>
      <c r="BX371" s="5">
        <v>1</v>
      </c>
      <c r="BY371" s="5" t="s">
        <v>3</v>
      </c>
      <c r="BZ371" s="5">
        <v>100</v>
      </c>
      <c r="CA371" s="5">
        <v>64</v>
      </c>
      <c r="CB371" s="5" t="s">
        <v>3</v>
      </c>
      <c r="CC371" s="5"/>
      <c r="CD371" s="5"/>
      <c r="CE371" s="5">
        <v>30</v>
      </c>
      <c r="CF371" s="5">
        <v>0</v>
      </c>
      <c r="CG371" s="5">
        <v>0</v>
      </c>
      <c r="CH371" s="5"/>
      <c r="CI371" s="5"/>
      <c r="CJ371" s="5"/>
      <c r="CK371" s="5"/>
      <c r="CL371" s="5"/>
      <c r="CM371" s="5">
        <v>0</v>
      </c>
      <c r="CN371" s="5" t="s">
        <v>3</v>
      </c>
      <c r="CO371" s="5">
        <v>0</v>
      </c>
      <c r="CP371" s="5">
        <f t="shared" si="266"/>
        <v>216.5</v>
      </c>
      <c r="CQ371" s="5">
        <f t="shared" si="267"/>
        <v>481.69</v>
      </c>
      <c r="CR371" s="5">
        <f t="shared" si="288"/>
        <v>0</v>
      </c>
      <c r="CS371" s="5">
        <f t="shared" si="269"/>
        <v>0</v>
      </c>
      <c r="CT371" s="5">
        <f t="shared" si="270"/>
        <v>0</v>
      </c>
      <c r="CU371" s="5">
        <f t="shared" si="271"/>
        <v>0</v>
      </c>
      <c r="CV371" s="5">
        <f t="shared" si="272"/>
        <v>0</v>
      </c>
      <c r="CW371" s="5">
        <f t="shared" si="273"/>
        <v>0</v>
      </c>
      <c r="CX371" s="5">
        <f t="shared" si="274"/>
        <v>0</v>
      </c>
      <c r="CY371" s="5">
        <f>((S371*BZ371)/100)</f>
        <v>0</v>
      </c>
      <c r="CZ371" s="5">
        <f>((S371*CA371)/100)</f>
        <v>0</v>
      </c>
      <c r="DA371" s="5"/>
      <c r="DB371" s="5"/>
      <c r="DC371" s="5" t="s">
        <v>3</v>
      </c>
      <c r="DD371" s="5" t="s">
        <v>3</v>
      </c>
      <c r="DE371" s="5" t="s">
        <v>3</v>
      </c>
      <c r="DF371" s="5" t="s">
        <v>3</v>
      </c>
      <c r="DG371" s="5" t="s">
        <v>3</v>
      </c>
      <c r="DH371" s="5" t="s">
        <v>3</v>
      </c>
      <c r="DI371" s="5" t="s">
        <v>3</v>
      </c>
      <c r="DJ371" s="5" t="s">
        <v>3</v>
      </c>
      <c r="DK371" s="5" t="s">
        <v>3</v>
      </c>
      <c r="DL371" s="5" t="s">
        <v>3</v>
      </c>
      <c r="DM371" s="5" t="s">
        <v>3</v>
      </c>
      <c r="DN371" s="5">
        <v>0</v>
      </c>
      <c r="DO371" s="5">
        <v>0</v>
      </c>
      <c r="DP371" s="5">
        <v>1</v>
      </c>
      <c r="DQ371" s="5">
        <v>1</v>
      </c>
      <c r="DR371" s="5"/>
      <c r="DS371" s="5"/>
      <c r="DT371" s="5"/>
      <c r="DU371" s="5">
        <v>1007</v>
      </c>
      <c r="DV371" s="5" t="s">
        <v>244</v>
      </c>
      <c r="DW371" s="5" t="s">
        <v>244</v>
      </c>
      <c r="DX371" s="5">
        <v>1</v>
      </c>
      <c r="DY371" s="5"/>
      <c r="DZ371" s="5" t="s">
        <v>3</v>
      </c>
      <c r="EA371" s="5" t="s">
        <v>3</v>
      </c>
      <c r="EB371" s="5" t="s">
        <v>3</v>
      </c>
      <c r="EC371" s="5" t="s">
        <v>3</v>
      </c>
      <c r="ED371" s="5"/>
      <c r="EE371" s="5">
        <v>49571035</v>
      </c>
      <c r="EF371" s="5">
        <v>30</v>
      </c>
      <c r="EG371" s="5" t="s">
        <v>100</v>
      </c>
      <c r="EH371" s="5">
        <v>0</v>
      </c>
      <c r="EI371" s="5" t="s">
        <v>3</v>
      </c>
      <c r="EJ371" s="5">
        <v>1</v>
      </c>
      <c r="EK371" s="5">
        <v>115</v>
      </c>
      <c r="EL371" s="5" t="s">
        <v>290</v>
      </c>
      <c r="EM371" s="5" t="s">
        <v>291</v>
      </c>
      <c r="EN371" s="5"/>
      <c r="EO371" s="5" t="s">
        <v>3</v>
      </c>
      <c r="EP371" s="5"/>
      <c r="EQ371" s="5">
        <v>0</v>
      </c>
      <c r="ER371" s="5">
        <v>481.69</v>
      </c>
      <c r="ES371" s="5">
        <v>481.69</v>
      </c>
      <c r="ET371" s="5">
        <v>0</v>
      </c>
      <c r="EU371" s="5">
        <v>0</v>
      </c>
      <c r="EV371" s="5">
        <v>0</v>
      </c>
      <c r="EW371" s="5">
        <v>0</v>
      </c>
      <c r="EX371" s="5">
        <v>0</v>
      </c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>
        <v>0</v>
      </c>
      <c r="FR371" s="5">
        <f t="shared" si="275"/>
        <v>0</v>
      </c>
      <c r="FS371" s="5">
        <v>0</v>
      </c>
      <c r="FT371" s="5"/>
      <c r="FU371" s="5"/>
      <c r="FV371" s="5"/>
      <c r="FW371" s="5"/>
      <c r="FX371" s="5">
        <v>100</v>
      </c>
      <c r="FY371" s="5">
        <v>64</v>
      </c>
      <c r="FZ371" s="5"/>
      <c r="GA371" s="5" t="s">
        <v>3</v>
      </c>
      <c r="GB371" s="5"/>
      <c r="GC371" s="5"/>
      <c r="GD371" s="5">
        <v>0</v>
      </c>
      <c r="GE371" s="5"/>
      <c r="GF371" s="5">
        <v>-2082693316</v>
      </c>
      <c r="GG371" s="5">
        <v>2</v>
      </c>
      <c r="GH371" s="5">
        <v>1</v>
      </c>
      <c r="GI371" s="5">
        <v>-2</v>
      </c>
      <c r="GJ371" s="5">
        <v>0</v>
      </c>
      <c r="GK371" s="5">
        <f>ROUND(R371*(R12)/100,2)</f>
        <v>0</v>
      </c>
      <c r="GL371" s="5">
        <f t="shared" si="276"/>
        <v>0</v>
      </c>
      <c r="GM371" s="5">
        <f t="shared" si="277"/>
        <v>216.5</v>
      </c>
      <c r="GN371" s="5">
        <f t="shared" si="278"/>
        <v>216.5</v>
      </c>
      <c r="GO371" s="5">
        <f t="shared" si="279"/>
        <v>0</v>
      </c>
      <c r="GP371" s="5">
        <f t="shared" si="280"/>
        <v>0</v>
      </c>
      <c r="GQ371" s="5"/>
      <c r="GR371" s="5">
        <v>0</v>
      </c>
      <c r="GS371" s="5">
        <v>3</v>
      </c>
      <c r="GT371" s="5">
        <v>0</v>
      </c>
      <c r="GU371" s="5" t="s">
        <v>3</v>
      </c>
      <c r="GV371" s="5">
        <f t="shared" si="281"/>
        <v>0</v>
      </c>
      <c r="GW371" s="5">
        <v>1</v>
      </c>
      <c r="GX371" s="5">
        <f t="shared" si="282"/>
        <v>0</v>
      </c>
      <c r="GY371" s="5"/>
      <c r="GZ371" s="5"/>
      <c r="HA371" s="5">
        <v>0</v>
      </c>
      <c r="HB371" s="5">
        <v>0</v>
      </c>
      <c r="HC371" s="5">
        <f t="shared" si="283"/>
        <v>0</v>
      </c>
      <c r="HD371" s="5"/>
      <c r="HE371" s="5" t="s">
        <v>3</v>
      </c>
      <c r="HF371" s="5" t="s">
        <v>3</v>
      </c>
      <c r="HG371" s="5"/>
      <c r="HH371" s="5"/>
      <c r="HI371" s="5"/>
      <c r="HJ371" s="5"/>
      <c r="HK371" s="5"/>
      <c r="HL371" s="5"/>
      <c r="HM371" s="5" t="s">
        <v>3</v>
      </c>
      <c r="HN371" s="5" t="s">
        <v>3</v>
      </c>
      <c r="HO371" s="5" t="s">
        <v>3</v>
      </c>
      <c r="HP371" s="5" t="s">
        <v>3</v>
      </c>
      <c r="HQ371" s="5" t="s">
        <v>3</v>
      </c>
      <c r="HR371" s="5"/>
      <c r="HS371" s="5"/>
      <c r="HT371" s="5"/>
      <c r="HU371" s="5"/>
      <c r="HV371" s="5"/>
      <c r="HW371" s="5"/>
      <c r="HX371" s="5"/>
      <c r="HY371" s="5"/>
      <c r="HZ371" s="5"/>
      <c r="IA371" s="5"/>
      <c r="IB371" s="5"/>
      <c r="IC371" s="5"/>
      <c r="ID371" s="5"/>
      <c r="IE371" s="5"/>
      <c r="IF371" s="5"/>
      <c r="IG371" s="5"/>
      <c r="IH371" s="5"/>
      <c r="II371" s="5"/>
      <c r="IJ371" s="5"/>
      <c r="IK371" s="5">
        <v>0</v>
      </c>
      <c r="IL371" s="5"/>
      <c r="IM371" s="5"/>
      <c r="IN371" s="5"/>
      <c r="IO371" s="5"/>
      <c r="IP371" s="5"/>
      <c r="IQ371" s="5"/>
      <c r="IR371" s="5"/>
      <c r="IS371" s="5"/>
      <c r="IT371" s="5"/>
      <c r="IU371" s="5"/>
    </row>
    <row r="372" spans="1:255" x14ac:dyDescent="0.2">
      <c r="A372">
        <v>18</v>
      </c>
      <c r="B372">
        <v>1</v>
      </c>
      <c r="C372">
        <v>273</v>
      </c>
      <c r="E372" t="s">
        <v>300</v>
      </c>
      <c r="F372" t="s">
        <v>301</v>
      </c>
      <c r="G372" t="s">
        <v>302</v>
      </c>
      <c r="H372" t="s">
        <v>244</v>
      </c>
      <c r="I372">
        <f>I366*J372</f>
        <v>0.44944899999999999</v>
      </c>
      <c r="J372">
        <v>2.4969388888888888</v>
      </c>
      <c r="K372">
        <v>2.4969389999999998</v>
      </c>
      <c r="O372">
        <f t="shared" si="248"/>
        <v>2076.2399999999998</v>
      </c>
      <c r="P372">
        <f t="shared" si="249"/>
        <v>2076.2399999999998</v>
      </c>
      <c r="Q372">
        <f t="shared" si="284"/>
        <v>0</v>
      </c>
      <c r="R372">
        <f t="shared" si="251"/>
        <v>0</v>
      </c>
      <c r="S372">
        <f t="shared" si="252"/>
        <v>0</v>
      </c>
      <c r="T372">
        <f t="shared" si="253"/>
        <v>0</v>
      </c>
      <c r="U372">
        <f t="shared" si="254"/>
        <v>0</v>
      </c>
      <c r="V372">
        <f t="shared" si="255"/>
        <v>0</v>
      </c>
      <c r="W372">
        <f t="shared" si="256"/>
        <v>0</v>
      </c>
      <c r="X372">
        <f t="shared" si="257"/>
        <v>0</v>
      </c>
      <c r="Y372">
        <f t="shared" si="258"/>
        <v>0</v>
      </c>
      <c r="AA372">
        <v>50424717</v>
      </c>
      <c r="AB372">
        <f t="shared" si="259"/>
        <v>481.69</v>
      </c>
      <c r="AC372">
        <f t="shared" si="260"/>
        <v>481.69</v>
      </c>
      <c r="AD372">
        <f t="shared" si="285"/>
        <v>0</v>
      </c>
      <c r="AE372">
        <f t="shared" si="286"/>
        <v>0</v>
      </c>
      <c r="AF372">
        <f t="shared" si="286"/>
        <v>0</v>
      </c>
      <c r="AG372">
        <f t="shared" si="263"/>
        <v>0</v>
      </c>
      <c r="AH372">
        <f t="shared" si="287"/>
        <v>0</v>
      </c>
      <c r="AI372">
        <f t="shared" si="287"/>
        <v>0</v>
      </c>
      <c r="AJ372">
        <f t="shared" si="265"/>
        <v>0</v>
      </c>
      <c r="AK372">
        <v>481.69</v>
      </c>
      <c r="AL372">
        <v>481.69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9.59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303</v>
      </c>
      <c r="BM372">
        <v>115</v>
      </c>
      <c r="BN372">
        <v>0</v>
      </c>
      <c r="BO372" t="s">
        <v>301</v>
      </c>
      <c r="BP372">
        <v>1</v>
      </c>
      <c r="BQ372">
        <v>30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66"/>
        <v>2076.2399999999998</v>
      </c>
      <c r="CQ372">
        <f t="shared" si="267"/>
        <v>4619.41</v>
      </c>
      <c r="CR372">
        <f t="shared" si="288"/>
        <v>0</v>
      </c>
      <c r="CS372">
        <f t="shared" si="269"/>
        <v>0</v>
      </c>
      <c r="CT372">
        <f t="shared" si="270"/>
        <v>0</v>
      </c>
      <c r="CU372">
        <f t="shared" si="271"/>
        <v>0</v>
      </c>
      <c r="CV372">
        <f t="shared" si="272"/>
        <v>0</v>
      </c>
      <c r="CW372">
        <f t="shared" si="273"/>
        <v>0</v>
      </c>
      <c r="CX372">
        <f t="shared" si="274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100</v>
      </c>
      <c r="DO372">
        <v>64</v>
      </c>
      <c r="DP372">
        <v>1</v>
      </c>
      <c r="DQ372">
        <v>1</v>
      </c>
      <c r="DU372">
        <v>1007</v>
      </c>
      <c r="DV372" t="s">
        <v>244</v>
      </c>
      <c r="DW372" t="s">
        <v>244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49571035</v>
      </c>
      <c r="EF372">
        <v>30</v>
      </c>
      <c r="EG372" t="s">
        <v>100</v>
      </c>
      <c r="EH372">
        <v>0</v>
      </c>
      <c r="EI372" t="s">
        <v>3</v>
      </c>
      <c r="EJ372">
        <v>1</v>
      </c>
      <c r="EK372">
        <v>115</v>
      </c>
      <c r="EL372" t="s">
        <v>290</v>
      </c>
      <c r="EM372" t="s">
        <v>291</v>
      </c>
      <c r="EO372" t="s">
        <v>3</v>
      </c>
      <c r="EQ372">
        <v>0</v>
      </c>
      <c r="ER372">
        <v>481.69</v>
      </c>
      <c r="ES372">
        <v>481.69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275"/>
        <v>0</v>
      </c>
      <c r="FS372">
        <v>0</v>
      </c>
      <c r="FX372">
        <v>100</v>
      </c>
      <c r="FY372">
        <v>64</v>
      </c>
      <c r="GA372" t="s">
        <v>3</v>
      </c>
      <c r="GD372">
        <v>0</v>
      </c>
      <c r="GF372">
        <v>-2082693316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276"/>
        <v>0</v>
      </c>
      <c r="GM372">
        <f t="shared" si="277"/>
        <v>2076.2399999999998</v>
      </c>
      <c r="GN372">
        <f t="shared" si="278"/>
        <v>2076.2399999999998</v>
      </c>
      <c r="GO372">
        <f t="shared" si="279"/>
        <v>0</v>
      </c>
      <c r="GP372">
        <f t="shared" si="280"/>
        <v>0</v>
      </c>
      <c r="GR372">
        <v>0</v>
      </c>
      <c r="GS372">
        <v>3</v>
      </c>
      <c r="GT372">
        <v>0</v>
      </c>
      <c r="GU372" t="s">
        <v>3</v>
      </c>
      <c r="GV372">
        <f t="shared" si="281"/>
        <v>0</v>
      </c>
      <c r="GW372">
        <v>1</v>
      </c>
      <c r="GX372">
        <f t="shared" si="282"/>
        <v>0</v>
      </c>
      <c r="HA372">
        <v>0</v>
      </c>
      <c r="HB372">
        <v>0</v>
      </c>
      <c r="HC372">
        <f t="shared" si="283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4" spans="1:255" x14ac:dyDescent="0.2">
      <c r="A374" s="2">
        <v>51</v>
      </c>
      <c r="B374" s="2">
        <f>B317</f>
        <v>1</v>
      </c>
      <c r="C374" s="2">
        <f>A317</f>
        <v>4</v>
      </c>
      <c r="D374" s="2">
        <f>ROW(A317)</f>
        <v>317</v>
      </c>
      <c r="E374" s="2"/>
      <c r="F374" s="2" t="str">
        <f>IF(F317&lt;&gt;"",F317,"")</f>
        <v>Новый раздел</v>
      </c>
      <c r="G374" s="2" t="str">
        <f>IF(G317&lt;&gt;"",G317,"")</f>
        <v>Конструктивные решения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89">ROUND(AB374,2)</f>
        <v>131101.88</v>
      </c>
      <c r="P374" s="2">
        <f t="shared" si="289"/>
        <v>115857.2</v>
      </c>
      <c r="Q374" s="2">
        <f t="shared" si="289"/>
        <v>6865.51</v>
      </c>
      <c r="R374" s="2">
        <f t="shared" si="289"/>
        <v>1548.91</v>
      </c>
      <c r="S374" s="2">
        <f t="shared" si="289"/>
        <v>8379.17</v>
      </c>
      <c r="T374" s="2">
        <f t="shared" si="289"/>
        <v>0</v>
      </c>
      <c r="U374" s="2">
        <f>AH374</f>
        <v>701.47848249999981</v>
      </c>
      <c r="V374" s="2">
        <f>AI374</f>
        <v>0</v>
      </c>
      <c r="W374" s="2">
        <f>ROUND(AJ374,2)</f>
        <v>0</v>
      </c>
      <c r="X374" s="2">
        <f>ROUND(AK374,2)</f>
        <v>7564.28</v>
      </c>
      <c r="Y374" s="2">
        <f>ROUND(AL374,2)</f>
        <v>5600.55</v>
      </c>
      <c r="Z374" s="2"/>
      <c r="AA374" s="2"/>
      <c r="AB374" s="2">
        <f>ROUND(SUMIF(AA321:AA372,"=50424716",O321:O372),2)</f>
        <v>131101.88</v>
      </c>
      <c r="AC374" s="2">
        <f>ROUND(SUMIF(AA321:AA372,"=50424716",P321:P372),2)</f>
        <v>115857.2</v>
      </c>
      <c r="AD374" s="2">
        <f>ROUND(SUMIF(AA321:AA372,"=50424716",Q321:Q372),2)</f>
        <v>6865.51</v>
      </c>
      <c r="AE374" s="2">
        <f>ROUND(SUMIF(AA321:AA372,"=50424716",R321:R372),2)</f>
        <v>1548.91</v>
      </c>
      <c r="AF374" s="2">
        <f>ROUND(SUMIF(AA321:AA372,"=50424716",S321:S372),2)</f>
        <v>8379.17</v>
      </c>
      <c r="AG374" s="2">
        <f>ROUND(SUMIF(AA321:AA372,"=50424716",T321:T372),2)</f>
        <v>0</v>
      </c>
      <c r="AH374" s="2">
        <f>SUMIF(AA321:AA372,"=50424716",U321:U372)</f>
        <v>701.47848249999981</v>
      </c>
      <c r="AI374" s="2">
        <f>SUMIF(AA321:AA372,"=50424716",V321:V372)</f>
        <v>0</v>
      </c>
      <c r="AJ374" s="2">
        <f>ROUND(SUMIF(AA321:AA372,"=50424716",W321:W372),2)</f>
        <v>0</v>
      </c>
      <c r="AK374" s="2">
        <f>ROUND(SUMIF(AA321:AA372,"=50424716",X321:X372),2)</f>
        <v>7564.28</v>
      </c>
      <c r="AL374" s="2">
        <f>ROUND(SUMIF(AA321:AA372,"=50424716",Y321:Y372),2)</f>
        <v>5600.55</v>
      </c>
      <c r="AM374" s="2"/>
      <c r="AN374" s="2"/>
      <c r="AO374" s="2">
        <f t="shared" ref="AO374:BD374" si="290">ROUND(BX374,2)</f>
        <v>0</v>
      </c>
      <c r="AP374" s="2">
        <f t="shared" si="290"/>
        <v>0</v>
      </c>
      <c r="AQ374" s="2">
        <f t="shared" si="290"/>
        <v>0</v>
      </c>
      <c r="AR374" s="2">
        <f t="shared" si="290"/>
        <v>146977.29999999999</v>
      </c>
      <c r="AS374" s="2">
        <f t="shared" si="290"/>
        <v>146977.29999999999</v>
      </c>
      <c r="AT374" s="2">
        <f t="shared" si="290"/>
        <v>0</v>
      </c>
      <c r="AU374" s="2">
        <f t="shared" si="290"/>
        <v>0</v>
      </c>
      <c r="AV374" s="2">
        <f t="shared" si="290"/>
        <v>115857.2</v>
      </c>
      <c r="AW374" s="2">
        <f t="shared" si="290"/>
        <v>115857.2</v>
      </c>
      <c r="AX374" s="2">
        <f t="shared" si="290"/>
        <v>0</v>
      </c>
      <c r="AY374" s="2">
        <f t="shared" si="290"/>
        <v>115857.2</v>
      </c>
      <c r="AZ374" s="2">
        <f t="shared" si="290"/>
        <v>0</v>
      </c>
      <c r="BA374" s="2">
        <f t="shared" si="290"/>
        <v>0</v>
      </c>
      <c r="BB374" s="2">
        <f t="shared" si="290"/>
        <v>0</v>
      </c>
      <c r="BC374" s="2">
        <f t="shared" si="290"/>
        <v>0</v>
      </c>
      <c r="BD374" s="2">
        <f t="shared" si="290"/>
        <v>0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ROUND(SUMIF(AA321:AA372,"=50424716",FQ321:FQ372),2)</f>
        <v>0</v>
      </c>
      <c r="BY374" s="2">
        <f>ROUND(SUMIF(AA321:AA372,"=50424716",FR321:FR372),2)</f>
        <v>0</v>
      </c>
      <c r="BZ374" s="2">
        <f>ROUND(SUMIF(AA321:AA372,"=50424716",GL321:GL372),2)</f>
        <v>0</v>
      </c>
      <c r="CA374" s="2">
        <f>ROUND(SUMIF(AA321:AA372,"=50424716",GM321:GM372),2)</f>
        <v>146977.29999999999</v>
      </c>
      <c r="CB374" s="2">
        <f>ROUND(SUMIF(AA321:AA372,"=50424716",GN321:GN372),2)</f>
        <v>146977.29999999999</v>
      </c>
      <c r="CC374" s="2">
        <f>ROUND(SUMIF(AA321:AA372,"=50424716",GO321:GO372),2)</f>
        <v>0</v>
      </c>
      <c r="CD374" s="2">
        <f>ROUND(SUMIF(AA321:AA372,"=50424716",GP321:GP372),2)</f>
        <v>0</v>
      </c>
      <c r="CE374" s="2">
        <f>AC374-BX374</f>
        <v>115857.2</v>
      </c>
      <c r="CF374" s="2">
        <f>AC374-BY374</f>
        <v>115857.2</v>
      </c>
      <c r="CG374" s="2">
        <f>BX374-BZ374</f>
        <v>0</v>
      </c>
      <c r="CH374" s="2">
        <f>AC374-BX374-BY374+BZ374</f>
        <v>115857.2</v>
      </c>
      <c r="CI374" s="2">
        <f>BY374-BZ374</f>
        <v>0</v>
      </c>
      <c r="CJ374" s="2">
        <f>ROUND(SUMIF(AA321:AA372,"=50424716",GX321:GX372),2)</f>
        <v>0</v>
      </c>
      <c r="CK374" s="2">
        <f>ROUND(SUMIF(AA321:AA372,"=50424716",GY321:GY372),2)</f>
        <v>0</v>
      </c>
      <c r="CL374" s="2">
        <f>ROUND(SUMIF(AA321:AA372,"=50424716",GZ321:GZ372),2)</f>
        <v>0</v>
      </c>
      <c r="CM374" s="2">
        <f>ROUND(SUMIF(AA321:AA372,"=50424716",HD321:HD372),2)</f>
        <v>0</v>
      </c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>
        <f t="shared" ref="DG374:DL374" si="291">ROUND(DT374,2)</f>
        <v>1153314.17</v>
      </c>
      <c r="DH374" s="3">
        <f t="shared" si="291"/>
        <v>766152.55</v>
      </c>
      <c r="DI374" s="3">
        <f t="shared" si="291"/>
        <v>101515.7</v>
      </c>
      <c r="DJ374" s="3">
        <f t="shared" si="291"/>
        <v>52802.33</v>
      </c>
      <c r="DK374" s="3">
        <f t="shared" si="291"/>
        <v>285645.92</v>
      </c>
      <c r="DL374" s="3">
        <f t="shared" si="291"/>
        <v>0</v>
      </c>
      <c r="DM374" s="3">
        <f>DZ374</f>
        <v>701.47848249999981</v>
      </c>
      <c r="DN374" s="3">
        <f>EA374</f>
        <v>0</v>
      </c>
      <c r="DO374" s="3">
        <f>ROUND(EB374,2)</f>
        <v>0</v>
      </c>
      <c r="DP374" s="3">
        <f>ROUND(EC374,2)</f>
        <v>214159.59</v>
      </c>
      <c r="DQ374" s="3">
        <f>ROUND(ED374,2)</f>
        <v>117114.82</v>
      </c>
      <c r="DR374" s="3"/>
      <c r="DS374" s="3"/>
      <c r="DT374" s="3">
        <f>ROUND(SUMIF(AA321:AA372,"=50424717",O321:O372),2)</f>
        <v>1153314.17</v>
      </c>
      <c r="DU374" s="3">
        <f>ROUND(SUMIF(AA321:AA372,"=50424717",P321:P372),2)</f>
        <v>766152.55</v>
      </c>
      <c r="DV374" s="3">
        <f>ROUND(SUMIF(AA321:AA372,"=50424717",Q321:Q372),2)</f>
        <v>101515.7</v>
      </c>
      <c r="DW374" s="3">
        <f>ROUND(SUMIF(AA321:AA372,"=50424717",R321:R372),2)</f>
        <v>52802.33</v>
      </c>
      <c r="DX374" s="3">
        <f>ROUND(SUMIF(AA321:AA372,"=50424717",S321:S372),2)</f>
        <v>285645.92</v>
      </c>
      <c r="DY374" s="3">
        <f>ROUND(SUMIF(AA321:AA372,"=50424717",T321:T372),2)</f>
        <v>0</v>
      </c>
      <c r="DZ374" s="3">
        <f>SUMIF(AA321:AA372,"=50424717",U321:U372)</f>
        <v>701.47848249999981</v>
      </c>
      <c r="EA374" s="3">
        <f>SUMIF(AA321:AA372,"=50424717",V321:V372)</f>
        <v>0</v>
      </c>
      <c r="EB374" s="3">
        <f>ROUND(SUMIF(AA321:AA372,"=50424717",W321:W372),2)</f>
        <v>0</v>
      </c>
      <c r="EC374" s="3">
        <f>ROUND(SUMIF(AA321:AA372,"=50424717",X321:X372),2)</f>
        <v>214159.59</v>
      </c>
      <c r="ED374" s="3">
        <f>ROUND(SUMIF(AA321:AA372,"=50424717",Y321:Y372),2)</f>
        <v>117114.82</v>
      </c>
      <c r="EE374" s="3"/>
      <c r="EF374" s="3"/>
      <c r="EG374" s="3">
        <f t="shared" ref="EG374:EV374" si="292">ROUND(FP374,2)</f>
        <v>0</v>
      </c>
      <c r="EH374" s="3">
        <f t="shared" si="292"/>
        <v>0</v>
      </c>
      <c r="EI374" s="3">
        <f t="shared" si="292"/>
        <v>0</v>
      </c>
      <c r="EJ374" s="3">
        <f t="shared" si="292"/>
        <v>1569072.31</v>
      </c>
      <c r="EK374" s="3">
        <f t="shared" si="292"/>
        <v>1569072.31</v>
      </c>
      <c r="EL374" s="3">
        <f t="shared" si="292"/>
        <v>0</v>
      </c>
      <c r="EM374" s="3">
        <f t="shared" si="292"/>
        <v>0</v>
      </c>
      <c r="EN374" s="3">
        <f t="shared" si="292"/>
        <v>766152.55</v>
      </c>
      <c r="EO374" s="3">
        <f t="shared" si="292"/>
        <v>766152.55</v>
      </c>
      <c r="EP374" s="3">
        <f t="shared" si="292"/>
        <v>0</v>
      </c>
      <c r="EQ374" s="3">
        <f t="shared" si="292"/>
        <v>766152.55</v>
      </c>
      <c r="ER374" s="3">
        <f t="shared" si="292"/>
        <v>0</v>
      </c>
      <c r="ES374" s="3">
        <f t="shared" si="292"/>
        <v>0</v>
      </c>
      <c r="ET374" s="3">
        <f t="shared" si="292"/>
        <v>0</v>
      </c>
      <c r="EU374" s="3">
        <f t="shared" si="292"/>
        <v>0</v>
      </c>
      <c r="EV374" s="3">
        <f t="shared" si="292"/>
        <v>0</v>
      </c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>
        <f>ROUND(SUMIF(AA321:AA372,"=50424717",FQ321:FQ372),2)</f>
        <v>0</v>
      </c>
      <c r="FQ374" s="3">
        <f>ROUND(SUMIF(AA321:AA372,"=50424717",FR321:FR372),2)</f>
        <v>0</v>
      </c>
      <c r="FR374" s="3">
        <f>ROUND(SUMIF(AA321:AA372,"=50424717",GL321:GL372),2)</f>
        <v>0</v>
      </c>
      <c r="FS374" s="3">
        <f>ROUND(SUMIF(AA321:AA372,"=50424717",GM321:GM372),2)</f>
        <v>1569072.31</v>
      </c>
      <c r="FT374" s="3">
        <f>ROUND(SUMIF(AA321:AA372,"=50424717",GN321:GN372),2)</f>
        <v>1569072.31</v>
      </c>
      <c r="FU374" s="3">
        <f>ROUND(SUMIF(AA321:AA372,"=50424717",GO321:GO372),2)</f>
        <v>0</v>
      </c>
      <c r="FV374" s="3">
        <f>ROUND(SUMIF(AA321:AA372,"=50424717",GP321:GP372),2)</f>
        <v>0</v>
      </c>
      <c r="FW374" s="3">
        <f>DU374-FP374</f>
        <v>766152.55</v>
      </c>
      <c r="FX374" s="3">
        <f>DU374-FQ374</f>
        <v>766152.55</v>
      </c>
      <c r="FY374" s="3">
        <f>FP374-FR374</f>
        <v>0</v>
      </c>
      <c r="FZ374" s="3">
        <f>DU374-FP374-FQ374+FR374</f>
        <v>766152.55</v>
      </c>
      <c r="GA374" s="3">
        <f>FQ374-FR374</f>
        <v>0</v>
      </c>
      <c r="GB374" s="3">
        <f>ROUND(SUMIF(AA321:AA372,"=50424717",GX321:GX372),2)</f>
        <v>0</v>
      </c>
      <c r="GC374" s="3">
        <f>ROUND(SUMIF(AA321:AA372,"=50424717",GY321:GY372),2)</f>
        <v>0</v>
      </c>
      <c r="GD374" s="3">
        <f>ROUND(SUMIF(AA321:AA372,"=50424717",GZ321:GZ372),2)</f>
        <v>0</v>
      </c>
      <c r="GE374" s="3">
        <f>ROUND(SUMIF(AA321:AA372,"=50424717",HD321:HD372),2)</f>
        <v>0</v>
      </c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55" x14ac:dyDescent="0.2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131101.88</v>
      </c>
      <c r="G376" s="4" t="s">
        <v>17</v>
      </c>
      <c r="H376" s="4" t="s">
        <v>18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>
        <f>ROUND(Source!DG374,O376)</f>
        <v>1153314.17</v>
      </c>
      <c r="Q376" s="4"/>
      <c r="R376" s="4"/>
      <c r="S376" s="4"/>
      <c r="T376" s="4"/>
      <c r="U376" s="4"/>
      <c r="V376" s="4"/>
      <c r="W376" s="4">
        <v>131101.88</v>
      </c>
      <c r="X376" s="4">
        <v>1</v>
      </c>
      <c r="Y376" s="4">
        <v>131101.88</v>
      </c>
      <c r="Z376" s="4">
        <v>1153314.17</v>
      </c>
      <c r="AA376" s="4">
        <v>1</v>
      </c>
      <c r="AB376" s="4">
        <v>1153314.17</v>
      </c>
    </row>
    <row r="377" spans="1:255" x14ac:dyDescent="0.2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115857.2</v>
      </c>
      <c r="G377" s="4" t="s">
        <v>19</v>
      </c>
      <c r="H377" s="4" t="s">
        <v>20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>
        <f>ROUND(Source!DH374,O377)</f>
        <v>766152.55</v>
      </c>
      <c r="Q377" s="4"/>
      <c r="R377" s="4"/>
      <c r="S377" s="4"/>
      <c r="T377" s="4"/>
      <c r="U377" s="4"/>
      <c r="V377" s="4"/>
      <c r="W377" s="4">
        <v>115857.2</v>
      </c>
      <c r="X377" s="4">
        <v>1</v>
      </c>
      <c r="Y377" s="4">
        <v>115857.2</v>
      </c>
      <c r="Z377" s="4">
        <v>766152.55</v>
      </c>
      <c r="AA377" s="4">
        <v>1</v>
      </c>
      <c r="AB377" s="4">
        <v>766152.55</v>
      </c>
    </row>
    <row r="378" spans="1:255" x14ac:dyDescent="0.2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21</v>
      </c>
      <c r="H378" s="4" t="s">
        <v>22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>
        <f>ROUND(Source!EG374,O378)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79" spans="1:255" x14ac:dyDescent="0.2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115857.2</v>
      </c>
      <c r="G379" s="4" t="s">
        <v>23</v>
      </c>
      <c r="H379" s="4" t="s">
        <v>24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>
        <f>ROUND(Source!EN374,O379)</f>
        <v>766152.55</v>
      </c>
      <c r="Q379" s="4"/>
      <c r="R379" s="4"/>
      <c r="S379" s="4"/>
      <c r="T379" s="4"/>
      <c r="U379" s="4"/>
      <c r="V379" s="4"/>
      <c r="W379" s="4">
        <v>115857.2</v>
      </c>
      <c r="X379" s="4">
        <v>1</v>
      </c>
      <c r="Y379" s="4">
        <v>115857.2</v>
      </c>
      <c r="Z379" s="4">
        <v>766152.55</v>
      </c>
      <c r="AA379" s="4">
        <v>1</v>
      </c>
      <c r="AB379" s="4">
        <v>766152.55</v>
      </c>
    </row>
    <row r="380" spans="1:255" x14ac:dyDescent="0.2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115857.2</v>
      </c>
      <c r="G380" s="4" t="s">
        <v>25</v>
      </c>
      <c r="H380" s="4" t="s">
        <v>26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>
        <f>ROUND(Source!EO374,O380)</f>
        <v>766152.55</v>
      </c>
      <c r="Q380" s="4"/>
      <c r="R380" s="4"/>
      <c r="S380" s="4"/>
      <c r="T380" s="4"/>
      <c r="U380" s="4"/>
      <c r="V380" s="4"/>
      <c r="W380" s="4">
        <v>115857.2</v>
      </c>
      <c r="X380" s="4">
        <v>1</v>
      </c>
      <c r="Y380" s="4">
        <v>115857.2</v>
      </c>
      <c r="Z380" s="4">
        <v>766152.55</v>
      </c>
      <c r="AA380" s="4">
        <v>1</v>
      </c>
      <c r="AB380" s="4">
        <v>766152.55</v>
      </c>
    </row>
    <row r="381" spans="1:255" x14ac:dyDescent="0.2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27</v>
      </c>
      <c r="H381" s="4" t="s">
        <v>28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>
        <f>ROUND(Source!EP374,O381)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55" x14ac:dyDescent="0.2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115857.2</v>
      </c>
      <c r="G382" s="4" t="s">
        <v>29</v>
      </c>
      <c r="H382" s="4" t="s">
        <v>30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>
        <f>ROUND(Source!EQ374,O382)</f>
        <v>766152.55</v>
      </c>
      <c r="Q382" s="4"/>
      <c r="R382" s="4"/>
      <c r="S382" s="4"/>
      <c r="T382" s="4"/>
      <c r="U382" s="4"/>
      <c r="V382" s="4"/>
      <c r="W382" s="4">
        <v>115857.2</v>
      </c>
      <c r="X382" s="4">
        <v>1</v>
      </c>
      <c r="Y382" s="4">
        <v>115857.2</v>
      </c>
      <c r="Z382" s="4">
        <v>766152.55</v>
      </c>
      <c r="AA382" s="4">
        <v>1</v>
      </c>
      <c r="AB382" s="4">
        <v>766152.55</v>
      </c>
    </row>
    <row r="383" spans="1:255" x14ac:dyDescent="0.2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31</v>
      </c>
      <c r="H383" s="4" t="s">
        <v>32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>
        <f>ROUND(Source!EH374,O383)</f>
        <v>0</v>
      </c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>
        <v>0</v>
      </c>
      <c r="AA383" s="4">
        <v>1</v>
      </c>
      <c r="AB383" s="4">
        <v>0</v>
      </c>
    </row>
    <row r="384" spans="1:255" x14ac:dyDescent="0.2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33</v>
      </c>
      <c r="H384" s="4" t="s">
        <v>34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>
        <f>ROUND(Source!EI374,O384)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35</v>
      </c>
      <c r="H385" s="4" t="s">
        <v>36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>
        <f>ROUND(Source!ER374,O385)</f>
        <v>0</v>
      </c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>
        <v>0</v>
      </c>
      <c r="AA385" s="4">
        <v>1</v>
      </c>
      <c r="AB385" s="4">
        <v>0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6865.51</v>
      </c>
      <c r="G386" s="4" t="s">
        <v>37</v>
      </c>
      <c r="H386" s="4" t="s">
        <v>38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>
        <f>ROUND(Source!DI374,O386)</f>
        <v>101515.7</v>
      </c>
      <c r="Q386" s="4"/>
      <c r="R386" s="4"/>
      <c r="S386" s="4"/>
      <c r="T386" s="4"/>
      <c r="U386" s="4"/>
      <c r="V386" s="4"/>
      <c r="W386" s="4">
        <v>6865.51</v>
      </c>
      <c r="X386" s="4">
        <v>1</v>
      </c>
      <c r="Y386" s="4">
        <v>6865.51</v>
      </c>
      <c r="Z386" s="4">
        <v>101515.7</v>
      </c>
      <c r="AA386" s="4">
        <v>1</v>
      </c>
      <c r="AB386" s="4">
        <v>101515.7</v>
      </c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39</v>
      </c>
      <c r="H387" s="4" t="s">
        <v>40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>
        <f>ROUND(Source!ET374,O387)</f>
        <v>0</v>
      </c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>
        <v>0</v>
      </c>
      <c r="AA387" s="4">
        <v>1</v>
      </c>
      <c r="AB387" s="4">
        <v>0</v>
      </c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1548.91</v>
      </c>
      <c r="G388" s="4" t="s">
        <v>41</v>
      </c>
      <c r="H388" s="4" t="s">
        <v>42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>
        <f>ROUND(Source!DJ374,O388)</f>
        <v>52802.33</v>
      </c>
      <c r="Q388" s="4"/>
      <c r="R388" s="4"/>
      <c r="S388" s="4"/>
      <c r="T388" s="4"/>
      <c r="U388" s="4"/>
      <c r="V388" s="4"/>
      <c r="W388" s="4">
        <v>1548.91</v>
      </c>
      <c r="X388" s="4">
        <v>1</v>
      </c>
      <c r="Y388" s="4">
        <v>1548.91</v>
      </c>
      <c r="Z388" s="4">
        <v>52802.33</v>
      </c>
      <c r="AA388" s="4">
        <v>1</v>
      </c>
      <c r="AB388" s="4">
        <v>52802.33</v>
      </c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8379.17</v>
      </c>
      <c r="G389" s="4" t="s">
        <v>43</v>
      </c>
      <c r="H389" s="4" t="s">
        <v>44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>
        <f>ROUND(Source!DK374,O389)</f>
        <v>285645.92</v>
      </c>
      <c r="Q389" s="4"/>
      <c r="R389" s="4"/>
      <c r="S389" s="4"/>
      <c r="T389" s="4"/>
      <c r="U389" s="4"/>
      <c r="V389" s="4"/>
      <c r="W389" s="4">
        <v>8379.17</v>
      </c>
      <c r="X389" s="4">
        <v>1</v>
      </c>
      <c r="Y389" s="4">
        <v>8379.17</v>
      </c>
      <c r="Z389" s="4">
        <v>285645.92</v>
      </c>
      <c r="AA389" s="4">
        <v>1</v>
      </c>
      <c r="AB389" s="4">
        <v>285645.92</v>
      </c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45</v>
      </c>
      <c r="H390" s="4" t="s">
        <v>46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>
        <f>ROUND(Source!EU374,O390)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146977.29999999999</v>
      </c>
      <c r="G391" s="4" t="s">
        <v>47</v>
      </c>
      <c r="H391" s="4" t="s">
        <v>48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>
        <f>ROUND(Source!EK374,O391)</f>
        <v>1569072.31</v>
      </c>
      <c r="Q391" s="4"/>
      <c r="R391" s="4"/>
      <c r="S391" s="4"/>
      <c r="T391" s="4"/>
      <c r="U391" s="4"/>
      <c r="V391" s="4"/>
      <c r="W391" s="4">
        <v>146977.29999999999</v>
      </c>
      <c r="X391" s="4">
        <v>1</v>
      </c>
      <c r="Y391" s="4">
        <v>146977.29999999999</v>
      </c>
      <c r="Z391" s="4">
        <v>1569072.31</v>
      </c>
      <c r="AA391" s="4">
        <v>1</v>
      </c>
      <c r="AB391" s="4">
        <v>1569072.31</v>
      </c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0</v>
      </c>
      <c r="G392" s="4" t="s">
        <v>49</v>
      </c>
      <c r="H392" s="4" t="s">
        <v>50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>
        <f>ROUND(Source!EL374,O392)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51</v>
      </c>
      <c r="H393" s="4" t="s">
        <v>52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>
        <f>ROUND(Source!EM374,O393)</f>
        <v>0</v>
      </c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>
        <v>0</v>
      </c>
      <c r="AA393" s="4">
        <v>1</v>
      </c>
      <c r="AB393" s="4">
        <v>0</v>
      </c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53</v>
      </c>
      <c r="H394" s="4" t="s">
        <v>54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>
        <f>ROUND(Source!ES374,O394)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55</v>
      </c>
      <c r="H395" s="4" t="s">
        <v>56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>
        <f>ROUND(Source!DL374,O395)</f>
        <v>0</v>
      </c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>
        <v>0</v>
      </c>
      <c r="AA395" s="4">
        <v>1</v>
      </c>
      <c r="AB395" s="4">
        <v>0</v>
      </c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Source!U374</f>
        <v>701.47848249999981</v>
      </c>
      <c r="G396" s="4" t="s">
        <v>57</v>
      </c>
      <c r="H396" s="4" t="s">
        <v>58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-1</v>
      </c>
      <c r="P396" s="4">
        <f>Source!DM374</f>
        <v>701.47848249999981</v>
      </c>
      <c r="Q396" s="4"/>
      <c r="R396" s="4"/>
      <c r="S396" s="4"/>
      <c r="T396" s="4"/>
      <c r="U396" s="4"/>
      <c r="V396" s="4"/>
      <c r="W396" s="4">
        <v>701.47848249999981</v>
      </c>
      <c r="X396" s="4">
        <v>1</v>
      </c>
      <c r="Y396" s="4">
        <v>701.47848249999981</v>
      </c>
      <c r="Z396" s="4">
        <v>701.47848249999981</v>
      </c>
      <c r="AA396" s="4">
        <v>1</v>
      </c>
      <c r="AB396" s="4">
        <v>701.47848249999981</v>
      </c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Source!V374</f>
        <v>0</v>
      </c>
      <c r="G397" s="4" t="s">
        <v>59</v>
      </c>
      <c r="H397" s="4" t="s">
        <v>60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-1</v>
      </c>
      <c r="P397" s="4">
        <f>Source!DN374</f>
        <v>0</v>
      </c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>
        <v>0</v>
      </c>
      <c r="AA397" s="4">
        <v>1</v>
      </c>
      <c r="AB397" s="4">
        <v>0</v>
      </c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61</v>
      </c>
      <c r="H398" s="4" t="s">
        <v>62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>
        <f>ROUND(Source!DO374,O398)</f>
        <v>0</v>
      </c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>
        <v>0</v>
      </c>
      <c r="AA398" s="4">
        <v>1</v>
      </c>
      <c r="AB398" s="4">
        <v>0</v>
      </c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0</v>
      </c>
      <c r="G399" s="4" t="s">
        <v>63</v>
      </c>
      <c r="H399" s="4" t="s">
        <v>64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>
        <f>ROUND(Source!EV374,O399)</f>
        <v>0</v>
      </c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>
        <v>0</v>
      </c>
      <c r="AA399" s="4">
        <v>1</v>
      </c>
      <c r="AB399" s="4">
        <v>0</v>
      </c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7564.28</v>
      </c>
      <c r="G400" s="4" t="s">
        <v>65</v>
      </c>
      <c r="H400" s="4" t="s">
        <v>66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>
        <f>ROUND(Source!DP374,O400)</f>
        <v>214159.59</v>
      </c>
      <c r="Q400" s="4"/>
      <c r="R400" s="4"/>
      <c r="S400" s="4"/>
      <c r="T400" s="4"/>
      <c r="U400" s="4"/>
      <c r="V400" s="4"/>
      <c r="W400" s="4">
        <v>7564.28</v>
      </c>
      <c r="X400" s="4">
        <v>1</v>
      </c>
      <c r="Y400" s="4">
        <v>7564.28</v>
      </c>
      <c r="Z400" s="4">
        <v>214159.59</v>
      </c>
      <c r="AA400" s="4">
        <v>1</v>
      </c>
      <c r="AB400" s="4">
        <v>214159.59</v>
      </c>
    </row>
    <row r="401" spans="1:255" x14ac:dyDescent="0.2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5600.55</v>
      </c>
      <c r="G401" s="4" t="s">
        <v>67</v>
      </c>
      <c r="H401" s="4" t="s">
        <v>68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>
        <f>ROUND(Source!DQ374,O401)</f>
        <v>117114.82</v>
      </c>
      <c r="Q401" s="4"/>
      <c r="R401" s="4"/>
      <c r="S401" s="4"/>
      <c r="T401" s="4"/>
      <c r="U401" s="4"/>
      <c r="V401" s="4"/>
      <c r="W401" s="4">
        <v>5600.55</v>
      </c>
      <c r="X401" s="4">
        <v>1</v>
      </c>
      <c r="Y401" s="4">
        <v>5600.55</v>
      </c>
      <c r="Z401" s="4">
        <v>117114.82</v>
      </c>
      <c r="AA401" s="4">
        <v>1</v>
      </c>
      <c r="AB401" s="4">
        <v>117114.82</v>
      </c>
    </row>
    <row r="402" spans="1:255" x14ac:dyDescent="0.2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146977.29999999999</v>
      </c>
      <c r="G402" s="4" t="s">
        <v>69</v>
      </c>
      <c r="H402" s="4" t="s">
        <v>70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>
        <f>ROUND(Source!EJ374,O402)</f>
        <v>1569072.31</v>
      </c>
      <c r="Q402" s="4"/>
      <c r="R402" s="4"/>
      <c r="S402" s="4"/>
      <c r="T402" s="4"/>
      <c r="U402" s="4"/>
      <c r="V402" s="4"/>
      <c r="W402" s="4">
        <v>146977.29999999999</v>
      </c>
      <c r="X402" s="4">
        <v>1</v>
      </c>
      <c r="Y402" s="4">
        <v>146977.29999999999</v>
      </c>
      <c r="Z402" s="4">
        <v>1569072.31</v>
      </c>
      <c r="AA402" s="4">
        <v>1</v>
      </c>
      <c r="AB402" s="4">
        <v>1569072.31</v>
      </c>
    </row>
    <row r="404" spans="1:255" x14ac:dyDescent="0.2">
      <c r="A404" s="1">
        <v>4</v>
      </c>
      <c r="B404" s="1">
        <v>1</v>
      </c>
      <c r="C404" s="1"/>
      <c r="D404" s="1">
        <f>ROW(A415)</f>
        <v>415</v>
      </c>
      <c r="E404" s="1"/>
      <c r="F404" s="1" t="s">
        <v>15</v>
      </c>
      <c r="G404" s="1" t="s">
        <v>304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>
        <v>0</v>
      </c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55" x14ac:dyDescent="0.2">
      <c r="A406" s="2">
        <v>52</v>
      </c>
      <c r="B406" s="2">
        <f t="shared" ref="B406:G406" si="293">B415</f>
        <v>1</v>
      </c>
      <c r="C406" s="2">
        <f t="shared" si="293"/>
        <v>4</v>
      </c>
      <c r="D406" s="2">
        <f t="shared" si="293"/>
        <v>404</v>
      </c>
      <c r="E406" s="2">
        <f t="shared" si="293"/>
        <v>0</v>
      </c>
      <c r="F406" s="2" t="str">
        <f t="shared" si="293"/>
        <v>Новый раздел</v>
      </c>
      <c r="G406" s="2" t="str">
        <f t="shared" si="293"/>
        <v>Двери</v>
      </c>
      <c r="H406" s="2"/>
      <c r="I406" s="2"/>
      <c r="J406" s="2"/>
      <c r="K406" s="2"/>
      <c r="L406" s="2"/>
      <c r="M406" s="2"/>
      <c r="N406" s="2"/>
      <c r="O406" s="2">
        <f t="shared" ref="O406:AT406" si="294">O415</f>
        <v>6314.84</v>
      </c>
      <c r="P406" s="2">
        <f t="shared" si="294"/>
        <v>6186.97</v>
      </c>
      <c r="Q406" s="2">
        <f t="shared" si="294"/>
        <v>23.06</v>
      </c>
      <c r="R406" s="2">
        <f t="shared" si="294"/>
        <v>3.5</v>
      </c>
      <c r="S406" s="2">
        <f t="shared" si="294"/>
        <v>104.81</v>
      </c>
      <c r="T406" s="2">
        <f t="shared" si="294"/>
        <v>0</v>
      </c>
      <c r="U406" s="2">
        <f t="shared" si="294"/>
        <v>8.9124999999999996</v>
      </c>
      <c r="V406" s="2">
        <f t="shared" si="294"/>
        <v>0</v>
      </c>
      <c r="W406" s="2">
        <f t="shared" si="294"/>
        <v>0</v>
      </c>
      <c r="X406" s="2">
        <f t="shared" si="294"/>
        <v>110.05</v>
      </c>
      <c r="Y406" s="2">
        <f t="shared" si="294"/>
        <v>73.37</v>
      </c>
      <c r="Z406" s="2">
        <f t="shared" si="294"/>
        <v>0</v>
      </c>
      <c r="AA406" s="2">
        <f t="shared" si="294"/>
        <v>0</v>
      </c>
      <c r="AB406" s="2">
        <f t="shared" si="294"/>
        <v>6314.84</v>
      </c>
      <c r="AC406" s="2">
        <f t="shared" si="294"/>
        <v>6186.97</v>
      </c>
      <c r="AD406" s="2">
        <f t="shared" si="294"/>
        <v>23.06</v>
      </c>
      <c r="AE406" s="2">
        <f t="shared" si="294"/>
        <v>3.5</v>
      </c>
      <c r="AF406" s="2">
        <f t="shared" si="294"/>
        <v>104.81</v>
      </c>
      <c r="AG406" s="2">
        <f t="shared" si="294"/>
        <v>0</v>
      </c>
      <c r="AH406" s="2">
        <f t="shared" si="294"/>
        <v>8.9124999999999996</v>
      </c>
      <c r="AI406" s="2">
        <f t="shared" si="294"/>
        <v>0</v>
      </c>
      <c r="AJ406" s="2">
        <f t="shared" si="294"/>
        <v>0</v>
      </c>
      <c r="AK406" s="2">
        <f t="shared" si="294"/>
        <v>110.05</v>
      </c>
      <c r="AL406" s="2">
        <f t="shared" si="294"/>
        <v>73.37</v>
      </c>
      <c r="AM406" s="2">
        <f t="shared" si="294"/>
        <v>0</v>
      </c>
      <c r="AN406" s="2">
        <f t="shared" si="294"/>
        <v>0</v>
      </c>
      <c r="AO406" s="2">
        <f t="shared" si="294"/>
        <v>0</v>
      </c>
      <c r="AP406" s="2">
        <f t="shared" si="294"/>
        <v>0</v>
      </c>
      <c r="AQ406" s="2">
        <f t="shared" si="294"/>
        <v>0</v>
      </c>
      <c r="AR406" s="2">
        <f t="shared" si="294"/>
        <v>6504.39</v>
      </c>
      <c r="AS406" s="2">
        <f t="shared" si="294"/>
        <v>6504.39</v>
      </c>
      <c r="AT406" s="2">
        <f t="shared" si="294"/>
        <v>0</v>
      </c>
      <c r="AU406" s="2">
        <f t="shared" ref="AU406:BZ406" si="295">AU415</f>
        <v>0</v>
      </c>
      <c r="AV406" s="2">
        <f t="shared" si="295"/>
        <v>6186.97</v>
      </c>
      <c r="AW406" s="2">
        <f t="shared" si="295"/>
        <v>6186.97</v>
      </c>
      <c r="AX406" s="2">
        <f t="shared" si="295"/>
        <v>0</v>
      </c>
      <c r="AY406" s="2">
        <f t="shared" si="295"/>
        <v>6186.97</v>
      </c>
      <c r="AZ406" s="2">
        <f t="shared" si="295"/>
        <v>0</v>
      </c>
      <c r="BA406" s="2">
        <f t="shared" si="295"/>
        <v>0</v>
      </c>
      <c r="BB406" s="2">
        <f t="shared" si="295"/>
        <v>0</v>
      </c>
      <c r="BC406" s="2">
        <f t="shared" si="295"/>
        <v>0</v>
      </c>
      <c r="BD406" s="2">
        <f t="shared" si="295"/>
        <v>0</v>
      </c>
      <c r="BE406" s="2">
        <f t="shared" si="295"/>
        <v>0</v>
      </c>
      <c r="BF406" s="2">
        <f t="shared" si="295"/>
        <v>0</v>
      </c>
      <c r="BG406" s="2">
        <f t="shared" si="295"/>
        <v>0</v>
      </c>
      <c r="BH406" s="2">
        <f t="shared" si="295"/>
        <v>0</v>
      </c>
      <c r="BI406" s="2">
        <f t="shared" si="295"/>
        <v>0</v>
      </c>
      <c r="BJ406" s="2">
        <f t="shared" si="295"/>
        <v>0</v>
      </c>
      <c r="BK406" s="2">
        <f t="shared" si="295"/>
        <v>0</v>
      </c>
      <c r="BL406" s="2">
        <f t="shared" si="295"/>
        <v>0</v>
      </c>
      <c r="BM406" s="2">
        <f t="shared" si="295"/>
        <v>0</v>
      </c>
      <c r="BN406" s="2">
        <f t="shared" si="295"/>
        <v>0</v>
      </c>
      <c r="BO406" s="2">
        <f t="shared" si="295"/>
        <v>0</v>
      </c>
      <c r="BP406" s="2">
        <f t="shared" si="295"/>
        <v>0</v>
      </c>
      <c r="BQ406" s="2">
        <f t="shared" si="295"/>
        <v>0</v>
      </c>
      <c r="BR406" s="2">
        <f t="shared" si="295"/>
        <v>0</v>
      </c>
      <c r="BS406" s="2">
        <f t="shared" si="295"/>
        <v>0</v>
      </c>
      <c r="BT406" s="2">
        <f t="shared" si="295"/>
        <v>0</v>
      </c>
      <c r="BU406" s="2">
        <f t="shared" si="295"/>
        <v>0</v>
      </c>
      <c r="BV406" s="2">
        <f t="shared" si="295"/>
        <v>0</v>
      </c>
      <c r="BW406" s="2">
        <f t="shared" si="295"/>
        <v>0</v>
      </c>
      <c r="BX406" s="2">
        <f t="shared" si="295"/>
        <v>0</v>
      </c>
      <c r="BY406" s="2">
        <f t="shared" si="295"/>
        <v>0</v>
      </c>
      <c r="BZ406" s="2">
        <f t="shared" si="295"/>
        <v>0</v>
      </c>
      <c r="CA406" s="2">
        <f t="shared" ref="CA406:DF406" si="296">CA415</f>
        <v>6504.39</v>
      </c>
      <c r="CB406" s="2">
        <f t="shared" si="296"/>
        <v>6504.39</v>
      </c>
      <c r="CC406" s="2">
        <f t="shared" si="296"/>
        <v>0</v>
      </c>
      <c r="CD406" s="2">
        <f t="shared" si="296"/>
        <v>0</v>
      </c>
      <c r="CE406" s="2">
        <f t="shared" si="296"/>
        <v>6186.97</v>
      </c>
      <c r="CF406" s="2">
        <f t="shared" si="296"/>
        <v>6186.97</v>
      </c>
      <c r="CG406" s="2">
        <f t="shared" si="296"/>
        <v>0</v>
      </c>
      <c r="CH406" s="2">
        <f t="shared" si="296"/>
        <v>6186.97</v>
      </c>
      <c r="CI406" s="2">
        <f t="shared" si="296"/>
        <v>0</v>
      </c>
      <c r="CJ406" s="2">
        <f t="shared" si="296"/>
        <v>0</v>
      </c>
      <c r="CK406" s="2">
        <f t="shared" si="296"/>
        <v>0</v>
      </c>
      <c r="CL406" s="2">
        <f t="shared" si="296"/>
        <v>0</v>
      </c>
      <c r="CM406" s="2">
        <f t="shared" si="296"/>
        <v>0</v>
      </c>
      <c r="CN406" s="2">
        <f t="shared" si="296"/>
        <v>0</v>
      </c>
      <c r="CO406" s="2">
        <f t="shared" si="296"/>
        <v>0</v>
      </c>
      <c r="CP406" s="2">
        <f t="shared" si="296"/>
        <v>0</v>
      </c>
      <c r="CQ406" s="2">
        <f t="shared" si="296"/>
        <v>0</v>
      </c>
      <c r="CR406" s="2">
        <f t="shared" si="296"/>
        <v>0</v>
      </c>
      <c r="CS406" s="2">
        <f t="shared" si="296"/>
        <v>0</v>
      </c>
      <c r="CT406" s="2">
        <f t="shared" si="296"/>
        <v>0</v>
      </c>
      <c r="CU406" s="2">
        <f t="shared" si="296"/>
        <v>0</v>
      </c>
      <c r="CV406" s="2">
        <f t="shared" si="296"/>
        <v>0</v>
      </c>
      <c r="CW406" s="2">
        <f t="shared" si="296"/>
        <v>0</v>
      </c>
      <c r="CX406" s="2">
        <f t="shared" si="296"/>
        <v>0</v>
      </c>
      <c r="CY406" s="2">
        <f t="shared" si="296"/>
        <v>0</v>
      </c>
      <c r="CZ406" s="2">
        <f t="shared" si="296"/>
        <v>0</v>
      </c>
      <c r="DA406" s="2">
        <f t="shared" si="296"/>
        <v>0</v>
      </c>
      <c r="DB406" s="2">
        <f t="shared" si="296"/>
        <v>0</v>
      </c>
      <c r="DC406" s="2">
        <f t="shared" si="296"/>
        <v>0</v>
      </c>
      <c r="DD406" s="2">
        <f t="shared" si="296"/>
        <v>0</v>
      </c>
      <c r="DE406" s="2">
        <f t="shared" si="296"/>
        <v>0</v>
      </c>
      <c r="DF406" s="2">
        <f t="shared" si="296"/>
        <v>0</v>
      </c>
      <c r="DG406" s="3">
        <f t="shared" ref="DG406:EL406" si="297">DG415</f>
        <v>63512.639999999999</v>
      </c>
      <c r="DH406" s="3">
        <f t="shared" si="297"/>
        <v>59646.35</v>
      </c>
      <c r="DI406" s="3">
        <f t="shared" si="297"/>
        <v>293.32</v>
      </c>
      <c r="DJ406" s="3">
        <f t="shared" si="297"/>
        <v>119.32</v>
      </c>
      <c r="DK406" s="3">
        <f t="shared" si="297"/>
        <v>3572.97</v>
      </c>
      <c r="DL406" s="3">
        <f t="shared" si="297"/>
        <v>0</v>
      </c>
      <c r="DM406" s="3">
        <f t="shared" si="297"/>
        <v>8.9124999999999996</v>
      </c>
      <c r="DN406" s="3">
        <f t="shared" si="297"/>
        <v>0</v>
      </c>
      <c r="DO406" s="3">
        <f t="shared" si="297"/>
        <v>0</v>
      </c>
      <c r="DP406" s="3">
        <f t="shared" si="297"/>
        <v>3108.48</v>
      </c>
      <c r="DQ406" s="3">
        <f t="shared" si="297"/>
        <v>1464.92</v>
      </c>
      <c r="DR406" s="3">
        <f t="shared" si="297"/>
        <v>0</v>
      </c>
      <c r="DS406" s="3">
        <f t="shared" si="297"/>
        <v>0</v>
      </c>
      <c r="DT406" s="3">
        <f t="shared" si="297"/>
        <v>63512.639999999999</v>
      </c>
      <c r="DU406" s="3">
        <f t="shared" si="297"/>
        <v>59646.35</v>
      </c>
      <c r="DV406" s="3">
        <f t="shared" si="297"/>
        <v>293.32</v>
      </c>
      <c r="DW406" s="3">
        <f t="shared" si="297"/>
        <v>119.32</v>
      </c>
      <c r="DX406" s="3">
        <f t="shared" si="297"/>
        <v>3572.97</v>
      </c>
      <c r="DY406" s="3">
        <f t="shared" si="297"/>
        <v>0</v>
      </c>
      <c r="DZ406" s="3">
        <f t="shared" si="297"/>
        <v>8.9124999999999996</v>
      </c>
      <c r="EA406" s="3">
        <f t="shared" si="297"/>
        <v>0</v>
      </c>
      <c r="EB406" s="3">
        <f t="shared" si="297"/>
        <v>0</v>
      </c>
      <c r="EC406" s="3">
        <f t="shared" si="297"/>
        <v>3108.48</v>
      </c>
      <c r="ED406" s="3">
        <f t="shared" si="297"/>
        <v>1464.92</v>
      </c>
      <c r="EE406" s="3">
        <f t="shared" si="297"/>
        <v>0</v>
      </c>
      <c r="EF406" s="3">
        <f t="shared" si="297"/>
        <v>0</v>
      </c>
      <c r="EG406" s="3">
        <f t="shared" si="297"/>
        <v>0</v>
      </c>
      <c r="EH406" s="3">
        <f t="shared" si="297"/>
        <v>0</v>
      </c>
      <c r="EI406" s="3">
        <f t="shared" si="297"/>
        <v>0</v>
      </c>
      <c r="EJ406" s="3">
        <f t="shared" si="297"/>
        <v>68276.95</v>
      </c>
      <c r="EK406" s="3">
        <f t="shared" si="297"/>
        <v>68276.95</v>
      </c>
      <c r="EL406" s="3">
        <f t="shared" si="297"/>
        <v>0</v>
      </c>
      <c r="EM406" s="3">
        <f t="shared" ref="EM406:FR406" si="298">EM415</f>
        <v>0</v>
      </c>
      <c r="EN406" s="3">
        <f t="shared" si="298"/>
        <v>59646.35</v>
      </c>
      <c r="EO406" s="3">
        <f t="shared" si="298"/>
        <v>59646.35</v>
      </c>
      <c r="EP406" s="3">
        <f t="shared" si="298"/>
        <v>0</v>
      </c>
      <c r="EQ406" s="3">
        <f t="shared" si="298"/>
        <v>59646.35</v>
      </c>
      <c r="ER406" s="3">
        <f t="shared" si="298"/>
        <v>0</v>
      </c>
      <c r="ES406" s="3">
        <f t="shared" si="298"/>
        <v>0</v>
      </c>
      <c r="ET406" s="3">
        <f t="shared" si="298"/>
        <v>0</v>
      </c>
      <c r="EU406" s="3">
        <f t="shared" si="298"/>
        <v>0</v>
      </c>
      <c r="EV406" s="3">
        <f t="shared" si="298"/>
        <v>0</v>
      </c>
      <c r="EW406" s="3">
        <f t="shared" si="298"/>
        <v>0</v>
      </c>
      <c r="EX406" s="3">
        <f t="shared" si="298"/>
        <v>0</v>
      </c>
      <c r="EY406" s="3">
        <f t="shared" si="298"/>
        <v>0</v>
      </c>
      <c r="EZ406" s="3">
        <f t="shared" si="298"/>
        <v>0</v>
      </c>
      <c r="FA406" s="3">
        <f t="shared" si="298"/>
        <v>0</v>
      </c>
      <c r="FB406" s="3">
        <f t="shared" si="298"/>
        <v>0</v>
      </c>
      <c r="FC406" s="3">
        <f t="shared" si="298"/>
        <v>0</v>
      </c>
      <c r="FD406" s="3">
        <f t="shared" si="298"/>
        <v>0</v>
      </c>
      <c r="FE406" s="3">
        <f t="shared" si="298"/>
        <v>0</v>
      </c>
      <c r="FF406" s="3">
        <f t="shared" si="298"/>
        <v>0</v>
      </c>
      <c r="FG406" s="3">
        <f t="shared" si="298"/>
        <v>0</v>
      </c>
      <c r="FH406" s="3">
        <f t="shared" si="298"/>
        <v>0</v>
      </c>
      <c r="FI406" s="3">
        <f t="shared" si="298"/>
        <v>0</v>
      </c>
      <c r="FJ406" s="3">
        <f t="shared" si="298"/>
        <v>0</v>
      </c>
      <c r="FK406" s="3">
        <f t="shared" si="298"/>
        <v>0</v>
      </c>
      <c r="FL406" s="3">
        <f t="shared" si="298"/>
        <v>0</v>
      </c>
      <c r="FM406" s="3">
        <f t="shared" si="298"/>
        <v>0</v>
      </c>
      <c r="FN406" s="3">
        <f t="shared" si="298"/>
        <v>0</v>
      </c>
      <c r="FO406" s="3">
        <f t="shared" si="298"/>
        <v>0</v>
      </c>
      <c r="FP406" s="3">
        <f t="shared" si="298"/>
        <v>0</v>
      </c>
      <c r="FQ406" s="3">
        <f t="shared" si="298"/>
        <v>0</v>
      </c>
      <c r="FR406" s="3">
        <f t="shared" si="298"/>
        <v>0</v>
      </c>
      <c r="FS406" s="3">
        <f t="shared" ref="FS406:GX406" si="299">FS415</f>
        <v>68276.95</v>
      </c>
      <c r="FT406" s="3">
        <f t="shared" si="299"/>
        <v>68276.95</v>
      </c>
      <c r="FU406" s="3">
        <f t="shared" si="299"/>
        <v>0</v>
      </c>
      <c r="FV406" s="3">
        <f t="shared" si="299"/>
        <v>0</v>
      </c>
      <c r="FW406" s="3">
        <f t="shared" si="299"/>
        <v>59646.35</v>
      </c>
      <c r="FX406" s="3">
        <f t="shared" si="299"/>
        <v>59646.35</v>
      </c>
      <c r="FY406" s="3">
        <f t="shared" si="299"/>
        <v>0</v>
      </c>
      <c r="FZ406" s="3">
        <f t="shared" si="299"/>
        <v>59646.35</v>
      </c>
      <c r="GA406" s="3">
        <f t="shared" si="299"/>
        <v>0</v>
      </c>
      <c r="GB406" s="3">
        <f t="shared" si="299"/>
        <v>0</v>
      </c>
      <c r="GC406" s="3">
        <f t="shared" si="299"/>
        <v>0</v>
      </c>
      <c r="GD406" s="3">
        <f t="shared" si="299"/>
        <v>0</v>
      </c>
      <c r="GE406" s="3">
        <f t="shared" si="299"/>
        <v>0</v>
      </c>
      <c r="GF406" s="3">
        <f t="shared" si="299"/>
        <v>0</v>
      </c>
      <c r="GG406" s="3">
        <f t="shared" si="299"/>
        <v>0</v>
      </c>
      <c r="GH406" s="3">
        <f t="shared" si="299"/>
        <v>0</v>
      </c>
      <c r="GI406" s="3">
        <f t="shared" si="299"/>
        <v>0</v>
      </c>
      <c r="GJ406" s="3">
        <f t="shared" si="299"/>
        <v>0</v>
      </c>
      <c r="GK406" s="3">
        <f t="shared" si="299"/>
        <v>0</v>
      </c>
      <c r="GL406" s="3">
        <f t="shared" si="299"/>
        <v>0</v>
      </c>
      <c r="GM406" s="3">
        <f t="shared" si="299"/>
        <v>0</v>
      </c>
      <c r="GN406" s="3">
        <f t="shared" si="299"/>
        <v>0</v>
      </c>
      <c r="GO406" s="3">
        <f t="shared" si="299"/>
        <v>0</v>
      </c>
      <c r="GP406" s="3">
        <f t="shared" si="299"/>
        <v>0</v>
      </c>
      <c r="GQ406" s="3">
        <f t="shared" si="299"/>
        <v>0</v>
      </c>
      <c r="GR406" s="3">
        <f t="shared" si="299"/>
        <v>0</v>
      </c>
      <c r="GS406" s="3">
        <f t="shared" si="299"/>
        <v>0</v>
      </c>
      <c r="GT406" s="3">
        <f t="shared" si="299"/>
        <v>0</v>
      </c>
      <c r="GU406" s="3">
        <f t="shared" si="299"/>
        <v>0</v>
      </c>
      <c r="GV406" s="3">
        <f t="shared" si="299"/>
        <v>0</v>
      </c>
      <c r="GW406" s="3">
        <f t="shared" si="299"/>
        <v>0</v>
      </c>
      <c r="GX406" s="3">
        <f t="shared" si="299"/>
        <v>0</v>
      </c>
    </row>
    <row r="408" spans="1:255" x14ac:dyDescent="0.2">
      <c r="A408" s="5">
        <v>17</v>
      </c>
      <c r="B408" s="5">
        <v>1</v>
      </c>
      <c r="C408" s="5">
        <f>ROW(SmtRes!A281)</f>
        <v>281</v>
      </c>
      <c r="D408" s="5">
        <f>ROW(EtalonRes!A264)</f>
        <v>264</v>
      </c>
      <c r="E408" s="5" t="s">
        <v>305</v>
      </c>
      <c r="F408" s="5" t="s">
        <v>306</v>
      </c>
      <c r="G408" s="5" t="s">
        <v>307</v>
      </c>
      <c r="H408" s="5" t="s">
        <v>308</v>
      </c>
      <c r="I408" s="5">
        <f>ROUND(7.75/100,9)</f>
        <v>7.7499999999999999E-2</v>
      </c>
      <c r="J408" s="5">
        <v>0</v>
      </c>
      <c r="K408" s="5">
        <f>ROUND(7.75/100,9)</f>
        <v>7.7499999999999999E-2</v>
      </c>
      <c r="L408" s="5"/>
      <c r="M408" s="5"/>
      <c r="N408" s="5"/>
      <c r="O408" s="5">
        <f t="shared" ref="O408:O413" si="300">ROUND(CP408,2)</f>
        <v>226.85</v>
      </c>
      <c r="P408" s="5">
        <f t="shared" ref="P408:P413" si="301">ROUND((ROUND((AC408*AW408*I408),2)*BC408),2)</f>
        <v>98.98</v>
      </c>
      <c r="Q408" s="5">
        <f t="shared" ref="Q408:Q413" si="302">(ROUND((ROUND(((ET408)*AV408*I408),2)*BB408),2)+ROUND((ROUND(((AE408-(EU408))*AV408*I408),2)*BS408),2))</f>
        <v>23.06</v>
      </c>
      <c r="R408" s="5">
        <f t="shared" ref="R408:R413" si="303">ROUND((ROUND((AE408*AV408*I408),2)*BS408),2)</f>
        <v>3.5</v>
      </c>
      <c r="S408" s="5">
        <f t="shared" ref="S408:S413" si="304">ROUND((ROUND((AF408*AV408*I408),2)*BA408),2)</f>
        <v>104.81</v>
      </c>
      <c r="T408" s="5">
        <f t="shared" ref="T408:T413" si="305">ROUND(CU408*I408,2)</f>
        <v>0</v>
      </c>
      <c r="U408" s="5">
        <f t="shared" ref="U408:U413" si="306">CV408*I408</f>
        <v>8.9124999999999996</v>
      </c>
      <c r="V408" s="5">
        <f t="shared" ref="V408:V413" si="307">CW408*I408</f>
        <v>0</v>
      </c>
      <c r="W408" s="5">
        <f t="shared" ref="W408:W413" si="308">ROUND(CX408*I408,2)</f>
        <v>0</v>
      </c>
      <c r="X408" s="5">
        <f t="shared" ref="X408:Y413" si="309">ROUND(CY408,2)</f>
        <v>110.05</v>
      </c>
      <c r="Y408" s="5">
        <f t="shared" si="309"/>
        <v>73.37</v>
      </c>
      <c r="Z408" s="5"/>
      <c r="AA408" s="5">
        <v>50424716</v>
      </c>
      <c r="AB408" s="5">
        <f t="shared" ref="AB408:AB413" si="310">ROUND((AC408+AD408+AF408),6)</f>
        <v>2927.06</v>
      </c>
      <c r="AC408" s="5">
        <f t="shared" ref="AC408:AC413" si="311">ROUND((ES408),6)</f>
        <v>1277.1600000000001</v>
      </c>
      <c r="AD408" s="5">
        <f t="shared" ref="AD408:AD413" si="312">ROUND((((ET408)-(EU408))+AE408),6)</f>
        <v>297.5</v>
      </c>
      <c r="AE408" s="5">
        <f t="shared" ref="AE408:AF413" si="313">ROUND((EU408),6)</f>
        <v>45.18</v>
      </c>
      <c r="AF408" s="5">
        <f t="shared" si="313"/>
        <v>1352.4</v>
      </c>
      <c r="AG408" s="5">
        <f t="shared" ref="AG408:AG413" si="314">ROUND((AP408),6)</f>
        <v>0</v>
      </c>
      <c r="AH408" s="5">
        <f t="shared" ref="AH408:AI413" si="315">(EW408)</f>
        <v>115</v>
      </c>
      <c r="AI408" s="5">
        <f t="shared" si="315"/>
        <v>0</v>
      </c>
      <c r="AJ408" s="5">
        <f t="shared" ref="AJ408:AJ413" si="316">(AS408)</f>
        <v>0</v>
      </c>
      <c r="AK408" s="5">
        <v>2927.06</v>
      </c>
      <c r="AL408" s="5">
        <v>1277.1600000000001</v>
      </c>
      <c r="AM408" s="5">
        <v>297.5</v>
      </c>
      <c r="AN408" s="5">
        <v>45.18</v>
      </c>
      <c r="AO408" s="5">
        <v>1352.4</v>
      </c>
      <c r="AP408" s="5">
        <v>0</v>
      </c>
      <c r="AQ408" s="5">
        <v>115</v>
      </c>
      <c r="AR408" s="5">
        <v>0</v>
      </c>
      <c r="AS408" s="5">
        <v>0</v>
      </c>
      <c r="AT408" s="5">
        <v>105</v>
      </c>
      <c r="AU408" s="5">
        <v>70</v>
      </c>
      <c r="AV408" s="5">
        <v>1</v>
      </c>
      <c r="AW408" s="5">
        <v>1</v>
      </c>
      <c r="AX408" s="5"/>
      <c r="AY408" s="5"/>
      <c r="AZ408" s="5">
        <v>1</v>
      </c>
      <c r="BA408" s="5">
        <v>1</v>
      </c>
      <c r="BB408" s="5">
        <v>1</v>
      </c>
      <c r="BC408" s="5">
        <v>1</v>
      </c>
      <c r="BD408" s="5" t="s">
        <v>3</v>
      </c>
      <c r="BE408" s="5" t="s">
        <v>3</v>
      </c>
      <c r="BF408" s="5" t="s">
        <v>3</v>
      </c>
      <c r="BG408" s="5" t="s">
        <v>3</v>
      </c>
      <c r="BH408" s="5">
        <v>0</v>
      </c>
      <c r="BI408" s="5">
        <v>1</v>
      </c>
      <c r="BJ408" s="5" t="s">
        <v>309</v>
      </c>
      <c r="BK408" s="5"/>
      <c r="BL408" s="5"/>
      <c r="BM408" s="5">
        <v>81</v>
      </c>
      <c r="BN408" s="5">
        <v>0</v>
      </c>
      <c r="BO408" s="5" t="s">
        <v>3</v>
      </c>
      <c r="BP408" s="5">
        <v>0</v>
      </c>
      <c r="BQ408" s="5">
        <v>30</v>
      </c>
      <c r="BR408" s="5">
        <v>0</v>
      </c>
      <c r="BS408" s="5">
        <v>1</v>
      </c>
      <c r="BT408" s="5">
        <v>1</v>
      </c>
      <c r="BU408" s="5">
        <v>1</v>
      </c>
      <c r="BV408" s="5">
        <v>1</v>
      </c>
      <c r="BW408" s="5">
        <v>1</v>
      </c>
      <c r="BX408" s="5">
        <v>1</v>
      </c>
      <c r="BY408" s="5" t="s">
        <v>3</v>
      </c>
      <c r="BZ408" s="5">
        <v>105</v>
      </c>
      <c r="CA408" s="5">
        <v>70</v>
      </c>
      <c r="CB408" s="5" t="s">
        <v>3</v>
      </c>
      <c r="CC408" s="5"/>
      <c r="CD408" s="5"/>
      <c r="CE408" s="5">
        <v>30</v>
      </c>
      <c r="CF408" s="5">
        <v>0</v>
      </c>
      <c r="CG408" s="5">
        <v>0</v>
      </c>
      <c r="CH408" s="5"/>
      <c r="CI408" s="5"/>
      <c r="CJ408" s="5"/>
      <c r="CK408" s="5"/>
      <c r="CL408" s="5"/>
      <c r="CM408" s="5">
        <v>0</v>
      </c>
      <c r="CN408" s="5" t="s">
        <v>3</v>
      </c>
      <c r="CO408" s="5">
        <v>0</v>
      </c>
      <c r="CP408" s="5">
        <f t="shared" ref="CP408:CP413" si="317">(P408+Q408+S408)</f>
        <v>226.85000000000002</v>
      </c>
      <c r="CQ408" s="5">
        <f t="shared" ref="CQ408:CQ413" si="318">ROUND((ROUND((AC408*AW408*1),2)*BC408),2)</f>
        <v>1277.1600000000001</v>
      </c>
      <c r="CR408" s="5">
        <f t="shared" ref="CR408:CR413" si="319">(ROUND((ROUND(((ET408)*AV408*1),2)*BB408),2)+ROUND((ROUND(((AE408-(EU408))*AV408*1),2)*BS408),2))</f>
        <v>297.5</v>
      </c>
      <c r="CS408" s="5">
        <f t="shared" ref="CS408:CS413" si="320">ROUND((ROUND((AE408*AV408*1),2)*BS408),2)</f>
        <v>45.18</v>
      </c>
      <c r="CT408" s="5">
        <f t="shared" ref="CT408:CT413" si="321">ROUND((ROUND((AF408*AV408*1),2)*BA408),2)</f>
        <v>1352.4</v>
      </c>
      <c r="CU408" s="5">
        <f t="shared" ref="CU408:CU413" si="322">AG408</f>
        <v>0</v>
      </c>
      <c r="CV408" s="5">
        <f t="shared" ref="CV408:CV413" si="323">(AH408*AV408)</f>
        <v>115</v>
      </c>
      <c r="CW408" s="5">
        <f t="shared" ref="CW408:CX413" si="324">AI408</f>
        <v>0</v>
      </c>
      <c r="CX408" s="5">
        <f t="shared" si="324"/>
        <v>0</v>
      </c>
      <c r="CY408" s="5">
        <f>((S408*BZ408)/100)</f>
        <v>110.05050000000001</v>
      </c>
      <c r="CZ408" s="5">
        <f>((S408*CA408)/100)</f>
        <v>73.367000000000004</v>
      </c>
      <c r="DA408" s="5"/>
      <c r="DB408" s="5"/>
      <c r="DC408" s="5" t="s">
        <v>3</v>
      </c>
      <c r="DD408" s="5" t="s">
        <v>3</v>
      </c>
      <c r="DE408" s="5" t="s">
        <v>3</v>
      </c>
      <c r="DF408" s="5" t="s">
        <v>3</v>
      </c>
      <c r="DG408" s="5" t="s">
        <v>3</v>
      </c>
      <c r="DH408" s="5" t="s">
        <v>3</v>
      </c>
      <c r="DI408" s="5" t="s">
        <v>3</v>
      </c>
      <c r="DJ408" s="5" t="s">
        <v>3</v>
      </c>
      <c r="DK408" s="5" t="s">
        <v>3</v>
      </c>
      <c r="DL408" s="5" t="s">
        <v>3</v>
      </c>
      <c r="DM408" s="5" t="s">
        <v>3</v>
      </c>
      <c r="DN408" s="5">
        <v>0</v>
      </c>
      <c r="DO408" s="5">
        <v>0</v>
      </c>
      <c r="DP408" s="5">
        <v>1</v>
      </c>
      <c r="DQ408" s="5">
        <v>1</v>
      </c>
      <c r="DR408" s="5"/>
      <c r="DS408" s="5"/>
      <c r="DT408" s="5"/>
      <c r="DU408" s="5">
        <v>1013</v>
      </c>
      <c r="DV408" s="5" t="s">
        <v>308</v>
      </c>
      <c r="DW408" s="5" t="s">
        <v>308</v>
      </c>
      <c r="DX408" s="5">
        <v>1</v>
      </c>
      <c r="DY408" s="5"/>
      <c r="DZ408" s="5" t="s">
        <v>3</v>
      </c>
      <c r="EA408" s="5" t="s">
        <v>3</v>
      </c>
      <c r="EB408" s="5" t="s">
        <v>3</v>
      </c>
      <c r="EC408" s="5" t="s">
        <v>3</v>
      </c>
      <c r="ED408" s="5"/>
      <c r="EE408" s="5">
        <v>49571001</v>
      </c>
      <c r="EF408" s="5">
        <v>30</v>
      </c>
      <c r="EG408" s="5" t="s">
        <v>100</v>
      </c>
      <c r="EH408" s="5">
        <v>0</v>
      </c>
      <c r="EI408" s="5" t="s">
        <v>3</v>
      </c>
      <c r="EJ408" s="5">
        <v>1</v>
      </c>
      <c r="EK408" s="5">
        <v>81</v>
      </c>
      <c r="EL408" s="5" t="s">
        <v>310</v>
      </c>
      <c r="EM408" s="5" t="s">
        <v>311</v>
      </c>
      <c r="EN408" s="5"/>
      <c r="EO408" s="5" t="s">
        <v>3</v>
      </c>
      <c r="EP408" s="5"/>
      <c r="EQ408" s="5">
        <v>1310720</v>
      </c>
      <c r="ER408" s="5">
        <v>2927.06</v>
      </c>
      <c r="ES408" s="5">
        <v>1277.1600000000001</v>
      </c>
      <c r="ET408" s="5">
        <v>297.5</v>
      </c>
      <c r="EU408" s="5">
        <v>45.18</v>
      </c>
      <c r="EV408" s="5">
        <v>1352.4</v>
      </c>
      <c r="EW408" s="5">
        <v>115</v>
      </c>
      <c r="EX408" s="5">
        <v>0</v>
      </c>
      <c r="EY408" s="5">
        <v>0</v>
      </c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>
        <v>0</v>
      </c>
      <c r="FR408" s="5">
        <f t="shared" ref="FR408:FR413" si="325">ROUND(IF(BI408=3,GM408,0),2)</f>
        <v>0</v>
      </c>
      <c r="FS408" s="5">
        <v>0</v>
      </c>
      <c r="FT408" s="5"/>
      <c r="FU408" s="5"/>
      <c r="FV408" s="5"/>
      <c r="FW408" s="5"/>
      <c r="FX408" s="5">
        <v>105</v>
      </c>
      <c r="FY408" s="5">
        <v>70</v>
      </c>
      <c r="FZ408" s="5"/>
      <c r="GA408" s="5" t="s">
        <v>3</v>
      </c>
      <c r="GB408" s="5"/>
      <c r="GC408" s="5"/>
      <c r="GD408" s="5">
        <v>0</v>
      </c>
      <c r="GE408" s="5"/>
      <c r="GF408" s="5">
        <v>319725916</v>
      </c>
      <c r="GG408" s="5">
        <v>2</v>
      </c>
      <c r="GH408" s="5">
        <v>1</v>
      </c>
      <c r="GI408" s="5">
        <v>-2</v>
      </c>
      <c r="GJ408" s="5">
        <v>0</v>
      </c>
      <c r="GK408" s="5">
        <f>ROUND(R408*(R12)/100,2)</f>
        <v>6.13</v>
      </c>
      <c r="GL408" s="5">
        <f t="shared" ref="GL408:GL413" si="326">ROUND(IF(AND(BH408=3,BI408=3,FS408&lt;&gt;0),P408,0),2)</f>
        <v>0</v>
      </c>
      <c r="GM408" s="5">
        <f t="shared" ref="GM408:GM413" si="327">ROUND(O408+X408+Y408+GK408,2)+GX408</f>
        <v>416.4</v>
      </c>
      <c r="GN408" s="5">
        <f t="shared" ref="GN408:GN413" si="328">IF(OR(BI408=0,BI408=1),GM408-GX408,0)</f>
        <v>416.4</v>
      </c>
      <c r="GO408" s="5">
        <f t="shared" ref="GO408:GO413" si="329">IF(BI408=2,GM408-GX408,0)</f>
        <v>0</v>
      </c>
      <c r="GP408" s="5">
        <f t="shared" ref="GP408:GP413" si="330">IF(BI408=4,GM408-GX408,0)</f>
        <v>0</v>
      </c>
      <c r="GQ408" s="5"/>
      <c r="GR408" s="5">
        <v>0</v>
      </c>
      <c r="GS408" s="5">
        <v>3</v>
      </c>
      <c r="GT408" s="5">
        <v>0</v>
      </c>
      <c r="GU408" s="5" t="s">
        <v>3</v>
      </c>
      <c r="GV408" s="5">
        <f t="shared" ref="GV408:GV413" si="331">ROUND((GT408),6)</f>
        <v>0</v>
      </c>
      <c r="GW408" s="5">
        <v>1</v>
      </c>
      <c r="GX408" s="5">
        <f t="shared" ref="GX408:GX413" si="332">ROUND(HC408*I408,2)</f>
        <v>0</v>
      </c>
      <c r="GY408" s="5"/>
      <c r="GZ408" s="5"/>
      <c r="HA408" s="5">
        <v>0</v>
      </c>
      <c r="HB408" s="5">
        <v>0</v>
      </c>
      <c r="HC408" s="5">
        <f t="shared" ref="HC408:HC413" si="333">GV408*GW408</f>
        <v>0</v>
      </c>
      <c r="HD408" s="5"/>
      <c r="HE408" s="5" t="s">
        <v>3</v>
      </c>
      <c r="HF408" s="5" t="s">
        <v>3</v>
      </c>
      <c r="HG408" s="5"/>
      <c r="HH408" s="5"/>
      <c r="HI408" s="5"/>
      <c r="HJ408" s="5"/>
      <c r="HK408" s="5"/>
      <c r="HL408" s="5"/>
      <c r="HM408" s="5" t="s">
        <v>3</v>
      </c>
      <c r="HN408" s="5" t="s">
        <v>3</v>
      </c>
      <c r="HO408" s="5" t="s">
        <v>3</v>
      </c>
      <c r="HP408" s="5" t="s">
        <v>3</v>
      </c>
      <c r="HQ408" s="5" t="s">
        <v>3</v>
      </c>
      <c r="HR408" s="5"/>
      <c r="HS408" s="5"/>
      <c r="HT408" s="5"/>
      <c r="HU408" s="5"/>
      <c r="HV408" s="5"/>
      <c r="HW408" s="5"/>
      <c r="HX408" s="5"/>
      <c r="HY408" s="5"/>
      <c r="HZ408" s="5"/>
      <c r="IA408" s="5"/>
      <c r="IB408" s="5"/>
      <c r="IC408" s="5"/>
      <c r="ID408" s="5"/>
      <c r="IE408" s="5"/>
      <c r="IF408" s="5"/>
      <c r="IG408" s="5"/>
      <c r="IH408" s="5"/>
      <c r="II408" s="5"/>
      <c r="IJ408" s="5"/>
      <c r="IK408" s="5">
        <v>0</v>
      </c>
      <c r="IL408" s="5"/>
      <c r="IM408" s="5"/>
      <c r="IN408" s="5"/>
      <c r="IO408" s="5"/>
      <c r="IP408" s="5"/>
      <c r="IQ408" s="5"/>
      <c r="IR408" s="5"/>
      <c r="IS408" s="5"/>
      <c r="IT408" s="5"/>
      <c r="IU408" s="5"/>
    </row>
    <row r="409" spans="1:255" x14ac:dyDescent="0.2">
      <c r="A409">
        <v>17</v>
      </c>
      <c r="B409">
        <v>1</v>
      </c>
      <c r="C409">
        <f>ROW(SmtRes!A288)</f>
        <v>288</v>
      </c>
      <c r="D409">
        <f>ROW(EtalonRes!A272)</f>
        <v>272</v>
      </c>
      <c r="E409" t="s">
        <v>305</v>
      </c>
      <c r="F409" t="s">
        <v>306</v>
      </c>
      <c r="G409" t="s">
        <v>307</v>
      </c>
      <c r="H409" t="s">
        <v>308</v>
      </c>
      <c r="I409">
        <f>ROUND(7.75/100,9)</f>
        <v>7.7499999999999999E-2</v>
      </c>
      <c r="J409">
        <v>0</v>
      </c>
      <c r="K409">
        <f>ROUND(7.75/100,9)</f>
        <v>7.7499999999999999E-2</v>
      </c>
      <c r="O409">
        <f t="shared" si="300"/>
        <v>4824.42</v>
      </c>
      <c r="P409">
        <f t="shared" si="301"/>
        <v>958.13</v>
      </c>
      <c r="Q409">
        <f t="shared" si="302"/>
        <v>293.32</v>
      </c>
      <c r="R409">
        <f t="shared" si="303"/>
        <v>119.32</v>
      </c>
      <c r="S409">
        <f t="shared" si="304"/>
        <v>3572.97</v>
      </c>
      <c r="T409">
        <f t="shared" si="305"/>
        <v>0</v>
      </c>
      <c r="U409">
        <f t="shared" si="306"/>
        <v>8.9124999999999996</v>
      </c>
      <c r="V409">
        <f t="shared" si="307"/>
        <v>0</v>
      </c>
      <c r="W409">
        <f t="shared" si="308"/>
        <v>0</v>
      </c>
      <c r="X409">
        <f t="shared" si="309"/>
        <v>3108.48</v>
      </c>
      <c r="Y409">
        <f t="shared" si="309"/>
        <v>1464.92</v>
      </c>
      <c r="AA409">
        <v>50424717</v>
      </c>
      <c r="AB409">
        <f t="shared" si="310"/>
        <v>2927.06</v>
      </c>
      <c r="AC409">
        <f t="shared" si="311"/>
        <v>1277.1600000000001</v>
      </c>
      <c r="AD409">
        <f t="shared" si="312"/>
        <v>297.5</v>
      </c>
      <c r="AE409">
        <f t="shared" si="313"/>
        <v>45.18</v>
      </c>
      <c r="AF409">
        <f t="shared" si="313"/>
        <v>1352.4</v>
      </c>
      <c r="AG409">
        <f t="shared" si="314"/>
        <v>0</v>
      </c>
      <c r="AH409">
        <f t="shared" si="315"/>
        <v>115</v>
      </c>
      <c r="AI409">
        <f t="shared" si="315"/>
        <v>0</v>
      </c>
      <c r="AJ409">
        <f t="shared" si="316"/>
        <v>0</v>
      </c>
      <c r="AK409">
        <v>2927.06</v>
      </c>
      <c r="AL409">
        <v>1277.1600000000001</v>
      </c>
      <c r="AM409">
        <v>297.5</v>
      </c>
      <c r="AN409">
        <v>45.18</v>
      </c>
      <c r="AO409">
        <v>1352.4</v>
      </c>
      <c r="AP409">
        <v>0</v>
      </c>
      <c r="AQ409">
        <v>115</v>
      </c>
      <c r="AR409">
        <v>0</v>
      </c>
      <c r="AS409">
        <v>0</v>
      </c>
      <c r="AT409">
        <v>87</v>
      </c>
      <c r="AU409">
        <v>41</v>
      </c>
      <c r="AV409">
        <v>1</v>
      </c>
      <c r="AW409">
        <v>1</v>
      </c>
      <c r="AZ409">
        <v>1</v>
      </c>
      <c r="BA409">
        <v>34.090000000000003</v>
      </c>
      <c r="BB409">
        <v>12.72</v>
      </c>
      <c r="BC409">
        <v>9.68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309</v>
      </c>
      <c r="BM409">
        <v>81</v>
      </c>
      <c r="BN409">
        <v>0</v>
      </c>
      <c r="BO409" t="s">
        <v>306</v>
      </c>
      <c r="BP409">
        <v>1</v>
      </c>
      <c r="BQ409">
        <v>30</v>
      </c>
      <c r="BR409">
        <v>0</v>
      </c>
      <c r="BS409">
        <v>34.090000000000003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87</v>
      </c>
      <c r="CA409">
        <v>41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17"/>
        <v>4824.42</v>
      </c>
      <c r="CQ409">
        <f t="shared" si="318"/>
        <v>12362.91</v>
      </c>
      <c r="CR409">
        <f t="shared" si="319"/>
        <v>3784.2</v>
      </c>
      <c r="CS409">
        <f t="shared" si="320"/>
        <v>1540.19</v>
      </c>
      <c r="CT409">
        <f t="shared" si="321"/>
        <v>46103.32</v>
      </c>
      <c r="CU409">
        <f t="shared" si="322"/>
        <v>0</v>
      </c>
      <c r="CV409">
        <f t="shared" si="323"/>
        <v>115</v>
      </c>
      <c r="CW409">
        <f t="shared" si="324"/>
        <v>0</v>
      </c>
      <c r="CX409">
        <f t="shared" si="324"/>
        <v>0</v>
      </c>
      <c r="CY409">
        <f>S409*(BZ409/100)</f>
        <v>3108.4838999999997</v>
      </c>
      <c r="CZ409">
        <f>S409*(CA409/100)</f>
        <v>1464.9176999999997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105</v>
      </c>
      <c r="DO409">
        <v>70</v>
      </c>
      <c r="DP409">
        <v>1</v>
      </c>
      <c r="DQ409">
        <v>1</v>
      </c>
      <c r="DU409">
        <v>1013</v>
      </c>
      <c r="DV409" t="s">
        <v>308</v>
      </c>
      <c r="DW409" t="s">
        <v>308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49571001</v>
      </c>
      <c r="EF409">
        <v>30</v>
      </c>
      <c r="EG409" t="s">
        <v>100</v>
      </c>
      <c r="EH409">
        <v>0</v>
      </c>
      <c r="EI409" t="s">
        <v>3</v>
      </c>
      <c r="EJ409">
        <v>1</v>
      </c>
      <c r="EK409">
        <v>81</v>
      </c>
      <c r="EL409" t="s">
        <v>310</v>
      </c>
      <c r="EM409" t="s">
        <v>311</v>
      </c>
      <c r="EO409" t="s">
        <v>3</v>
      </c>
      <c r="EQ409">
        <v>1310720</v>
      </c>
      <c r="ER409">
        <v>2927.06</v>
      </c>
      <c r="ES409">
        <v>1277.1600000000001</v>
      </c>
      <c r="ET409">
        <v>297.5</v>
      </c>
      <c r="EU409">
        <v>45.18</v>
      </c>
      <c r="EV409">
        <v>1352.4</v>
      </c>
      <c r="EW409">
        <v>115</v>
      </c>
      <c r="EX409">
        <v>0</v>
      </c>
      <c r="EY409">
        <v>0</v>
      </c>
      <c r="FQ409">
        <v>0</v>
      </c>
      <c r="FR409">
        <f t="shared" si="325"/>
        <v>0</v>
      </c>
      <c r="FS409">
        <v>0</v>
      </c>
      <c r="FX409">
        <v>105</v>
      </c>
      <c r="FY409">
        <v>70</v>
      </c>
      <c r="GA409" t="s">
        <v>3</v>
      </c>
      <c r="GD409">
        <v>0</v>
      </c>
      <c r="GF409">
        <v>319725916</v>
      </c>
      <c r="GG409">
        <v>2</v>
      </c>
      <c r="GH409">
        <v>1</v>
      </c>
      <c r="GI409">
        <v>2</v>
      </c>
      <c r="GJ409">
        <v>0</v>
      </c>
      <c r="GK409">
        <f>ROUND(R409*(S12)/100,2)</f>
        <v>190.91</v>
      </c>
      <c r="GL409">
        <f t="shared" si="326"/>
        <v>0</v>
      </c>
      <c r="GM409">
        <f t="shared" si="327"/>
        <v>9588.73</v>
      </c>
      <c r="GN409">
        <f t="shared" si="328"/>
        <v>9588.73</v>
      </c>
      <c r="GO409">
        <f t="shared" si="329"/>
        <v>0</v>
      </c>
      <c r="GP409">
        <f t="shared" si="330"/>
        <v>0</v>
      </c>
      <c r="GR409">
        <v>0</v>
      </c>
      <c r="GS409">
        <v>3</v>
      </c>
      <c r="GT409">
        <v>0</v>
      </c>
      <c r="GU409" t="s">
        <v>3</v>
      </c>
      <c r="GV409">
        <f t="shared" si="331"/>
        <v>0</v>
      </c>
      <c r="GW409">
        <v>1</v>
      </c>
      <c r="GX409">
        <f t="shared" si="332"/>
        <v>0</v>
      </c>
      <c r="HA409">
        <v>0</v>
      </c>
      <c r="HB409">
        <v>0</v>
      </c>
      <c r="HC409">
        <f t="shared" si="333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5">
        <v>18</v>
      </c>
      <c r="B410" s="5">
        <v>1</v>
      </c>
      <c r="C410" s="5">
        <v>280</v>
      </c>
      <c r="D410" s="5"/>
      <c r="E410" s="5" t="s">
        <v>312</v>
      </c>
      <c r="F410" s="5" t="s">
        <v>313</v>
      </c>
      <c r="G410" s="5" t="s">
        <v>314</v>
      </c>
      <c r="H410" s="5" t="s">
        <v>315</v>
      </c>
      <c r="I410" s="5">
        <f>I408*J410</f>
        <v>1</v>
      </c>
      <c r="J410" s="5">
        <v>12.903225806451614</v>
      </c>
      <c r="K410" s="5">
        <v>12.903226</v>
      </c>
      <c r="L410" s="5"/>
      <c r="M410" s="5"/>
      <c r="N410" s="5"/>
      <c r="O410" s="5">
        <f t="shared" si="300"/>
        <v>2781.46</v>
      </c>
      <c r="P410" s="5">
        <f t="shared" si="301"/>
        <v>2781.46</v>
      </c>
      <c r="Q410" s="5">
        <f t="shared" si="302"/>
        <v>0</v>
      </c>
      <c r="R410" s="5">
        <f t="shared" si="303"/>
        <v>0</v>
      </c>
      <c r="S410" s="5">
        <f t="shared" si="304"/>
        <v>0</v>
      </c>
      <c r="T410" s="5">
        <f t="shared" si="305"/>
        <v>0</v>
      </c>
      <c r="U410" s="5">
        <f t="shared" si="306"/>
        <v>0</v>
      </c>
      <c r="V410" s="5">
        <f t="shared" si="307"/>
        <v>0</v>
      </c>
      <c r="W410" s="5">
        <f t="shared" si="308"/>
        <v>0</v>
      </c>
      <c r="X410" s="5">
        <f t="shared" si="309"/>
        <v>0</v>
      </c>
      <c r="Y410" s="5">
        <f t="shared" si="309"/>
        <v>0</v>
      </c>
      <c r="Z410" s="5"/>
      <c r="AA410" s="5">
        <v>50424716</v>
      </c>
      <c r="AB410" s="5">
        <f t="shared" si="310"/>
        <v>2781.46</v>
      </c>
      <c r="AC410" s="5">
        <f t="shared" si="311"/>
        <v>2781.46</v>
      </c>
      <c r="AD410" s="5">
        <f t="shared" si="312"/>
        <v>0</v>
      </c>
      <c r="AE410" s="5">
        <f t="shared" si="313"/>
        <v>0</v>
      </c>
      <c r="AF410" s="5">
        <f t="shared" si="313"/>
        <v>0</v>
      </c>
      <c r="AG410" s="5">
        <f t="shared" si="314"/>
        <v>0</v>
      </c>
      <c r="AH410" s="5">
        <f t="shared" si="315"/>
        <v>0</v>
      </c>
      <c r="AI410" s="5">
        <f t="shared" si="315"/>
        <v>0</v>
      </c>
      <c r="AJ410" s="5">
        <f t="shared" si="316"/>
        <v>0</v>
      </c>
      <c r="AK410" s="5">
        <v>2781.46</v>
      </c>
      <c r="AL410" s="5">
        <v>2781.46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105</v>
      </c>
      <c r="AU410" s="5">
        <v>70</v>
      </c>
      <c r="AV410" s="5">
        <v>1</v>
      </c>
      <c r="AW410" s="5">
        <v>1</v>
      </c>
      <c r="AX410" s="5"/>
      <c r="AY410" s="5"/>
      <c r="AZ410" s="5">
        <v>1</v>
      </c>
      <c r="BA410" s="5">
        <v>1</v>
      </c>
      <c r="BB410" s="5">
        <v>1</v>
      </c>
      <c r="BC410" s="5">
        <v>1</v>
      </c>
      <c r="BD410" s="5" t="s">
        <v>3</v>
      </c>
      <c r="BE410" s="5" t="s">
        <v>3</v>
      </c>
      <c r="BF410" s="5" t="s">
        <v>3</v>
      </c>
      <c r="BG410" s="5" t="s">
        <v>3</v>
      </c>
      <c r="BH410" s="5">
        <v>3</v>
      </c>
      <c r="BI410" s="5">
        <v>1</v>
      </c>
      <c r="BJ410" s="5" t="s">
        <v>3</v>
      </c>
      <c r="BK410" s="5"/>
      <c r="BL410" s="5"/>
      <c r="BM410" s="5">
        <v>81</v>
      </c>
      <c r="BN410" s="5">
        <v>0</v>
      </c>
      <c r="BO410" s="5" t="s">
        <v>3</v>
      </c>
      <c r="BP410" s="5">
        <v>0</v>
      </c>
      <c r="BQ410" s="5">
        <v>30</v>
      </c>
      <c r="BR410" s="5">
        <v>0</v>
      </c>
      <c r="BS410" s="5">
        <v>1</v>
      </c>
      <c r="BT410" s="5">
        <v>1</v>
      </c>
      <c r="BU410" s="5">
        <v>1</v>
      </c>
      <c r="BV410" s="5">
        <v>1</v>
      </c>
      <c r="BW410" s="5">
        <v>1</v>
      </c>
      <c r="BX410" s="5">
        <v>1</v>
      </c>
      <c r="BY410" s="5" t="s">
        <v>3</v>
      </c>
      <c r="BZ410" s="5">
        <v>105</v>
      </c>
      <c r="CA410" s="5">
        <v>70</v>
      </c>
      <c r="CB410" s="5" t="s">
        <v>3</v>
      </c>
      <c r="CC410" s="5"/>
      <c r="CD410" s="5"/>
      <c r="CE410" s="5">
        <v>30</v>
      </c>
      <c r="CF410" s="5">
        <v>0</v>
      </c>
      <c r="CG410" s="5">
        <v>0</v>
      </c>
      <c r="CH410" s="5"/>
      <c r="CI410" s="5"/>
      <c r="CJ410" s="5"/>
      <c r="CK410" s="5"/>
      <c r="CL410" s="5"/>
      <c r="CM410" s="5">
        <v>0</v>
      </c>
      <c r="CN410" s="5" t="s">
        <v>3</v>
      </c>
      <c r="CO410" s="5">
        <v>0</v>
      </c>
      <c r="CP410" s="5">
        <f t="shared" si="317"/>
        <v>2781.46</v>
      </c>
      <c r="CQ410" s="5">
        <f t="shared" si="318"/>
        <v>2781.46</v>
      </c>
      <c r="CR410" s="5">
        <f t="shared" si="319"/>
        <v>0</v>
      </c>
      <c r="CS410" s="5">
        <f t="shared" si="320"/>
        <v>0</v>
      </c>
      <c r="CT410" s="5">
        <f t="shared" si="321"/>
        <v>0</v>
      </c>
      <c r="CU410" s="5">
        <f t="shared" si="322"/>
        <v>0</v>
      </c>
      <c r="CV410" s="5">
        <f t="shared" si="323"/>
        <v>0</v>
      </c>
      <c r="CW410" s="5">
        <f t="shared" si="324"/>
        <v>0</v>
      </c>
      <c r="CX410" s="5">
        <f t="shared" si="324"/>
        <v>0</v>
      </c>
      <c r="CY410" s="5">
        <f>((S410*BZ410)/100)</f>
        <v>0</v>
      </c>
      <c r="CZ410" s="5">
        <f>((S410*CA410)/100)</f>
        <v>0</v>
      </c>
      <c r="DA410" s="5"/>
      <c r="DB410" s="5"/>
      <c r="DC410" s="5" t="s">
        <v>3</v>
      </c>
      <c r="DD410" s="5" t="s">
        <v>3</v>
      </c>
      <c r="DE410" s="5" t="s">
        <v>3</v>
      </c>
      <c r="DF410" s="5" t="s">
        <v>3</v>
      </c>
      <c r="DG410" s="5" t="s">
        <v>3</v>
      </c>
      <c r="DH410" s="5" t="s">
        <v>3</v>
      </c>
      <c r="DI410" s="5" t="s">
        <v>3</v>
      </c>
      <c r="DJ410" s="5" t="s">
        <v>3</v>
      </c>
      <c r="DK410" s="5" t="s">
        <v>3</v>
      </c>
      <c r="DL410" s="5" t="s">
        <v>3</v>
      </c>
      <c r="DM410" s="5" t="s">
        <v>3</v>
      </c>
      <c r="DN410" s="5">
        <v>0</v>
      </c>
      <c r="DO410" s="5">
        <v>0</v>
      </c>
      <c r="DP410" s="5">
        <v>1</v>
      </c>
      <c r="DQ410" s="5">
        <v>1</v>
      </c>
      <c r="DR410" s="5"/>
      <c r="DS410" s="5"/>
      <c r="DT410" s="5"/>
      <c r="DU410" s="5">
        <v>1013</v>
      </c>
      <c r="DV410" s="5" t="s">
        <v>315</v>
      </c>
      <c r="DW410" s="5" t="s">
        <v>315</v>
      </c>
      <c r="DX410" s="5">
        <v>1</v>
      </c>
      <c r="DY410" s="5"/>
      <c r="DZ410" s="5" t="s">
        <v>3</v>
      </c>
      <c r="EA410" s="5" t="s">
        <v>3</v>
      </c>
      <c r="EB410" s="5" t="s">
        <v>3</v>
      </c>
      <c r="EC410" s="5" t="s">
        <v>3</v>
      </c>
      <c r="ED410" s="5"/>
      <c r="EE410" s="5">
        <v>49571001</v>
      </c>
      <c r="EF410" s="5">
        <v>30</v>
      </c>
      <c r="EG410" s="5" t="s">
        <v>100</v>
      </c>
      <c r="EH410" s="5">
        <v>0</v>
      </c>
      <c r="EI410" s="5" t="s">
        <v>3</v>
      </c>
      <c r="EJ410" s="5">
        <v>1</v>
      </c>
      <c r="EK410" s="5">
        <v>81</v>
      </c>
      <c r="EL410" s="5" t="s">
        <v>310</v>
      </c>
      <c r="EM410" s="5" t="s">
        <v>311</v>
      </c>
      <c r="EN410" s="5"/>
      <c r="EO410" s="5" t="s">
        <v>3</v>
      </c>
      <c r="EP410" s="5"/>
      <c r="EQ410" s="5">
        <v>0</v>
      </c>
      <c r="ER410" s="5">
        <v>0</v>
      </c>
      <c r="ES410" s="5">
        <v>2781.46</v>
      </c>
      <c r="ET410" s="5">
        <v>0</v>
      </c>
      <c r="EU410" s="5">
        <v>0</v>
      </c>
      <c r="EV410" s="5">
        <v>0</v>
      </c>
      <c r="EW410" s="5">
        <v>0</v>
      </c>
      <c r="EX410" s="5">
        <v>0</v>
      </c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>
        <v>0</v>
      </c>
      <c r="FR410" s="5">
        <f t="shared" si="325"/>
        <v>0</v>
      </c>
      <c r="FS410" s="5">
        <v>0</v>
      </c>
      <c r="FT410" s="5"/>
      <c r="FU410" s="5"/>
      <c r="FV410" s="5"/>
      <c r="FW410" s="5"/>
      <c r="FX410" s="5">
        <v>105</v>
      </c>
      <c r="FY410" s="5">
        <v>70</v>
      </c>
      <c r="FZ410" s="5"/>
      <c r="GA410" s="5" t="s">
        <v>316</v>
      </c>
      <c r="GB410" s="5"/>
      <c r="GC410" s="5"/>
      <c r="GD410" s="5">
        <v>0</v>
      </c>
      <c r="GE410" s="5"/>
      <c r="GF410" s="5">
        <v>968176918</v>
      </c>
      <c r="GG410" s="5">
        <v>2</v>
      </c>
      <c r="GH410" s="5">
        <v>4</v>
      </c>
      <c r="GI410" s="5">
        <v>-2</v>
      </c>
      <c r="GJ410" s="5">
        <v>0</v>
      </c>
      <c r="GK410" s="5">
        <f>ROUND(R410*(R12)/100,2)</f>
        <v>0</v>
      </c>
      <c r="GL410" s="5">
        <f t="shared" si="326"/>
        <v>0</v>
      </c>
      <c r="GM410" s="5">
        <f t="shared" si="327"/>
        <v>2781.46</v>
      </c>
      <c r="GN410" s="5">
        <f t="shared" si="328"/>
        <v>2781.46</v>
      </c>
      <c r="GO410" s="5">
        <f t="shared" si="329"/>
        <v>0</v>
      </c>
      <c r="GP410" s="5">
        <f t="shared" si="330"/>
        <v>0</v>
      </c>
      <c r="GQ410" s="5"/>
      <c r="GR410" s="5">
        <v>0</v>
      </c>
      <c r="GS410" s="5">
        <v>2</v>
      </c>
      <c r="GT410" s="5">
        <v>0</v>
      </c>
      <c r="GU410" s="5" t="s">
        <v>3</v>
      </c>
      <c r="GV410" s="5">
        <f t="shared" si="331"/>
        <v>0</v>
      </c>
      <c r="GW410" s="5">
        <v>1</v>
      </c>
      <c r="GX410" s="5">
        <f t="shared" si="332"/>
        <v>0</v>
      </c>
      <c r="GY410" s="5"/>
      <c r="GZ410" s="5"/>
      <c r="HA410" s="5">
        <v>0</v>
      </c>
      <c r="HB410" s="5">
        <v>0</v>
      </c>
      <c r="HC410" s="5">
        <f t="shared" si="333"/>
        <v>0</v>
      </c>
      <c r="HD410" s="5"/>
      <c r="HE410" s="5" t="s">
        <v>317</v>
      </c>
      <c r="HF410" s="5" t="s">
        <v>86</v>
      </c>
      <c r="HG410" s="5"/>
      <c r="HH410" s="5"/>
      <c r="HI410" s="5"/>
      <c r="HJ410" s="5"/>
      <c r="HK410" s="5"/>
      <c r="HL410" s="5"/>
      <c r="HM410" s="5" t="s">
        <v>3</v>
      </c>
      <c r="HN410" s="5" t="s">
        <v>3</v>
      </c>
      <c r="HO410" s="5" t="s">
        <v>3</v>
      </c>
      <c r="HP410" s="5" t="s">
        <v>3</v>
      </c>
      <c r="HQ410" s="5" t="s">
        <v>3</v>
      </c>
      <c r="HR410" s="5"/>
      <c r="HS410" s="5"/>
      <c r="HT410" s="5"/>
      <c r="HU410" s="5"/>
      <c r="HV410" s="5"/>
      <c r="HW410" s="5"/>
      <c r="HX410" s="5"/>
      <c r="HY410" s="5"/>
      <c r="HZ410" s="5"/>
      <c r="IA410" s="5"/>
      <c r="IB410" s="5"/>
      <c r="IC410" s="5"/>
      <c r="ID410" s="5"/>
      <c r="IE410" s="5"/>
      <c r="IF410" s="5"/>
      <c r="IG410" s="5"/>
      <c r="IH410" s="5"/>
      <c r="II410" s="5"/>
      <c r="IJ410" s="5"/>
      <c r="IK410" s="5">
        <v>0</v>
      </c>
      <c r="IL410" s="5"/>
      <c r="IM410" s="5"/>
      <c r="IN410" s="5"/>
      <c r="IO410" s="5"/>
      <c r="IP410" s="5"/>
      <c r="IQ410" s="5"/>
      <c r="IR410" s="5"/>
      <c r="IS410" s="5"/>
      <c r="IT410" s="5"/>
      <c r="IU410" s="5"/>
    </row>
    <row r="411" spans="1:255" x14ac:dyDescent="0.2">
      <c r="A411">
        <v>18</v>
      </c>
      <c r="B411">
        <v>1</v>
      </c>
      <c r="C411">
        <v>287</v>
      </c>
      <c r="E411" t="s">
        <v>312</v>
      </c>
      <c r="F411" t="s">
        <v>313</v>
      </c>
      <c r="G411" t="s">
        <v>314</v>
      </c>
      <c r="H411" t="s">
        <v>315</v>
      </c>
      <c r="I411">
        <f>I409*J411</f>
        <v>1</v>
      </c>
      <c r="J411">
        <v>12.903225806451614</v>
      </c>
      <c r="K411">
        <v>12.903226</v>
      </c>
      <c r="O411">
        <f t="shared" si="300"/>
        <v>26813.27</v>
      </c>
      <c r="P411">
        <f t="shared" si="301"/>
        <v>26813.27</v>
      </c>
      <c r="Q411">
        <f t="shared" si="302"/>
        <v>0</v>
      </c>
      <c r="R411">
        <f t="shared" si="303"/>
        <v>0</v>
      </c>
      <c r="S411">
        <f t="shared" si="304"/>
        <v>0</v>
      </c>
      <c r="T411">
        <f t="shared" si="305"/>
        <v>0</v>
      </c>
      <c r="U411">
        <f t="shared" si="306"/>
        <v>0</v>
      </c>
      <c r="V411">
        <f t="shared" si="307"/>
        <v>0</v>
      </c>
      <c r="W411">
        <f t="shared" si="308"/>
        <v>0</v>
      </c>
      <c r="X411">
        <f t="shared" si="309"/>
        <v>0</v>
      </c>
      <c r="Y411">
        <f t="shared" si="309"/>
        <v>0</v>
      </c>
      <c r="AA411">
        <v>50424717</v>
      </c>
      <c r="AB411">
        <f t="shared" si="310"/>
        <v>2781.46</v>
      </c>
      <c r="AC411">
        <f t="shared" si="311"/>
        <v>2781.46</v>
      </c>
      <c r="AD411">
        <f t="shared" si="312"/>
        <v>0</v>
      </c>
      <c r="AE411">
        <f t="shared" si="313"/>
        <v>0</v>
      </c>
      <c r="AF411">
        <f t="shared" si="313"/>
        <v>0</v>
      </c>
      <c r="AG411">
        <f t="shared" si="314"/>
        <v>0</v>
      </c>
      <c r="AH411">
        <f t="shared" si="315"/>
        <v>0</v>
      </c>
      <c r="AI411">
        <f t="shared" si="315"/>
        <v>0</v>
      </c>
      <c r="AJ411">
        <f t="shared" si="316"/>
        <v>0</v>
      </c>
      <c r="AK411">
        <v>2781.46</v>
      </c>
      <c r="AL411">
        <v>2781.46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9.64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3</v>
      </c>
      <c r="BM411">
        <v>81</v>
      </c>
      <c r="BN411">
        <v>0</v>
      </c>
      <c r="BO411" t="s">
        <v>3</v>
      </c>
      <c r="BP411">
        <v>0</v>
      </c>
      <c r="BQ411">
        <v>30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17"/>
        <v>26813.27</v>
      </c>
      <c r="CQ411">
        <f t="shared" si="318"/>
        <v>26813.27</v>
      </c>
      <c r="CR411">
        <f t="shared" si="319"/>
        <v>0</v>
      </c>
      <c r="CS411">
        <f t="shared" si="320"/>
        <v>0</v>
      </c>
      <c r="CT411">
        <f t="shared" si="321"/>
        <v>0</v>
      </c>
      <c r="CU411">
        <f t="shared" si="322"/>
        <v>0</v>
      </c>
      <c r="CV411">
        <f t="shared" si="323"/>
        <v>0</v>
      </c>
      <c r="CW411">
        <f t="shared" si="324"/>
        <v>0</v>
      </c>
      <c r="CX411">
        <f t="shared" si="324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105</v>
      </c>
      <c r="DO411">
        <v>70</v>
      </c>
      <c r="DP411">
        <v>1</v>
      </c>
      <c r="DQ411">
        <v>1</v>
      </c>
      <c r="DU411">
        <v>1013</v>
      </c>
      <c r="DV411" t="s">
        <v>315</v>
      </c>
      <c r="DW411" t="s">
        <v>315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49571001</v>
      </c>
      <c r="EF411">
        <v>30</v>
      </c>
      <c r="EG411" t="s">
        <v>100</v>
      </c>
      <c r="EH411">
        <v>0</v>
      </c>
      <c r="EI411" t="s">
        <v>3</v>
      </c>
      <c r="EJ411">
        <v>1</v>
      </c>
      <c r="EK411">
        <v>81</v>
      </c>
      <c r="EL411" t="s">
        <v>310</v>
      </c>
      <c r="EM411" t="s">
        <v>311</v>
      </c>
      <c r="EO411" t="s">
        <v>3</v>
      </c>
      <c r="EQ411">
        <v>0</v>
      </c>
      <c r="ER411">
        <v>2781.46</v>
      </c>
      <c r="ES411">
        <v>2781.46</v>
      </c>
      <c r="ET411">
        <v>0</v>
      </c>
      <c r="EU411">
        <v>0</v>
      </c>
      <c r="EV411">
        <v>0</v>
      </c>
      <c r="EW411">
        <v>0</v>
      </c>
      <c r="EX411">
        <v>0</v>
      </c>
      <c r="EZ411">
        <v>5</v>
      </c>
      <c r="FC411">
        <v>1</v>
      </c>
      <c r="FD411">
        <v>18</v>
      </c>
      <c r="FF411">
        <v>31545</v>
      </c>
      <c r="FQ411">
        <v>0</v>
      </c>
      <c r="FR411">
        <f t="shared" si="325"/>
        <v>0</v>
      </c>
      <c r="FS411">
        <v>0</v>
      </c>
      <c r="FX411">
        <v>105</v>
      </c>
      <c r="FY411">
        <v>70</v>
      </c>
      <c r="GA411" t="s">
        <v>316</v>
      </c>
      <c r="GD411">
        <v>0</v>
      </c>
      <c r="GF411">
        <v>968176918</v>
      </c>
      <c r="GG411">
        <v>2</v>
      </c>
      <c r="GH411">
        <v>3</v>
      </c>
      <c r="GI411">
        <v>5</v>
      </c>
      <c r="GJ411">
        <v>0</v>
      </c>
      <c r="GK411">
        <f>ROUND(R411*(S12)/100,2)</f>
        <v>0</v>
      </c>
      <c r="GL411">
        <f t="shared" si="326"/>
        <v>0</v>
      </c>
      <c r="GM411">
        <f t="shared" si="327"/>
        <v>26813.27</v>
      </c>
      <c r="GN411">
        <f t="shared" si="328"/>
        <v>26813.27</v>
      </c>
      <c r="GO411">
        <f t="shared" si="329"/>
        <v>0</v>
      </c>
      <c r="GP411">
        <f t="shared" si="330"/>
        <v>0</v>
      </c>
      <c r="GR411">
        <v>1</v>
      </c>
      <c r="GS411">
        <v>1</v>
      </c>
      <c r="GT411">
        <v>0</v>
      </c>
      <c r="GU411" t="s">
        <v>3</v>
      </c>
      <c r="GV411">
        <f t="shared" si="331"/>
        <v>0</v>
      </c>
      <c r="GW411">
        <v>1</v>
      </c>
      <c r="GX411">
        <f t="shared" si="332"/>
        <v>0</v>
      </c>
      <c r="HA411">
        <v>0</v>
      </c>
      <c r="HB411">
        <v>0</v>
      </c>
      <c r="HC411">
        <f t="shared" si="333"/>
        <v>0</v>
      </c>
      <c r="HE411" t="s">
        <v>317</v>
      </c>
      <c r="HF411" t="s">
        <v>86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5">
        <v>18</v>
      </c>
      <c r="B412" s="5">
        <v>1</v>
      </c>
      <c r="C412" s="5">
        <v>281</v>
      </c>
      <c r="D412" s="5"/>
      <c r="E412" s="5" t="s">
        <v>318</v>
      </c>
      <c r="F412" s="5" t="s">
        <v>313</v>
      </c>
      <c r="G412" s="5" t="s">
        <v>319</v>
      </c>
      <c r="H412" s="5" t="s">
        <v>315</v>
      </c>
      <c r="I412" s="5">
        <f>I408*J412</f>
        <v>1</v>
      </c>
      <c r="J412" s="5">
        <v>12.903225806451614</v>
      </c>
      <c r="K412" s="5">
        <v>12.903226</v>
      </c>
      <c r="L412" s="5"/>
      <c r="M412" s="5"/>
      <c r="N412" s="5"/>
      <c r="O412" s="5">
        <f t="shared" si="300"/>
        <v>3306.53</v>
      </c>
      <c r="P412" s="5">
        <f t="shared" si="301"/>
        <v>3306.53</v>
      </c>
      <c r="Q412" s="5">
        <f t="shared" si="302"/>
        <v>0</v>
      </c>
      <c r="R412" s="5">
        <f t="shared" si="303"/>
        <v>0</v>
      </c>
      <c r="S412" s="5">
        <f t="shared" si="304"/>
        <v>0</v>
      </c>
      <c r="T412" s="5">
        <f t="shared" si="305"/>
        <v>0</v>
      </c>
      <c r="U412" s="5">
        <f t="shared" si="306"/>
        <v>0</v>
      </c>
      <c r="V412" s="5">
        <f t="shared" si="307"/>
        <v>0</v>
      </c>
      <c r="W412" s="5">
        <f t="shared" si="308"/>
        <v>0</v>
      </c>
      <c r="X412" s="5">
        <f t="shared" si="309"/>
        <v>0</v>
      </c>
      <c r="Y412" s="5">
        <f t="shared" si="309"/>
        <v>0</v>
      </c>
      <c r="Z412" s="5"/>
      <c r="AA412" s="5">
        <v>50424716</v>
      </c>
      <c r="AB412" s="5">
        <f t="shared" si="310"/>
        <v>3306.53</v>
      </c>
      <c r="AC412" s="5">
        <f t="shared" si="311"/>
        <v>3306.53</v>
      </c>
      <c r="AD412" s="5">
        <f t="shared" si="312"/>
        <v>0</v>
      </c>
      <c r="AE412" s="5">
        <f t="shared" si="313"/>
        <v>0</v>
      </c>
      <c r="AF412" s="5">
        <f t="shared" si="313"/>
        <v>0</v>
      </c>
      <c r="AG412" s="5">
        <f t="shared" si="314"/>
        <v>0</v>
      </c>
      <c r="AH412" s="5">
        <f t="shared" si="315"/>
        <v>0</v>
      </c>
      <c r="AI412" s="5">
        <f t="shared" si="315"/>
        <v>0</v>
      </c>
      <c r="AJ412" s="5">
        <f t="shared" si="316"/>
        <v>0</v>
      </c>
      <c r="AK412" s="5">
        <v>3306.5299999999997</v>
      </c>
      <c r="AL412" s="5">
        <v>3306.5299999999997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105</v>
      </c>
      <c r="AU412" s="5">
        <v>70</v>
      </c>
      <c r="AV412" s="5">
        <v>1</v>
      </c>
      <c r="AW412" s="5">
        <v>1</v>
      </c>
      <c r="AX412" s="5"/>
      <c r="AY412" s="5"/>
      <c r="AZ412" s="5">
        <v>1</v>
      </c>
      <c r="BA412" s="5">
        <v>1</v>
      </c>
      <c r="BB412" s="5">
        <v>1</v>
      </c>
      <c r="BC412" s="5">
        <v>1</v>
      </c>
      <c r="BD412" s="5" t="s">
        <v>3</v>
      </c>
      <c r="BE412" s="5" t="s">
        <v>3</v>
      </c>
      <c r="BF412" s="5" t="s">
        <v>3</v>
      </c>
      <c r="BG412" s="5" t="s">
        <v>3</v>
      </c>
      <c r="BH412" s="5">
        <v>3</v>
      </c>
      <c r="BI412" s="5">
        <v>1</v>
      </c>
      <c r="BJ412" s="5" t="s">
        <v>3</v>
      </c>
      <c r="BK412" s="5"/>
      <c r="BL412" s="5"/>
      <c r="BM412" s="5">
        <v>81</v>
      </c>
      <c r="BN412" s="5">
        <v>0</v>
      </c>
      <c r="BO412" s="5" t="s">
        <v>3</v>
      </c>
      <c r="BP412" s="5">
        <v>0</v>
      </c>
      <c r="BQ412" s="5">
        <v>30</v>
      </c>
      <c r="BR412" s="5">
        <v>0</v>
      </c>
      <c r="BS412" s="5">
        <v>1</v>
      </c>
      <c r="BT412" s="5">
        <v>1</v>
      </c>
      <c r="BU412" s="5">
        <v>1</v>
      </c>
      <c r="BV412" s="5">
        <v>1</v>
      </c>
      <c r="BW412" s="5">
        <v>1</v>
      </c>
      <c r="BX412" s="5">
        <v>1</v>
      </c>
      <c r="BY412" s="5" t="s">
        <v>3</v>
      </c>
      <c r="BZ412" s="5">
        <v>105</v>
      </c>
      <c r="CA412" s="5">
        <v>70</v>
      </c>
      <c r="CB412" s="5" t="s">
        <v>3</v>
      </c>
      <c r="CC412" s="5"/>
      <c r="CD412" s="5"/>
      <c r="CE412" s="5">
        <v>30</v>
      </c>
      <c r="CF412" s="5">
        <v>0</v>
      </c>
      <c r="CG412" s="5">
        <v>0</v>
      </c>
      <c r="CH412" s="5"/>
      <c r="CI412" s="5"/>
      <c r="CJ412" s="5"/>
      <c r="CK412" s="5"/>
      <c r="CL412" s="5"/>
      <c r="CM412" s="5">
        <v>0</v>
      </c>
      <c r="CN412" s="5" t="s">
        <v>3</v>
      </c>
      <c r="CO412" s="5">
        <v>0</v>
      </c>
      <c r="CP412" s="5">
        <f t="shared" si="317"/>
        <v>3306.53</v>
      </c>
      <c r="CQ412" s="5">
        <f t="shared" si="318"/>
        <v>3306.53</v>
      </c>
      <c r="CR412" s="5">
        <f t="shared" si="319"/>
        <v>0</v>
      </c>
      <c r="CS412" s="5">
        <f t="shared" si="320"/>
        <v>0</v>
      </c>
      <c r="CT412" s="5">
        <f t="shared" si="321"/>
        <v>0</v>
      </c>
      <c r="CU412" s="5">
        <f t="shared" si="322"/>
        <v>0</v>
      </c>
      <c r="CV412" s="5">
        <f t="shared" si="323"/>
        <v>0</v>
      </c>
      <c r="CW412" s="5">
        <f t="shared" si="324"/>
        <v>0</v>
      </c>
      <c r="CX412" s="5">
        <f t="shared" si="324"/>
        <v>0</v>
      </c>
      <c r="CY412" s="5">
        <f>((S412*BZ412)/100)</f>
        <v>0</v>
      </c>
      <c r="CZ412" s="5">
        <f>((S412*CA412)/100)</f>
        <v>0</v>
      </c>
      <c r="DA412" s="5"/>
      <c r="DB412" s="5"/>
      <c r="DC412" s="5" t="s">
        <v>3</v>
      </c>
      <c r="DD412" s="5" t="s">
        <v>3</v>
      </c>
      <c r="DE412" s="5" t="s">
        <v>3</v>
      </c>
      <c r="DF412" s="5" t="s">
        <v>3</v>
      </c>
      <c r="DG412" s="5" t="s">
        <v>3</v>
      </c>
      <c r="DH412" s="5" t="s">
        <v>3</v>
      </c>
      <c r="DI412" s="5" t="s">
        <v>3</v>
      </c>
      <c r="DJ412" s="5" t="s">
        <v>3</v>
      </c>
      <c r="DK412" s="5" t="s">
        <v>3</v>
      </c>
      <c r="DL412" s="5" t="s">
        <v>3</v>
      </c>
      <c r="DM412" s="5" t="s">
        <v>3</v>
      </c>
      <c r="DN412" s="5">
        <v>0</v>
      </c>
      <c r="DO412" s="5">
        <v>0</v>
      </c>
      <c r="DP412" s="5">
        <v>1</v>
      </c>
      <c r="DQ412" s="5">
        <v>1</v>
      </c>
      <c r="DR412" s="5"/>
      <c r="DS412" s="5"/>
      <c r="DT412" s="5"/>
      <c r="DU412" s="5">
        <v>1013</v>
      </c>
      <c r="DV412" s="5" t="s">
        <v>315</v>
      </c>
      <c r="DW412" s="5" t="s">
        <v>315</v>
      </c>
      <c r="DX412" s="5">
        <v>1</v>
      </c>
      <c r="DY412" s="5"/>
      <c r="DZ412" s="5" t="s">
        <v>3</v>
      </c>
      <c r="EA412" s="5" t="s">
        <v>3</v>
      </c>
      <c r="EB412" s="5" t="s">
        <v>3</v>
      </c>
      <c r="EC412" s="5" t="s">
        <v>3</v>
      </c>
      <c r="ED412" s="5"/>
      <c r="EE412" s="5">
        <v>49571001</v>
      </c>
      <c r="EF412" s="5">
        <v>30</v>
      </c>
      <c r="EG412" s="5" t="s">
        <v>100</v>
      </c>
      <c r="EH412" s="5">
        <v>0</v>
      </c>
      <c r="EI412" s="5" t="s">
        <v>3</v>
      </c>
      <c r="EJ412" s="5">
        <v>1</v>
      </c>
      <c r="EK412" s="5">
        <v>81</v>
      </c>
      <c r="EL412" s="5" t="s">
        <v>310</v>
      </c>
      <c r="EM412" s="5" t="s">
        <v>311</v>
      </c>
      <c r="EN412" s="5"/>
      <c r="EO412" s="5" t="s">
        <v>3</v>
      </c>
      <c r="EP412" s="5"/>
      <c r="EQ412" s="5">
        <v>0</v>
      </c>
      <c r="ER412" s="5">
        <v>0</v>
      </c>
      <c r="ES412" s="5">
        <v>3306.5299999999997</v>
      </c>
      <c r="ET412" s="5">
        <v>0</v>
      </c>
      <c r="EU412" s="5">
        <v>0</v>
      </c>
      <c r="EV412" s="5">
        <v>0</v>
      </c>
      <c r="EW412" s="5">
        <v>0</v>
      </c>
      <c r="EX412" s="5">
        <v>0</v>
      </c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>
        <v>0</v>
      </c>
      <c r="FR412" s="5">
        <f t="shared" si="325"/>
        <v>0</v>
      </c>
      <c r="FS412" s="5">
        <v>0</v>
      </c>
      <c r="FT412" s="5"/>
      <c r="FU412" s="5"/>
      <c r="FV412" s="5"/>
      <c r="FW412" s="5"/>
      <c r="FX412" s="5">
        <v>105</v>
      </c>
      <c r="FY412" s="5">
        <v>70</v>
      </c>
      <c r="FZ412" s="5"/>
      <c r="GA412" s="5" t="s">
        <v>320</v>
      </c>
      <c r="GB412" s="5"/>
      <c r="GC412" s="5"/>
      <c r="GD412" s="5">
        <v>0</v>
      </c>
      <c r="GE412" s="5"/>
      <c r="GF412" s="5">
        <v>1421312997</v>
      </c>
      <c r="GG412" s="5">
        <v>2</v>
      </c>
      <c r="GH412" s="5">
        <v>4</v>
      </c>
      <c r="GI412" s="5">
        <v>-2</v>
      </c>
      <c r="GJ412" s="5">
        <v>0</v>
      </c>
      <c r="GK412" s="5">
        <f>ROUND(R412*(R12)/100,2)</f>
        <v>0</v>
      </c>
      <c r="GL412" s="5">
        <f t="shared" si="326"/>
        <v>0</v>
      </c>
      <c r="GM412" s="5">
        <f t="shared" si="327"/>
        <v>3306.53</v>
      </c>
      <c r="GN412" s="5">
        <f t="shared" si="328"/>
        <v>3306.53</v>
      </c>
      <c r="GO412" s="5">
        <f t="shared" si="329"/>
        <v>0</v>
      </c>
      <c r="GP412" s="5">
        <f t="shared" si="330"/>
        <v>0</v>
      </c>
      <c r="GQ412" s="5"/>
      <c r="GR412" s="5">
        <v>0</v>
      </c>
      <c r="GS412" s="5">
        <v>2</v>
      </c>
      <c r="GT412" s="5">
        <v>0</v>
      </c>
      <c r="GU412" s="5" t="s">
        <v>3</v>
      </c>
      <c r="GV412" s="5">
        <f t="shared" si="331"/>
        <v>0</v>
      </c>
      <c r="GW412" s="5">
        <v>1</v>
      </c>
      <c r="GX412" s="5">
        <f t="shared" si="332"/>
        <v>0</v>
      </c>
      <c r="GY412" s="5"/>
      <c r="GZ412" s="5"/>
      <c r="HA412" s="5">
        <v>0</v>
      </c>
      <c r="HB412" s="5">
        <v>0</v>
      </c>
      <c r="HC412" s="5">
        <f t="shared" si="333"/>
        <v>0</v>
      </c>
      <c r="HD412" s="5"/>
      <c r="HE412" s="5" t="s">
        <v>317</v>
      </c>
      <c r="HF412" s="5" t="s">
        <v>86</v>
      </c>
      <c r="HG412" s="5"/>
      <c r="HH412" s="5"/>
      <c r="HI412" s="5"/>
      <c r="HJ412" s="5"/>
      <c r="HK412" s="5"/>
      <c r="HL412" s="5"/>
      <c r="HM412" s="5" t="s">
        <v>3</v>
      </c>
      <c r="HN412" s="5" t="s">
        <v>3</v>
      </c>
      <c r="HO412" s="5" t="s">
        <v>3</v>
      </c>
      <c r="HP412" s="5" t="s">
        <v>3</v>
      </c>
      <c r="HQ412" s="5" t="s">
        <v>3</v>
      </c>
      <c r="HR412" s="5"/>
      <c r="HS412" s="5"/>
      <c r="HT412" s="5"/>
      <c r="HU412" s="5"/>
      <c r="HV412" s="5"/>
      <c r="HW412" s="5"/>
      <c r="HX412" s="5"/>
      <c r="HY412" s="5"/>
      <c r="HZ412" s="5"/>
      <c r="IA412" s="5"/>
      <c r="IB412" s="5"/>
      <c r="IC412" s="5"/>
      <c r="ID412" s="5"/>
      <c r="IE412" s="5"/>
      <c r="IF412" s="5"/>
      <c r="IG412" s="5"/>
      <c r="IH412" s="5"/>
      <c r="II412" s="5"/>
      <c r="IJ412" s="5"/>
      <c r="IK412" s="5">
        <v>0</v>
      </c>
      <c r="IL412" s="5"/>
      <c r="IM412" s="5"/>
      <c r="IN412" s="5"/>
      <c r="IO412" s="5"/>
      <c r="IP412" s="5"/>
      <c r="IQ412" s="5"/>
      <c r="IR412" s="5"/>
      <c r="IS412" s="5"/>
      <c r="IT412" s="5"/>
      <c r="IU412" s="5"/>
    </row>
    <row r="413" spans="1:255" x14ac:dyDescent="0.2">
      <c r="A413">
        <v>18</v>
      </c>
      <c r="B413">
        <v>1</v>
      </c>
      <c r="C413">
        <v>288</v>
      </c>
      <c r="E413" t="s">
        <v>318</v>
      </c>
      <c r="F413" t="s">
        <v>313</v>
      </c>
      <c r="G413" t="s">
        <v>319</v>
      </c>
      <c r="H413" t="s">
        <v>315</v>
      </c>
      <c r="I413">
        <f>I409*J413</f>
        <v>1</v>
      </c>
      <c r="J413">
        <v>12.903225806451614</v>
      </c>
      <c r="K413">
        <v>12.903226</v>
      </c>
      <c r="O413">
        <f t="shared" si="300"/>
        <v>31874.95</v>
      </c>
      <c r="P413">
        <f t="shared" si="301"/>
        <v>31874.95</v>
      </c>
      <c r="Q413">
        <f t="shared" si="302"/>
        <v>0</v>
      </c>
      <c r="R413">
        <f t="shared" si="303"/>
        <v>0</v>
      </c>
      <c r="S413">
        <f t="shared" si="304"/>
        <v>0</v>
      </c>
      <c r="T413">
        <f t="shared" si="305"/>
        <v>0</v>
      </c>
      <c r="U413">
        <f t="shared" si="306"/>
        <v>0</v>
      </c>
      <c r="V413">
        <f t="shared" si="307"/>
        <v>0</v>
      </c>
      <c r="W413">
        <f t="shared" si="308"/>
        <v>0</v>
      </c>
      <c r="X413">
        <f t="shared" si="309"/>
        <v>0</v>
      </c>
      <c r="Y413">
        <f t="shared" si="309"/>
        <v>0</v>
      </c>
      <c r="AA413">
        <v>50424717</v>
      </c>
      <c r="AB413">
        <f t="shared" si="310"/>
        <v>3306.53</v>
      </c>
      <c r="AC413">
        <f t="shared" si="311"/>
        <v>3306.53</v>
      </c>
      <c r="AD413">
        <f t="shared" si="312"/>
        <v>0</v>
      </c>
      <c r="AE413">
        <f t="shared" si="313"/>
        <v>0</v>
      </c>
      <c r="AF413">
        <f t="shared" si="313"/>
        <v>0</v>
      </c>
      <c r="AG413">
        <f t="shared" si="314"/>
        <v>0</v>
      </c>
      <c r="AH413">
        <f t="shared" si="315"/>
        <v>0</v>
      </c>
      <c r="AI413">
        <f t="shared" si="315"/>
        <v>0</v>
      </c>
      <c r="AJ413">
        <f t="shared" si="316"/>
        <v>0</v>
      </c>
      <c r="AK413">
        <v>3306.5299999999997</v>
      </c>
      <c r="AL413">
        <v>3306.5299999999997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9.64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</v>
      </c>
      <c r="BM413">
        <v>81</v>
      </c>
      <c r="BN413">
        <v>0</v>
      </c>
      <c r="BO413" t="s">
        <v>3</v>
      </c>
      <c r="BP413">
        <v>0</v>
      </c>
      <c r="BQ413">
        <v>30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17"/>
        <v>31874.95</v>
      </c>
      <c r="CQ413">
        <f t="shared" si="318"/>
        <v>31874.95</v>
      </c>
      <c r="CR413">
        <f t="shared" si="319"/>
        <v>0</v>
      </c>
      <c r="CS413">
        <f t="shared" si="320"/>
        <v>0</v>
      </c>
      <c r="CT413">
        <f t="shared" si="321"/>
        <v>0</v>
      </c>
      <c r="CU413">
        <f t="shared" si="322"/>
        <v>0</v>
      </c>
      <c r="CV413">
        <f t="shared" si="323"/>
        <v>0</v>
      </c>
      <c r="CW413">
        <f t="shared" si="324"/>
        <v>0</v>
      </c>
      <c r="CX413">
        <f t="shared" si="324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105</v>
      </c>
      <c r="DO413">
        <v>70</v>
      </c>
      <c r="DP413">
        <v>1</v>
      </c>
      <c r="DQ413">
        <v>1</v>
      </c>
      <c r="DU413">
        <v>1013</v>
      </c>
      <c r="DV413" t="s">
        <v>315</v>
      </c>
      <c r="DW413" t="s">
        <v>315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49571001</v>
      </c>
      <c r="EF413">
        <v>30</v>
      </c>
      <c r="EG413" t="s">
        <v>100</v>
      </c>
      <c r="EH413">
        <v>0</v>
      </c>
      <c r="EI413" t="s">
        <v>3</v>
      </c>
      <c r="EJ413">
        <v>1</v>
      </c>
      <c r="EK413">
        <v>81</v>
      </c>
      <c r="EL413" t="s">
        <v>310</v>
      </c>
      <c r="EM413" t="s">
        <v>311</v>
      </c>
      <c r="EO413" t="s">
        <v>3</v>
      </c>
      <c r="EQ413">
        <v>0</v>
      </c>
      <c r="ER413">
        <v>3306.5299999999997</v>
      </c>
      <c r="ES413">
        <v>3306.5299999999997</v>
      </c>
      <c r="ET413">
        <v>0</v>
      </c>
      <c r="EU413">
        <v>0</v>
      </c>
      <c r="EV413">
        <v>0</v>
      </c>
      <c r="EW413">
        <v>0</v>
      </c>
      <c r="EX413">
        <v>0</v>
      </c>
      <c r="EZ413">
        <v>5</v>
      </c>
      <c r="FC413">
        <v>1</v>
      </c>
      <c r="FD413">
        <v>18</v>
      </c>
      <c r="FF413">
        <v>37500</v>
      </c>
      <c r="FQ413">
        <v>0</v>
      </c>
      <c r="FR413">
        <f t="shared" si="325"/>
        <v>0</v>
      </c>
      <c r="FS413">
        <v>0</v>
      </c>
      <c r="FX413">
        <v>105</v>
      </c>
      <c r="FY413">
        <v>70</v>
      </c>
      <c r="GA413" t="s">
        <v>320</v>
      </c>
      <c r="GD413">
        <v>0</v>
      </c>
      <c r="GF413">
        <v>1421312997</v>
      </c>
      <c r="GG413">
        <v>2</v>
      </c>
      <c r="GH413">
        <v>3</v>
      </c>
      <c r="GI413">
        <v>5</v>
      </c>
      <c r="GJ413">
        <v>0</v>
      </c>
      <c r="GK413">
        <f>ROUND(R413*(S12)/100,2)</f>
        <v>0</v>
      </c>
      <c r="GL413">
        <f t="shared" si="326"/>
        <v>0</v>
      </c>
      <c r="GM413">
        <f t="shared" si="327"/>
        <v>31874.95</v>
      </c>
      <c r="GN413">
        <f t="shared" si="328"/>
        <v>31874.95</v>
      </c>
      <c r="GO413">
        <f t="shared" si="329"/>
        <v>0</v>
      </c>
      <c r="GP413">
        <f t="shared" si="330"/>
        <v>0</v>
      </c>
      <c r="GR413">
        <v>1</v>
      </c>
      <c r="GS413">
        <v>1</v>
      </c>
      <c r="GT413">
        <v>0</v>
      </c>
      <c r="GU413" t="s">
        <v>3</v>
      </c>
      <c r="GV413">
        <f t="shared" si="331"/>
        <v>0</v>
      </c>
      <c r="GW413">
        <v>1</v>
      </c>
      <c r="GX413">
        <f t="shared" si="332"/>
        <v>0</v>
      </c>
      <c r="HA413">
        <v>0</v>
      </c>
      <c r="HB413">
        <v>0</v>
      </c>
      <c r="HC413">
        <f t="shared" si="333"/>
        <v>0</v>
      </c>
      <c r="HE413" t="s">
        <v>317</v>
      </c>
      <c r="HF413" t="s">
        <v>86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5" spans="1:255" x14ac:dyDescent="0.2">
      <c r="A415" s="2">
        <v>51</v>
      </c>
      <c r="B415" s="2">
        <f>B404</f>
        <v>1</v>
      </c>
      <c r="C415" s="2">
        <f>A404</f>
        <v>4</v>
      </c>
      <c r="D415" s="2">
        <f>ROW(A404)</f>
        <v>404</v>
      </c>
      <c r="E415" s="2"/>
      <c r="F415" s="2" t="str">
        <f>IF(F404&lt;&gt;"",F404,"")</f>
        <v>Новый раздел</v>
      </c>
      <c r="G415" s="2" t="str">
        <f>IF(G404&lt;&gt;"",G404,"")</f>
        <v>Двери</v>
      </c>
      <c r="H415" s="2">
        <v>0</v>
      </c>
      <c r="I415" s="2"/>
      <c r="J415" s="2"/>
      <c r="K415" s="2"/>
      <c r="L415" s="2"/>
      <c r="M415" s="2"/>
      <c r="N415" s="2"/>
      <c r="O415" s="2">
        <f t="shared" ref="O415:T415" si="334">ROUND(AB415,2)</f>
        <v>6314.84</v>
      </c>
      <c r="P415" s="2">
        <f t="shared" si="334"/>
        <v>6186.97</v>
      </c>
      <c r="Q415" s="2">
        <f t="shared" si="334"/>
        <v>23.06</v>
      </c>
      <c r="R415" s="2">
        <f t="shared" si="334"/>
        <v>3.5</v>
      </c>
      <c r="S415" s="2">
        <f t="shared" si="334"/>
        <v>104.81</v>
      </c>
      <c r="T415" s="2">
        <f t="shared" si="334"/>
        <v>0</v>
      </c>
      <c r="U415" s="2">
        <f>AH415</f>
        <v>8.9124999999999996</v>
      </c>
      <c r="V415" s="2">
        <f>AI415</f>
        <v>0</v>
      </c>
      <c r="W415" s="2">
        <f>ROUND(AJ415,2)</f>
        <v>0</v>
      </c>
      <c r="X415" s="2">
        <f>ROUND(AK415,2)</f>
        <v>110.05</v>
      </c>
      <c r="Y415" s="2">
        <f>ROUND(AL415,2)</f>
        <v>73.37</v>
      </c>
      <c r="Z415" s="2"/>
      <c r="AA415" s="2"/>
      <c r="AB415" s="2">
        <f>ROUND(SUMIF(AA408:AA413,"=50424716",O408:O413),2)</f>
        <v>6314.84</v>
      </c>
      <c r="AC415" s="2">
        <f>ROUND(SUMIF(AA408:AA413,"=50424716",P408:P413),2)</f>
        <v>6186.97</v>
      </c>
      <c r="AD415" s="2">
        <f>ROUND(SUMIF(AA408:AA413,"=50424716",Q408:Q413),2)</f>
        <v>23.06</v>
      </c>
      <c r="AE415" s="2">
        <f>ROUND(SUMIF(AA408:AA413,"=50424716",R408:R413),2)</f>
        <v>3.5</v>
      </c>
      <c r="AF415" s="2">
        <f>ROUND(SUMIF(AA408:AA413,"=50424716",S408:S413),2)</f>
        <v>104.81</v>
      </c>
      <c r="AG415" s="2">
        <f>ROUND(SUMIF(AA408:AA413,"=50424716",T408:T413),2)</f>
        <v>0</v>
      </c>
      <c r="AH415" s="2">
        <f>SUMIF(AA408:AA413,"=50424716",U408:U413)</f>
        <v>8.9124999999999996</v>
      </c>
      <c r="AI415" s="2">
        <f>SUMIF(AA408:AA413,"=50424716",V408:V413)</f>
        <v>0</v>
      </c>
      <c r="AJ415" s="2">
        <f>ROUND(SUMIF(AA408:AA413,"=50424716",W408:W413),2)</f>
        <v>0</v>
      </c>
      <c r="AK415" s="2">
        <f>ROUND(SUMIF(AA408:AA413,"=50424716",X408:X413),2)</f>
        <v>110.05</v>
      </c>
      <c r="AL415" s="2">
        <f>ROUND(SUMIF(AA408:AA413,"=50424716",Y408:Y413),2)</f>
        <v>73.37</v>
      </c>
      <c r="AM415" s="2"/>
      <c r="AN415" s="2"/>
      <c r="AO415" s="2">
        <f t="shared" ref="AO415:BD415" si="335">ROUND(BX415,2)</f>
        <v>0</v>
      </c>
      <c r="AP415" s="2">
        <f t="shared" si="335"/>
        <v>0</v>
      </c>
      <c r="AQ415" s="2">
        <f t="shared" si="335"/>
        <v>0</v>
      </c>
      <c r="AR415" s="2">
        <f t="shared" si="335"/>
        <v>6504.39</v>
      </c>
      <c r="AS415" s="2">
        <f t="shared" si="335"/>
        <v>6504.39</v>
      </c>
      <c r="AT415" s="2">
        <f t="shared" si="335"/>
        <v>0</v>
      </c>
      <c r="AU415" s="2">
        <f t="shared" si="335"/>
        <v>0</v>
      </c>
      <c r="AV415" s="2">
        <f t="shared" si="335"/>
        <v>6186.97</v>
      </c>
      <c r="AW415" s="2">
        <f t="shared" si="335"/>
        <v>6186.97</v>
      </c>
      <c r="AX415" s="2">
        <f t="shared" si="335"/>
        <v>0</v>
      </c>
      <c r="AY415" s="2">
        <f t="shared" si="335"/>
        <v>6186.97</v>
      </c>
      <c r="AZ415" s="2">
        <f t="shared" si="335"/>
        <v>0</v>
      </c>
      <c r="BA415" s="2">
        <f t="shared" si="335"/>
        <v>0</v>
      </c>
      <c r="BB415" s="2">
        <f t="shared" si="335"/>
        <v>0</v>
      </c>
      <c r="BC415" s="2">
        <f t="shared" si="335"/>
        <v>0</v>
      </c>
      <c r="BD415" s="2">
        <f t="shared" si="335"/>
        <v>0</v>
      </c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>
        <f>ROUND(SUMIF(AA408:AA413,"=50424716",FQ408:FQ413),2)</f>
        <v>0</v>
      </c>
      <c r="BY415" s="2">
        <f>ROUND(SUMIF(AA408:AA413,"=50424716",FR408:FR413),2)</f>
        <v>0</v>
      </c>
      <c r="BZ415" s="2">
        <f>ROUND(SUMIF(AA408:AA413,"=50424716",GL408:GL413),2)</f>
        <v>0</v>
      </c>
      <c r="CA415" s="2">
        <f>ROUND(SUMIF(AA408:AA413,"=50424716",GM408:GM413),2)</f>
        <v>6504.39</v>
      </c>
      <c r="CB415" s="2">
        <f>ROUND(SUMIF(AA408:AA413,"=50424716",GN408:GN413),2)</f>
        <v>6504.39</v>
      </c>
      <c r="CC415" s="2">
        <f>ROUND(SUMIF(AA408:AA413,"=50424716",GO408:GO413),2)</f>
        <v>0</v>
      </c>
      <c r="CD415" s="2">
        <f>ROUND(SUMIF(AA408:AA413,"=50424716",GP408:GP413),2)</f>
        <v>0</v>
      </c>
      <c r="CE415" s="2">
        <f>AC415-BX415</f>
        <v>6186.97</v>
      </c>
      <c r="CF415" s="2">
        <f>AC415-BY415</f>
        <v>6186.97</v>
      </c>
      <c r="CG415" s="2">
        <f>BX415-BZ415</f>
        <v>0</v>
      </c>
      <c r="CH415" s="2">
        <f>AC415-BX415-BY415+BZ415</f>
        <v>6186.97</v>
      </c>
      <c r="CI415" s="2">
        <f>BY415-BZ415</f>
        <v>0</v>
      </c>
      <c r="CJ415" s="2">
        <f>ROUND(SUMIF(AA408:AA413,"=50424716",GX408:GX413),2)</f>
        <v>0</v>
      </c>
      <c r="CK415" s="2">
        <f>ROUND(SUMIF(AA408:AA413,"=50424716",GY408:GY413),2)</f>
        <v>0</v>
      </c>
      <c r="CL415" s="2">
        <f>ROUND(SUMIF(AA408:AA413,"=50424716",GZ408:GZ413),2)</f>
        <v>0</v>
      </c>
      <c r="CM415" s="2">
        <f>ROUND(SUMIF(AA408:AA413,"=50424716",HD408:HD413),2)</f>
        <v>0</v>
      </c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3">
        <f t="shared" ref="DG415:DL415" si="336">ROUND(DT415,2)</f>
        <v>63512.639999999999</v>
      </c>
      <c r="DH415" s="3">
        <f t="shared" si="336"/>
        <v>59646.35</v>
      </c>
      <c r="DI415" s="3">
        <f t="shared" si="336"/>
        <v>293.32</v>
      </c>
      <c r="DJ415" s="3">
        <f t="shared" si="336"/>
        <v>119.32</v>
      </c>
      <c r="DK415" s="3">
        <f t="shared" si="336"/>
        <v>3572.97</v>
      </c>
      <c r="DL415" s="3">
        <f t="shared" si="336"/>
        <v>0</v>
      </c>
      <c r="DM415" s="3">
        <f>DZ415</f>
        <v>8.9124999999999996</v>
      </c>
      <c r="DN415" s="3">
        <f>EA415</f>
        <v>0</v>
      </c>
      <c r="DO415" s="3">
        <f>ROUND(EB415,2)</f>
        <v>0</v>
      </c>
      <c r="DP415" s="3">
        <f>ROUND(EC415,2)</f>
        <v>3108.48</v>
      </c>
      <c r="DQ415" s="3">
        <f>ROUND(ED415,2)</f>
        <v>1464.92</v>
      </c>
      <c r="DR415" s="3"/>
      <c r="DS415" s="3"/>
      <c r="DT415" s="3">
        <f>ROUND(SUMIF(AA408:AA413,"=50424717",O408:O413),2)</f>
        <v>63512.639999999999</v>
      </c>
      <c r="DU415" s="3">
        <f>ROUND(SUMIF(AA408:AA413,"=50424717",P408:P413),2)</f>
        <v>59646.35</v>
      </c>
      <c r="DV415" s="3">
        <f>ROUND(SUMIF(AA408:AA413,"=50424717",Q408:Q413),2)</f>
        <v>293.32</v>
      </c>
      <c r="DW415" s="3">
        <f>ROUND(SUMIF(AA408:AA413,"=50424717",R408:R413),2)</f>
        <v>119.32</v>
      </c>
      <c r="DX415" s="3">
        <f>ROUND(SUMIF(AA408:AA413,"=50424717",S408:S413),2)</f>
        <v>3572.97</v>
      </c>
      <c r="DY415" s="3">
        <f>ROUND(SUMIF(AA408:AA413,"=50424717",T408:T413),2)</f>
        <v>0</v>
      </c>
      <c r="DZ415" s="3">
        <f>SUMIF(AA408:AA413,"=50424717",U408:U413)</f>
        <v>8.9124999999999996</v>
      </c>
      <c r="EA415" s="3">
        <f>SUMIF(AA408:AA413,"=50424717",V408:V413)</f>
        <v>0</v>
      </c>
      <c r="EB415" s="3">
        <f>ROUND(SUMIF(AA408:AA413,"=50424717",W408:W413),2)</f>
        <v>0</v>
      </c>
      <c r="EC415" s="3">
        <f>ROUND(SUMIF(AA408:AA413,"=50424717",X408:X413),2)</f>
        <v>3108.48</v>
      </c>
      <c r="ED415" s="3">
        <f>ROUND(SUMIF(AA408:AA413,"=50424717",Y408:Y413),2)</f>
        <v>1464.92</v>
      </c>
      <c r="EE415" s="3"/>
      <c r="EF415" s="3"/>
      <c r="EG415" s="3">
        <f t="shared" ref="EG415:EV415" si="337">ROUND(FP415,2)</f>
        <v>0</v>
      </c>
      <c r="EH415" s="3">
        <f t="shared" si="337"/>
        <v>0</v>
      </c>
      <c r="EI415" s="3">
        <f t="shared" si="337"/>
        <v>0</v>
      </c>
      <c r="EJ415" s="3">
        <f t="shared" si="337"/>
        <v>68276.95</v>
      </c>
      <c r="EK415" s="3">
        <f t="shared" si="337"/>
        <v>68276.95</v>
      </c>
      <c r="EL415" s="3">
        <f t="shared" si="337"/>
        <v>0</v>
      </c>
      <c r="EM415" s="3">
        <f t="shared" si="337"/>
        <v>0</v>
      </c>
      <c r="EN415" s="3">
        <f t="shared" si="337"/>
        <v>59646.35</v>
      </c>
      <c r="EO415" s="3">
        <f t="shared" si="337"/>
        <v>59646.35</v>
      </c>
      <c r="EP415" s="3">
        <f t="shared" si="337"/>
        <v>0</v>
      </c>
      <c r="EQ415" s="3">
        <f t="shared" si="337"/>
        <v>59646.35</v>
      </c>
      <c r="ER415" s="3">
        <f t="shared" si="337"/>
        <v>0</v>
      </c>
      <c r="ES415" s="3">
        <f t="shared" si="337"/>
        <v>0</v>
      </c>
      <c r="ET415" s="3">
        <f t="shared" si="337"/>
        <v>0</v>
      </c>
      <c r="EU415" s="3">
        <f t="shared" si="337"/>
        <v>0</v>
      </c>
      <c r="EV415" s="3">
        <f t="shared" si="337"/>
        <v>0</v>
      </c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>
        <f>ROUND(SUMIF(AA408:AA413,"=50424717",FQ408:FQ413),2)</f>
        <v>0</v>
      </c>
      <c r="FQ415" s="3">
        <f>ROUND(SUMIF(AA408:AA413,"=50424717",FR408:FR413),2)</f>
        <v>0</v>
      </c>
      <c r="FR415" s="3">
        <f>ROUND(SUMIF(AA408:AA413,"=50424717",GL408:GL413),2)</f>
        <v>0</v>
      </c>
      <c r="FS415" s="3">
        <f>ROUND(SUMIF(AA408:AA413,"=50424717",GM408:GM413),2)</f>
        <v>68276.95</v>
      </c>
      <c r="FT415" s="3">
        <f>ROUND(SUMIF(AA408:AA413,"=50424717",GN408:GN413),2)</f>
        <v>68276.95</v>
      </c>
      <c r="FU415" s="3">
        <f>ROUND(SUMIF(AA408:AA413,"=50424717",GO408:GO413),2)</f>
        <v>0</v>
      </c>
      <c r="FV415" s="3">
        <f>ROUND(SUMIF(AA408:AA413,"=50424717",GP408:GP413),2)</f>
        <v>0</v>
      </c>
      <c r="FW415" s="3">
        <f>DU415-FP415</f>
        <v>59646.35</v>
      </c>
      <c r="FX415" s="3">
        <f>DU415-FQ415</f>
        <v>59646.35</v>
      </c>
      <c r="FY415" s="3">
        <f>FP415-FR415</f>
        <v>0</v>
      </c>
      <c r="FZ415" s="3">
        <f>DU415-FP415-FQ415+FR415</f>
        <v>59646.35</v>
      </c>
      <c r="GA415" s="3">
        <f>FQ415-FR415</f>
        <v>0</v>
      </c>
      <c r="GB415" s="3">
        <f>ROUND(SUMIF(AA408:AA413,"=50424717",GX408:GX413),2)</f>
        <v>0</v>
      </c>
      <c r="GC415" s="3">
        <f>ROUND(SUMIF(AA408:AA413,"=50424717",GY408:GY413),2)</f>
        <v>0</v>
      </c>
      <c r="GD415" s="3">
        <f>ROUND(SUMIF(AA408:AA413,"=50424717",GZ408:GZ413),2)</f>
        <v>0</v>
      </c>
      <c r="GE415" s="3">
        <f>ROUND(SUMIF(AA408:AA413,"=50424717",HD408:HD413),2)</f>
        <v>0</v>
      </c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>
        <v>0</v>
      </c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201</v>
      </c>
      <c r="F417" s="4">
        <f>ROUND(Source!O415,O417)</f>
        <v>6314.84</v>
      </c>
      <c r="G417" s="4" t="s">
        <v>17</v>
      </c>
      <c r="H417" s="4" t="s">
        <v>18</v>
      </c>
      <c r="I417" s="4"/>
      <c r="J417" s="4"/>
      <c r="K417" s="4">
        <v>201</v>
      </c>
      <c r="L417" s="4">
        <v>1</v>
      </c>
      <c r="M417" s="4">
        <v>3</v>
      </c>
      <c r="N417" s="4" t="s">
        <v>3</v>
      </c>
      <c r="O417" s="4">
        <v>2</v>
      </c>
      <c r="P417" s="4">
        <f>ROUND(Source!DG415,O417)</f>
        <v>63512.639999999999</v>
      </c>
      <c r="Q417" s="4"/>
      <c r="R417" s="4"/>
      <c r="S417" s="4"/>
      <c r="T417" s="4"/>
      <c r="U417" s="4"/>
      <c r="V417" s="4"/>
      <c r="W417" s="4">
        <v>6314.84</v>
      </c>
      <c r="X417" s="4">
        <v>1</v>
      </c>
      <c r="Y417" s="4">
        <v>6314.84</v>
      </c>
      <c r="Z417" s="4">
        <v>63512.639999999999</v>
      </c>
      <c r="AA417" s="4">
        <v>1</v>
      </c>
      <c r="AB417" s="4">
        <v>63512.639999999999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202</v>
      </c>
      <c r="F418" s="4">
        <f>ROUND(Source!P415,O418)</f>
        <v>6186.97</v>
      </c>
      <c r="G418" s="4" t="s">
        <v>19</v>
      </c>
      <c r="H418" s="4" t="s">
        <v>20</v>
      </c>
      <c r="I418" s="4"/>
      <c r="J418" s="4"/>
      <c r="K418" s="4">
        <v>202</v>
      </c>
      <c r="L418" s="4">
        <v>2</v>
      </c>
      <c r="M418" s="4">
        <v>3</v>
      </c>
      <c r="N418" s="4" t="s">
        <v>3</v>
      </c>
      <c r="O418" s="4">
        <v>2</v>
      </c>
      <c r="P418" s="4">
        <f>ROUND(Source!DH415,O418)</f>
        <v>59646.35</v>
      </c>
      <c r="Q418" s="4"/>
      <c r="R418" s="4"/>
      <c r="S418" s="4"/>
      <c r="T418" s="4"/>
      <c r="U418" s="4"/>
      <c r="V418" s="4"/>
      <c r="W418" s="4">
        <v>6186.97</v>
      </c>
      <c r="X418" s="4">
        <v>1</v>
      </c>
      <c r="Y418" s="4">
        <v>6186.97</v>
      </c>
      <c r="Z418" s="4">
        <v>59646.35</v>
      </c>
      <c r="AA418" s="4">
        <v>1</v>
      </c>
      <c r="AB418" s="4">
        <v>59646.35</v>
      </c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222</v>
      </c>
      <c r="F419" s="4">
        <f>ROUND(Source!AO415,O419)</f>
        <v>0</v>
      </c>
      <c r="G419" s="4" t="s">
        <v>21</v>
      </c>
      <c r="H419" s="4" t="s">
        <v>22</v>
      </c>
      <c r="I419" s="4"/>
      <c r="J419" s="4"/>
      <c r="K419" s="4">
        <v>222</v>
      </c>
      <c r="L419" s="4">
        <v>3</v>
      </c>
      <c r="M419" s="4">
        <v>3</v>
      </c>
      <c r="N419" s="4" t="s">
        <v>3</v>
      </c>
      <c r="O419" s="4">
        <v>2</v>
      </c>
      <c r="P419" s="4">
        <f>ROUND(Source!EG415,O419)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225</v>
      </c>
      <c r="F420" s="4">
        <f>ROUND(Source!AV415,O420)</f>
        <v>6186.97</v>
      </c>
      <c r="G420" s="4" t="s">
        <v>23</v>
      </c>
      <c r="H420" s="4" t="s">
        <v>24</v>
      </c>
      <c r="I420" s="4"/>
      <c r="J420" s="4"/>
      <c r="K420" s="4">
        <v>225</v>
      </c>
      <c r="L420" s="4">
        <v>4</v>
      </c>
      <c r="M420" s="4">
        <v>3</v>
      </c>
      <c r="N420" s="4" t="s">
        <v>3</v>
      </c>
      <c r="O420" s="4">
        <v>2</v>
      </c>
      <c r="P420" s="4">
        <f>ROUND(Source!EN415,O420)</f>
        <v>59646.35</v>
      </c>
      <c r="Q420" s="4"/>
      <c r="R420" s="4"/>
      <c r="S420" s="4"/>
      <c r="T420" s="4"/>
      <c r="U420" s="4"/>
      <c r="V420" s="4"/>
      <c r="W420" s="4">
        <v>6186.97</v>
      </c>
      <c r="X420" s="4">
        <v>1</v>
      </c>
      <c r="Y420" s="4">
        <v>6186.97</v>
      </c>
      <c r="Z420" s="4">
        <v>59646.35</v>
      </c>
      <c r="AA420" s="4">
        <v>1</v>
      </c>
      <c r="AB420" s="4">
        <v>59646.35</v>
      </c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226</v>
      </c>
      <c r="F421" s="4">
        <f>ROUND(Source!AW415,O421)</f>
        <v>6186.97</v>
      </c>
      <c r="G421" s="4" t="s">
        <v>25</v>
      </c>
      <c r="H421" s="4" t="s">
        <v>26</v>
      </c>
      <c r="I421" s="4"/>
      <c r="J421" s="4"/>
      <c r="K421" s="4">
        <v>226</v>
      </c>
      <c r="L421" s="4">
        <v>5</v>
      </c>
      <c r="M421" s="4">
        <v>3</v>
      </c>
      <c r="N421" s="4" t="s">
        <v>3</v>
      </c>
      <c r="O421" s="4">
        <v>2</v>
      </c>
      <c r="P421" s="4">
        <f>ROUND(Source!EO415,O421)</f>
        <v>59646.35</v>
      </c>
      <c r="Q421" s="4"/>
      <c r="R421" s="4"/>
      <c r="S421" s="4"/>
      <c r="T421" s="4"/>
      <c r="U421" s="4"/>
      <c r="V421" s="4"/>
      <c r="W421" s="4">
        <v>6186.97</v>
      </c>
      <c r="X421" s="4">
        <v>1</v>
      </c>
      <c r="Y421" s="4">
        <v>6186.97</v>
      </c>
      <c r="Z421" s="4">
        <v>59646.35</v>
      </c>
      <c r="AA421" s="4">
        <v>1</v>
      </c>
      <c r="AB421" s="4">
        <v>59646.35</v>
      </c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227</v>
      </c>
      <c r="F422" s="4">
        <f>ROUND(Source!AX415,O422)</f>
        <v>0</v>
      </c>
      <c r="G422" s="4" t="s">
        <v>27</v>
      </c>
      <c r="H422" s="4" t="s">
        <v>28</v>
      </c>
      <c r="I422" s="4"/>
      <c r="J422" s="4"/>
      <c r="K422" s="4">
        <v>227</v>
      </c>
      <c r="L422" s="4">
        <v>6</v>
      </c>
      <c r="M422" s="4">
        <v>3</v>
      </c>
      <c r="N422" s="4" t="s">
        <v>3</v>
      </c>
      <c r="O422" s="4">
        <v>2</v>
      </c>
      <c r="P422" s="4">
        <f>ROUND(Source!EP415,O422)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228</v>
      </c>
      <c r="F423" s="4">
        <f>ROUND(Source!AY415,O423)</f>
        <v>6186.97</v>
      </c>
      <c r="G423" s="4" t="s">
        <v>29</v>
      </c>
      <c r="H423" s="4" t="s">
        <v>30</v>
      </c>
      <c r="I423" s="4"/>
      <c r="J423" s="4"/>
      <c r="K423" s="4">
        <v>228</v>
      </c>
      <c r="L423" s="4">
        <v>7</v>
      </c>
      <c r="M423" s="4">
        <v>3</v>
      </c>
      <c r="N423" s="4" t="s">
        <v>3</v>
      </c>
      <c r="O423" s="4">
        <v>2</v>
      </c>
      <c r="P423" s="4">
        <f>ROUND(Source!EQ415,O423)</f>
        <v>59646.35</v>
      </c>
      <c r="Q423" s="4"/>
      <c r="R423" s="4"/>
      <c r="S423" s="4"/>
      <c r="T423" s="4"/>
      <c r="U423" s="4"/>
      <c r="V423" s="4"/>
      <c r="W423" s="4">
        <v>6186.97</v>
      </c>
      <c r="X423" s="4">
        <v>1</v>
      </c>
      <c r="Y423" s="4">
        <v>6186.97</v>
      </c>
      <c r="Z423" s="4">
        <v>59646.35</v>
      </c>
      <c r="AA423" s="4">
        <v>1</v>
      </c>
      <c r="AB423" s="4">
        <v>59646.35</v>
      </c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216</v>
      </c>
      <c r="F424" s="4">
        <f>ROUND(Source!AP415,O424)</f>
        <v>0</v>
      </c>
      <c r="G424" s="4" t="s">
        <v>31</v>
      </c>
      <c r="H424" s="4" t="s">
        <v>32</v>
      </c>
      <c r="I424" s="4"/>
      <c r="J424" s="4"/>
      <c r="K424" s="4">
        <v>216</v>
      </c>
      <c r="L424" s="4">
        <v>8</v>
      </c>
      <c r="M424" s="4">
        <v>3</v>
      </c>
      <c r="N424" s="4" t="s">
        <v>3</v>
      </c>
      <c r="O424" s="4">
        <v>2</v>
      </c>
      <c r="P424" s="4">
        <f>ROUND(Source!EH415,O424)</f>
        <v>0</v>
      </c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>
        <v>0</v>
      </c>
      <c r="AA424" s="4">
        <v>1</v>
      </c>
      <c r="AB424" s="4">
        <v>0</v>
      </c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223</v>
      </c>
      <c r="F425" s="4">
        <f>ROUND(Source!AQ415,O425)</f>
        <v>0</v>
      </c>
      <c r="G425" s="4" t="s">
        <v>33</v>
      </c>
      <c r="H425" s="4" t="s">
        <v>34</v>
      </c>
      <c r="I425" s="4"/>
      <c r="J425" s="4"/>
      <c r="K425" s="4">
        <v>223</v>
      </c>
      <c r="L425" s="4">
        <v>9</v>
      </c>
      <c r="M425" s="4">
        <v>3</v>
      </c>
      <c r="N425" s="4" t="s">
        <v>3</v>
      </c>
      <c r="O425" s="4">
        <v>2</v>
      </c>
      <c r="P425" s="4">
        <f>ROUND(Source!EI415,O425)</f>
        <v>0</v>
      </c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>
        <v>0</v>
      </c>
      <c r="AA425" s="4">
        <v>1</v>
      </c>
      <c r="AB425" s="4">
        <v>0</v>
      </c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229</v>
      </c>
      <c r="F426" s="4">
        <f>ROUND(Source!AZ415,O426)</f>
        <v>0</v>
      </c>
      <c r="G426" s="4" t="s">
        <v>35</v>
      </c>
      <c r="H426" s="4" t="s">
        <v>36</v>
      </c>
      <c r="I426" s="4"/>
      <c r="J426" s="4"/>
      <c r="K426" s="4">
        <v>229</v>
      </c>
      <c r="L426" s="4">
        <v>10</v>
      </c>
      <c r="M426" s="4">
        <v>3</v>
      </c>
      <c r="N426" s="4" t="s">
        <v>3</v>
      </c>
      <c r="O426" s="4">
        <v>2</v>
      </c>
      <c r="P426" s="4">
        <f>ROUND(Source!ER415,O426)</f>
        <v>0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203</v>
      </c>
      <c r="F427" s="4">
        <f>ROUND(Source!Q415,O427)</f>
        <v>23.06</v>
      </c>
      <c r="G427" s="4" t="s">
        <v>37</v>
      </c>
      <c r="H427" s="4" t="s">
        <v>38</v>
      </c>
      <c r="I427" s="4"/>
      <c r="J427" s="4"/>
      <c r="K427" s="4">
        <v>203</v>
      </c>
      <c r="L427" s="4">
        <v>11</v>
      </c>
      <c r="M427" s="4">
        <v>3</v>
      </c>
      <c r="N427" s="4" t="s">
        <v>3</v>
      </c>
      <c r="O427" s="4">
        <v>2</v>
      </c>
      <c r="P427" s="4">
        <f>ROUND(Source!DI415,O427)</f>
        <v>293.32</v>
      </c>
      <c r="Q427" s="4"/>
      <c r="R427" s="4"/>
      <c r="S427" s="4"/>
      <c r="T427" s="4"/>
      <c r="U427" s="4"/>
      <c r="V427" s="4"/>
      <c r="W427" s="4">
        <v>23.06</v>
      </c>
      <c r="X427" s="4">
        <v>1</v>
      </c>
      <c r="Y427" s="4">
        <v>23.06</v>
      </c>
      <c r="Z427" s="4">
        <v>293.32</v>
      </c>
      <c r="AA427" s="4">
        <v>1</v>
      </c>
      <c r="AB427" s="4">
        <v>293.32</v>
      </c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231</v>
      </c>
      <c r="F428" s="4">
        <f>ROUND(Source!BB415,O428)</f>
        <v>0</v>
      </c>
      <c r="G428" s="4" t="s">
        <v>39</v>
      </c>
      <c r="H428" s="4" t="s">
        <v>40</v>
      </c>
      <c r="I428" s="4"/>
      <c r="J428" s="4"/>
      <c r="K428" s="4">
        <v>231</v>
      </c>
      <c r="L428" s="4">
        <v>12</v>
      </c>
      <c r="M428" s="4">
        <v>3</v>
      </c>
      <c r="N428" s="4" t="s">
        <v>3</v>
      </c>
      <c r="O428" s="4">
        <v>2</v>
      </c>
      <c r="P428" s="4">
        <f>ROUND(Source!ET415,O428)</f>
        <v>0</v>
      </c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>
        <v>0</v>
      </c>
      <c r="AA428" s="4">
        <v>1</v>
      </c>
      <c r="AB428" s="4">
        <v>0</v>
      </c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204</v>
      </c>
      <c r="F429" s="4">
        <f>ROUND(Source!R415,O429)</f>
        <v>3.5</v>
      </c>
      <c r="G429" s="4" t="s">
        <v>41</v>
      </c>
      <c r="H429" s="4" t="s">
        <v>42</v>
      </c>
      <c r="I429" s="4"/>
      <c r="J429" s="4"/>
      <c r="K429" s="4">
        <v>204</v>
      </c>
      <c r="L429" s="4">
        <v>13</v>
      </c>
      <c r="M429" s="4">
        <v>3</v>
      </c>
      <c r="N429" s="4" t="s">
        <v>3</v>
      </c>
      <c r="O429" s="4">
        <v>2</v>
      </c>
      <c r="P429" s="4">
        <f>ROUND(Source!DJ415,O429)</f>
        <v>119.32</v>
      </c>
      <c r="Q429" s="4"/>
      <c r="R429" s="4"/>
      <c r="S429" s="4"/>
      <c r="T429" s="4"/>
      <c r="U429" s="4"/>
      <c r="V429" s="4"/>
      <c r="W429" s="4">
        <v>3.5</v>
      </c>
      <c r="X429" s="4">
        <v>1</v>
      </c>
      <c r="Y429" s="4">
        <v>3.5</v>
      </c>
      <c r="Z429" s="4">
        <v>119.32</v>
      </c>
      <c r="AA429" s="4">
        <v>1</v>
      </c>
      <c r="AB429" s="4">
        <v>119.32</v>
      </c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205</v>
      </c>
      <c r="F430" s="4">
        <f>ROUND(Source!S415,O430)</f>
        <v>104.81</v>
      </c>
      <c r="G430" s="4" t="s">
        <v>43</v>
      </c>
      <c r="H430" s="4" t="s">
        <v>44</v>
      </c>
      <c r="I430" s="4"/>
      <c r="J430" s="4"/>
      <c r="K430" s="4">
        <v>205</v>
      </c>
      <c r="L430" s="4">
        <v>14</v>
      </c>
      <c r="M430" s="4">
        <v>3</v>
      </c>
      <c r="N430" s="4" t="s">
        <v>3</v>
      </c>
      <c r="O430" s="4">
        <v>2</v>
      </c>
      <c r="P430" s="4">
        <f>ROUND(Source!DK415,O430)</f>
        <v>3572.97</v>
      </c>
      <c r="Q430" s="4"/>
      <c r="R430" s="4"/>
      <c r="S430" s="4"/>
      <c r="T430" s="4"/>
      <c r="U430" s="4"/>
      <c r="V430" s="4"/>
      <c r="W430" s="4">
        <v>104.81</v>
      </c>
      <c r="X430" s="4">
        <v>1</v>
      </c>
      <c r="Y430" s="4">
        <v>104.81</v>
      </c>
      <c r="Z430" s="4">
        <v>3572.97</v>
      </c>
      <c r="AA430" s="4">
        <v>1</v>
      </c>
      <c r="AB430" s="4">
        <v>3572.97</v>
      </c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232</v>
      </c>
      <c r="F431" s="4">
        <f>ROUND(Source!BC415,O431)</f>
        <v>0</v>
      </c>
      <c r="G431" s="4" t="s">
        <v>45</v>
      </c>
      <c r="H431" s="4" t="s">
        <v>46</v>
      </c>
      <c r="I431" s="4"/>
      <c r="J431" s="4"/>
      <c r="K431" s="4">
        <v>232</v>
      </c>
      <c r="L431" s="4">
        <v>15</v>
      </c>
      <c r="M431" s="4">
        <v>3</v>
      </c>
      <c r="N431" s="4" t="s">
        <v>3</v>
      </c>
      <c r="O431" s="4">
        <v>2</v>
      </c>
      <c r="P431" s="4">
        <f>ROUND(Source!EU415,O431)</f>
        <v>0</v>
      </c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>
        <v>0</v>
      </c>
      <c r="AA431" s="4">
        <v>1</v>
      </c>
      <c r="AB431" s="4">
        <v>0</v>
      </c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214</v>
      </c>
      <c r="F432" s="4">
        <f>ROUND(Source!AS415,O432)</f>
        <v>6504.39</v>
      </c>
      <c r="G432" s="4" t="s">
        <v>47</v>
      </c>
      <c r="H432" s="4" t="s">
        <v>48</v>
      </c>
      <c r="I432" s="4"/>
      <c r="J432" s="4"/>
      <c r="K432" s="4">
        <v>214</v>
      </c>
      <c r="L432" s="4">
        <v>16</v>
      </c>
      <c r="M432" s="4">
        <v>3</v>
      </c>
      <c r="N432" s="4" t="s">
        <v>3</v>
      </c>
      <c r="O432" s="4">
        <v>2</v>
      </c>
      <c r="P432" s="4">
        <f>ROUND(Source!EK415,O432)</f>
        <v>68276.95</v>
      </c>
      <c r="Q432" s="4"/>
      <c r="R432" s="4"/>
      <c r="S432" s="4"/>
      <c r="T432" s="4"/>
      <c r="U432" s="4"/>
      <c r="V432" s="4"/>
      <c r="W432" s="4">
        <v>6504.39</v>
      </c>
      <c r="X432" s="4">
        <v>1</v>
      </c>
      <c r="Y432" s="4">
        <v>6504.39</v>
      </c>
      <c r="Z432" s="4">
        <v>68276.95</v>
      </c>
      <c r="AA432" s="4">
        <v>1</v>
      </c>
      <c r="AB432" s="4">
        <v>68276.95</v>
      </c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215</v>
      </c>
      <c r="F433" s="4">
        <f>ROUND(Source!AT415,O433)</f>
        <v>0</v>
      </c>
      <c r="G433" s="4" t="s">
        <v>49</v>
      </c>
      <c r="H433" s="4" t="s">
        <v>50</v>
      </c>
      <c r="I433" s="4"/>
      <c r="J433" s="4"/>
      <c r="K433" s="4">
        <v>215</v>
      </c>
      <c r="L433" s="4">
        <v>17</v>
      </c>
      <c r="M433" s="4">
        <v>3</v>
      </c>
      <c r="N433" s="4" t="s">
        <v>3</v>
      </c>
      <c r="O433" s="4">
        <v>2</v>
      </c>
      <c r="P433" s="4">
        <f>ROUND(Source!EL415,O433)</f>
        <v>0</v>
      </c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>
        <v>0</v>
      </c>
      <c r="AA433" s="4">
        <v>1</v>
      </c>
      <c r="AB433" s="4">
        <v>0</v>
      </c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217</v>
      </c>
      <c r="F434" s="4">
        <f>ROUND(Source!AU415,O434)</f>
        <v>0</v>
      </c>
      <c r="G434" s="4" t="s">
        <v>51</v>
      </c>
      <c r="H434" s="4" t="s">
        <v>52</v>
      </c>
      <c r="I434" s="4"/>
      <c r="J434" s="4"/>
      <c r="K434" s="4">
        <v>217</v>
      </c>
      <c r="L434" s="4">
        <v>18</v>
      </c>
      <c r="M434" s="4">
        <v>3</v>
      </c>
      <c r="N434" s="4" t="s">
        <v>3</v>
      </c>
      <c r="O434" s="4">
        <v>2</v>
      </c>
      <c r="P434" s="4">
        <f>ROUND(Source!EM415,O434)</f>
        <v>0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230</v>
      </c>
      <c r="F435" s="4">
        <f>ROUND(Source!BA415,O435)</f>
        <v>0</v>
      </c>
      <c r="G435" s="4" t="s">
        <v>53</v>
      </c>
      <c r="H435" s="4" t="s">
        <v>54</v>
      </c>
      <c r="I435" s="4"/>
      <c r="J435" s="4"/>
      <c r="K435" s="4">
        <v>230</v>
      </c>
      <c r="L435" s="4">
        <v>19</v>
      </c>
      <c r="M435" s="4">
        <v>3</v>
      </c>
      <c r="N435" s="4" t="s">
        <v>3</v>
      </c>
      <c r="O435" s="4">
        <v>2</v>
      </c>
      <c r="P435" s="4">
        <f>ROUND(Source!ES415,O435)</f>
        <v>0</v>
      </c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>
        <v>0</v>
      </c>
      <c r="AA435" s="4">
        <v>1</v>
      </c>
      <c r="AB435" s="4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206</v>
      </c>
      <c r="F436" s="4">
        <f>ROUND(Source!T415,O436)</f>
        <v>0</v>
      </c>
      <c r="G436" s="4" t="s">
        <v>55</v>
      </c>
      <c r="H436" s="4" t="s">
        <v>56</v>
      </c>
      <c r="I436" s="4"/>
      <c r="J436" s="4"/>
      <c r="K436" s="4">
        <v>206</v>
      </c>
      <c r="L436" s="4">
        <v>20</v>
      </c>
      <c r="M436" s="4">
        <v>3</v>
      </c>
      <c r="N436" s="4" t="s">
        <v>3</v>
      </c>
      <c r="O436" s="4">
        <v>2</v>
      </c>
      <c r="P436" s="4">
        <f>ROUND(Source!DL415,O436)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207</v>
      </c>
      <c r="F437" s="4">
        <f>Source!U415</f>
        <v>8.9124999999999996</v>
      </c>
      <c r="G437" s="4" t="s">
        <v>57</v>
      </c>
      <c r="H437" s="4" t="s">
        <v>58</v>
      </c>
      <c r="I437" s="4"/>
      <c r="J437" s="4"/>
      <c r="K437" s="4">
        <v>207</v>
      </c>
      <c r="L437" s="4">
        <v>21</v>
      </c>
      <c r="M437" s="4">
        <v>3</v>
      </c>
      <c r="N437" s="4" t="s">
        <v>3</v>
      </c>
      <c r="O437" s="4">
        <v>-1</v>
      </c>
      <c r="P437" s="4">
        <f>Source!DM415</f>
        <v>8.9124999999999996</v>
      </c>
      <c r="Q437" s="4"/>
      <c r="R437" s="4"/>
      <c r="S437" s="4"/>
      <c r="T437" s="4"/>
      <c r="U437" s="4"/>
      <c r="V437" s="4"/>
      <c r="W437" s="4">
        <v>8.9124999999999996</v>
      </c>
      <c r="X437" s="4">
        <v>1</v>
      </c>
      <c r="Y437" s="4">
        <v>8.9124999999999996</v>
      </c>
      <c r="Z437" s="4">
        <v>8.9124999999999996</v>
      </c>
      <c r="AA437" s="4">
        <v>1</v>
      </c>
      <c r="AB437" s="4">
        <v>8.9124999999999996</v>
      </c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208</v>
      </c>
      <c r="F438" s="4">
        <f>Source!V415</f>
        <v>0</v>
      </c>
      <c r="G438" s="4" t="s">
        <v>59</v>
      </c>
      <c r="H438" s="4" t="s">
        <v>60</v>
      </c>
      <c r="I438" s="4"/>
      <c r="J438" s="4"/>
      <c r="K438" s="4">
        <v>208</v>
      </c>
      <c r="L438" s="4">
        <v>22</v>
      </c>
      <c r="M438" s="4">
        <v>3</v>
      </c>
      <c r="N438" s="4" t="s">
        <v>3</v>
      </c>
      <c r="O438" s="4">
        <v>-1</v>
      </c>
      <c r="P438" s="4">
        <f>Source!DN415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209</v>
      </c>
      <c r="F439" s="4">
        <f>ROUND(Source!W415,O439)</f>
        <v>0</v>
      </c>
      <c r="G439" s="4" t="s">
        <v>61</v>
      </c>
      <c r="H439" s="4" t="s">
        <v>62</v>
      </c>
      <c r="I439" s="4"/>
      <c r="J439" s="4"/>
      <c r="K439" s="4">
        <v>209</v>
      </c>
      <c r="L439" s="4">
        <v>23</v>
      </c>
      <c r="M439" s="4">
        <v>3</v>
      </c>
      <c r="N439" s="4" t="s">
        <v>3</v>
      </c>
      <c r="O439" s="4">
        <v>2</v>
      </c>
      <c r="P439" s="4">
        <f>ROUND(Source!DO415,O439)</f>
        <v>0</v>
      </c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>
        <v>0</v>
      </c>
      <c r="AA439" s="4">
        <v>1</v>
      </c>
      <c r="AB439" s="4">
        <v>0</v>
      </c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233</v>
      </c>
      <c r="F440" s="4">
        <f>ROUND(Source!BD415,O440)</f>
        <v>0</v>
      </c>
      <c r="G440" s="4" t="s">
        <v>63</v>
      </c>
      <c r="H440" s="4" t="s">
        <v>64</v>
      </c>
      <c r="I440" s="4"/>
      <c r="J440" s="4"/>
      <c r="K440" s="4">
        <v>233</v>
      </c>
      <c r="L440" s="4">
        <v>24</v>
      </c>
      <c r="M440" s="4">
        <v>3</v>
      </c>
      <c r="N440" s="4" t="s">
        <v>3</v>
      </c>
      <c r="O440" s="4">
        <v>2</v>
      </c>
      <c r="P440" s="4">
        <f>ROUND(Source!EV415,O440)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210</v>
      </c>
      <c r="F441" s="4">
        <f>ROUND(Source!X415,O441)</f>
        <v>110.05</v>
      </c>
      <c r="G441" s="4" t="s">
        <v>65</v>
      </c>
      <c r="H441" s="4" t="s">
        <v>66</v>
      </c>
      <c r="I441" s="4"/>
      <c r="J441" s="4"/>
      <c r="K441" s="4">
        <v>210</v>
      </c>
      <c r="L441" s="4">
        <v>25</v>
      </c>
      <c r="M441" s="4">
        <v>3</v>
      </c>
      <c r="N441" s="4" t="s">
        <v>3</v>
      </c>
      <c r="O441" s="4">
        <v>2</v>
      </c>
      <c r="P441" s="4">
        <f>ROUND(Source!DP415,O441)</f>
        <v>3108.48</v>
      </c>
      <c r="Q441" s="4"/>
      <c r="R441" s="4"/>
      <c r="S441" s="4"/>
      <c r="T441" s="4"/>
      <c r="U441" s="4"/>
      <c r="V441" s="4"/>
      <c r="W441" s="4">
        <v>110.05</v>
      </c>
      <c r="X441" s="4">
        <v>1</v>
      </c>
      <c r="Y441" s="4">
        <v>110.05</v>
      </c>
      <c r="Z441" s="4">
        <v>3108.48</v>
      </c>
      <c r="AA441" s="4">
        <v>1</v>
      </c>
      <c r="AB441" s="4">
        <v>3108.48</v>
      </c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211</v>
      </c>
      <c r="F442" s="4">
        <f>ROUND(Source!Y415,O442)</f>
        <v>73.37</v>
      </c>
      <c r="G442" s="4" t="s">
        <v>67</v>
      </c>
      <c r="H442" s="4" t="s">
        <v>68</v>
      </c>
      <c r="I442" s="4"/>
      <c r="J442" s="4"/>
      <c r="K442" s="4">
        <v>211</v>
      </c>
      <c r="L442" s="4">
        <v>26</v>
      </c>
      <c r="M442" s="4">
        <v>3</v>
      </c>
      <c r="N442" s="4" t="s">
        <v>3</v>
      </c>
      <c r="O442" s="4">
        <v>2</v>
      </c>
      <c r="P442" s="4">
        <f>ROUND(Source!DQ415,O442)</f>
        <v>1464.92</v>
      </c>
      <c r="Q442" s="4"/>
      <c r="R442" s="4"/>
      <c r="S442" s="4"/>
      <c r="T442" s="4"/>
      <c r="U442" s="4"/>
      <c r="V442" s="4"/>
      <c r="W442" s="4">
        <v>73.37</v>
      </c>
      <c r="X442" s="4">
        <v>1</v>
      </c>
      <c r="Y442" s="4">
        <v>73.37</v>
      </c>
      <c r="Z442" s="4">
        <v>1464.92</v>
      </c>
      <c r="AA442" s="4">
        <v>1</v>
      </c>
      <c r="AB442" s="4">
        <v>1464.92</v>
      </c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224</v>
      </c>
      <c r="F443" s="4">
        <f>ROUND(Source!AR415,O443)</f>
        <v>6504.39</v>
      </c>
      <c r="G443" s="4" t="s">
        <v>69</v>
      </c>
      <c r="H443" s="4" t="s">
        <v>70</v>
      </c>
      <c r="I443" s="4"/>
      <c r="J443" s="4"/>
      <c r="K443" s="4">
        <v>224</v>
      </c>
      <c r="L443" s="4">
        <v>27</v>
      </c>
      <c r="M443" s="4">
        <v>3</v>
      </c>
      <c r="N443" s="4" t="s">
        <v>3</v>
      </c>
      <c r="O443" s="4">
        <v>2</v>
      </c>
      <c r="P443" s="4">
        <f>ROUND(Source!EJ415,O443)</f>
        <v>68276.95</v>
      </c>
      <c r="Q443" s="4"/>
      <c r="R443" s="4"/>
      <c r="S443" s="4"/>
      <c r="T443" s="4"/>
      <c r="U443" s="4"/>
      <c r="V443" s="4"/>
      <c r="W443" s="4">
        <v>6504.39</v>
      </c>
      <c r="X443" s="4">
        <v>1</v>
      </c>
      <c r="Y443" s="4">
        <v>6504.39</v>
      </c>
      <c r="Z443" s="4">
        <v>68276.95</v>
      </c>
      <c r="AA443" s="4">
        <v>1</v>
      </c>
      <c r="AB443" s="4">
        <v>68276.95</v>
      </c>
    </row>
    <row r="445" spans="1:206" x14ac:dyDescent="0.2">
      <c r="A445" s="1">
        <v>4</v>
      </c>
      <c r="B445" s="1">
        <v>1</v>
      </c>
      <c r="C445" s="1"/>
      <c r="D445" s="1">
        <f>ROW(A470)</f>
        <v>470</v>
      </c>
      <c r="E445" s="1"/>
      <c r="F445" s="1" t="s">
        <v>15</v>
      </c>
      <c r="G445" s="1" t="s">
        <v>321</v>
      </c>
      <c r="H445" s="1" t="s">
        <v>3</v>
      </c>
      <c r="I445" s="1">
        <v>0</v>
      </c>
      <c r="J445" s="1"/>
      <c r="K445" s="1">
        <v>0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>
        <v>0</v>
      </c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x14ac:dyDescent="0.2">
      <c r="A447" s="2">
        <v>52</v>
      </c>
      <c r="B447" s="2">
        <f t="shared" ref="B447:G447" si="338">B470</f>
        <v>1</v>
      </c>
      <c r="C447" s="2">
        <f t="shared" si="338"/>
        <v>4</v>
      </c>
      <c r="D447" s="2">
        <f t="shared" si="338"/>
        <v>445</v>
      </c>
      <c r="E447" s="2">
        <f t="shared" si="338"/>
        <v>0</v>
      </c>
      <c r="F447" s="2" t="str">
        <f t="shared" si="338"/>
        <v>Новый раздел</v>
      </c>
      <c r="G447" s="2" t="str">
        <f t="shared" si="338"/>
        <v>Окна</v>
      </c>
      <c r="H447" s="2"/>
      <c r="I447" s="2"/>
      <c r="J447" s="2"/>
      <c r="K447" s="2"/>
      <c r="L447" s="2"/>
      <c r="M447" s="2"/>
      <c r="N447" s="2"/>
      <c r="O447" s="2">
        <f t="shared" ref="O447:AT447" si="339">O470</f>
        <v>5046.66</v>
      </c>
      <c r="P447" s="2">
        <f t="shared" si="339"/>
        <v>4908.79</v>
      </c>
      <c r="Q447" s="2">
        <f t="shared" si="339"/>
        <v>8.06</v>
      </c>
      <c r="R447" s="2">
        <f t="shared" si="339"/>
        <v>0.8</v>
      </c>
      <c r="S447" s="2">
        <f t="shared" si="339"/>
        <v>129.81</v>
      </c>
      <c r="T447" s="2">
        <f t="shared" si="339"/>
        <v>0</v>
      </c>
      <c r="U447" s="2">
        <f t="shared" si="339"/>
        <v>10.772694</v>
      </c>
      <c r="V447" s="2">
        <f t="shared" si="339"/>
        <v>0</v>
      </c>
      <c r="W447" s="2">
        <f t="shared" si="339"/>
        <v>0</v>
      </c>
      <c r="X447" s="2">
        <f t="shared" si="339"/>
        <v>116.58</v>
      </c>
      <c r="Y447" s="2">
        <f t="shared" si="339"/>
        <v>90.87</v>
      </c>
      <c r="Z447" s="2">
        <f t="shared" si="339"/>
        <v>0</v>
      </c>
      <c r="AA447" s="2">
        <f t="shared" si="339"/>
        <v>0</v>
      </c>
      <c r="AB447" s="2">
        <f t="shared" si="339"/>
        <v>5046.66</v>
      </c>
      <c r="AC447" s="2">
        <f t="shared" si="339"/>
        <v>4908.79</v>
      </c>
      <c r="AD447" s="2">
        <f t="shared" si="339"/>
        <v>8.06</v>
      </c>
      <c r="AE447" s="2">
        <f t="shared" si="339"/>
        <v>0.8</v>
      </c>
      <c r="AF447" s="2">
        <f t="shared" si="339"/>
        <v>129.81</v>
      </c>
      <c r="AG447" s="2">
        <f t="shared" si="339"/>
        <v>0</v>
      </c>
      <c r="AH447" s="2">
        <f t="shared" si="339"/>
        <v>10.772694</v>
      </c>
      <c r="AI447" s="2">
        <f t="shared" si="339"/>
        <v>0</v>
      </c>
      <c r="AJ447" s="2">
        <f t="shared" si="339"/>
        <v>0</v>
      </c>
      <c r="AK447" s="2">
        <f t="shared" si="339"/>
        <v>116.58</v>
      </c>
      <c r="AL447" s="2">
        <f t="shared" si="339"/>
        <v>90.87</v>
      </c>
      <c r="AM447" s="2">
        <f t="shared" si="339"/>
        <v>0</v>
      </c>
      <c r="AN447" s="2">
        <f t="shared" si="339"/>
        <v>0</v>
      </c>
      <c r="AO447" s="2">
        <f t="shared" si="339"/>
        <v>0</v>
      </c>
      <c r="AP447" s="2">
        <f t="shared" si="339"/>
        <v>0</v>
      </c>
      <c r="AQ447" s="2">
        <f t="shared" si="339"/>
        <v>0</v>
      </c>
      <c r="AR447" s="2">
        <f t="shared" si="339"/>
        <v>5255.51</v>
      </c>
      <c r="AS447" s="2">
        <f t="shared" si="339"/>
        <v>5255.51</v>
      </c>
      <c r="AT447" s="2">
        <f t="shared" si="339"/>
        <v>0</v>
      </c>
      <c r="AU447" s="2">
        <f t="shared" ref="AU447:BZ447" si="340">AU470</f>
        <v>0</v>
      </c>
      <c r="AV447" s="2">
        <f t="shared" si="340"/>
        <v>4908.79</v>
      </c>
      <c r="AW447" s="2">
        <f t="shared" si="340"/>
        <v>4908.79</v>
      </c>
      <c r="AX447" s="2">
        <f t="shared" si="340"/>
        <v>0</v>
      </c>
      <c r="AY447" s="2">
        <f t="shared" si="340"/>
        <v>4908.79</v>
      </c>
      <c r="AZ447" s="2">
        <f t="shared" si="340"/>
        <v>0</v>
      </c>
      <c r="BA447" s="2">
        <f t="shared" si="340"/>
        <v>0</v>
      </c>
      <c r="BB447" s="2">
        <f t="shared" si="340"/>
        <v>0</v>
      </c>
      <c r="BC447" s="2">
        <f t="shared" si="340"/>
        <v>0</v>
      </c>
      <c r="BD447" s="2">
        <f t="shared" si="340"/>
        <v>0</v>
      </c>
      <c r="BE447" s="2">
        <f t="shared" si="340"/>
        <v>0</v>
      </c>
      <c r="BF447" s="2">
        <f t="shared" si="340"/>
        <v>0</v>
      </c>
      <c r="BG447" s="2">
        <f t="shared" si="340"/>
        <v>0</v>
      </c>
      <c r="BH447" s="2">
        <f t="shared" si="340"/>
        <v>0</v>
      </c>
      <c r="BI447" s="2">
        <f t="shared" si="340"/>
        <v>0</v>
      </c>
      <c r="BJ447" s="2">
        <f t="shared" si="340"/>
        <v>0</v>
      </c>
      <c r="BK447" s="2">
        <f t="shared" si="340"/>
        <v>0</v>
      </c>
      <c r="BL447" s="2">
        <f t="shared" si="340"/>
        <v>0</v>
      </c>
      <c r="BM447" s="2">
        <f t="shared" si="340"/>
        <v>0</v>
      </c>
      <c r="BN447" s="2">
        <f t="shared" si="340"/>
        <v>0</v>
      </c>
      <c r="BO447" s="2">
        <f t="shared" si="340"/>
        <v>0</v>
      </c>
      <c r="BP447" s="2">
        <f t="shared" si="340"/>
        <v>0</v>
      </c>
      <c r="BQ447" s="2">
        <f t="shared" si="340"/>
        <v>0</v>
      </c>
      <c r="BR447" s="2">
        <f t="shared" si="340"/>
        <v>0</v>
      </c>
      <c r="BS447" s="2">
        <f t="shared" si="340"/>
        <v>0</v>
      </c>
      <c r="BT447" s="2">
        <f t="shared" si="340"/>
        <v>0</v>
      </c>
      <c r="BU447" s="2">
        <f t="shared" si="340"/>
        <v>0</v>
      </c>
      <c r="BV447" s="2">
        <f t="shared" si="340"/>
        <v>0</v>
      </c>
      <c r="BW447" s="2">
        <f t="shared" si="340"/>
        <v>0</v>
      </c>
      <c r="BX447" s="2">
        <f t="shared" si="340"/>
        <v>0</v>
      </c>
      <c r="BY447" s="2">
        <f t="shared" si="340"/>
        <v>0</v>
      </c>
      <c r="BZ447" s="2">
        <f t="shared" si="340"/>
        <v>0</v>
      </c>
      <c r="CA447" s="2">
        <f t="shared" ref="CA447:DF447" si="341">CA470</f>
        <v>5255.51</v>
      </c>
      <c r="CB447" s="2">
        <f t="shared" si="341"/>
        <v>5255.51</v>
      </c>
      <c r="CC447" s="2">
        <f t="shared" si="341"/>
        <v>0</v>
      </c>
      <c r="CD447" s="2">
        <f t="shared" si="341"/>
        <v>0</v>
      </c>
      <c r="CE447" s="2">
        <f t="shared" si="341"/>
        <v>4908.79</v>
      </c>
      <c r="CF447" s="2">
        <f t="shared" si="341"/>
        <v>4908.79</v>
      </c>
      <c r="CG447" s="2">
        <f t="shared" si="341"/>
        <v>0</v>
      </c>
      <c r="CH447" s="2">
        <f t="shared" si="341"/>
        <v>4908.79</v>
      </c>
      <c r="CI447" s="2">
        <f t="shared" si="341"/>
        <v>0</v>
      </c>
      <c r="CJ447" s="2">
        <f t="shared" si="341"/>
        <v>0</v>
      </c>
      <c r="CK447" s="2">
        <f t="shared" si="341"/>
        <v>0</v>
      </c>
      <c r="CL447" s="2">
        <f t="shared" si="341"/>
        <v>0</v>
      </c>
      <c r="CM447" s="2">
        <f t="shared" si="341"/>
        <v>0</v>
      </c>
      <c r="CN447" s="2">
        <f t="shared" si="341"/>
        <v>0</v>
      </c>
      <c r="CO447" s="2">
        <f t="shared" si="341"/>
        <v>0</v>
      </c>
      <c r="CP447" s="2">
        <f t="shared" si="341"/>
        <v>0</v>
      </c>
      <c r="CQ447" s="2">
        <f t="shared" si="341"/>
        <v>0</v>
      </c>
      <c r="CR447" s="2">
        <f t="shared" si="341"/>
        <v>0</v>
      </c>
      <c r="CS447" s="2">
        <f t="shared" si="341"/>
        <v>0</v>
      </c>
      <c r="CT447" s="2">
        <f t="shared" si="341"/>
        <v>0</v>
      </c>
      <c r="CU447" s="2">
        <f t="shared" si="341"/>
        <v>0</v>
      </c>
      <c r="CV447" s="2">
        <f t="shared" si="341"/>
        <v>0</v>
      </c>
      <c r="CW447" s="2">
        <f t="shared" si="341"/>
        <v>0</v>
      </c>
      <c r="CX447" s="2">
        <f t="shared" si="341"/>
        <v>0</v>
      </c>
      <c r="CY447" s="2">
        <f t="shared" si="341"/>
        <v>0</v>
      </c>
      <c r="CZ447" s="2">
        <f t="shared" si="341"/>
        <v>0</v>
      </c>
      <c r="DA447" s="2">
        <f t="shared" si="341"/>
        <v>0</v>
      </c>
      <c r="DB447" s="2">
        <f t="shared" si="341"/>
        <v>0</v>
      </c>
      <c r="DC447" s="2">
        <f t="shared" si="341"/>
        <v>0</v>
      </c>
      <c r="DD447" s="2">
        <f t="shared" si="341"/>
        <v>0</v>
      </c>
      <c r="DE447" s="2">
        <f t="shared" si="341"/>
        <v>0</v>
      </c>
      <c r="DF447" s="2">
        <f t="shared" si="341"/>
        <v>0</v>
      </c>
      <c r="DG447" s="3">
        <f t="shared" ref="DG447:EL447" si="342">DG470</f>
        <v>49665.06</v>
      </c>
      <c r="DH447" s="3">
        <f t="shared" si="342"/>
        <v>45147.98</v>
      </c>
      <c r="DI447" s="3">
        <f t="shared" si="342"/>
        <v>91.85</v>
      </c>
      <c r="DJ447" s="3">
        <f t="shared" si="342"/>
        <v>27.27</v>
      </c>
      <c r="DK447" s="3">
        <f t="shared" si="342"/>
        <v>4425.2299999999996</v>
      </c>
      <c r="DL447" s="3">
        <f t="shared" si="342"/>
        <v>0</v>
      </c>
      <c r="DM447" s="3">
        <f t="shared" si="342"/>
        <v>10.772694</v>
      </c>
      <c r="DN447" s="3">
        <f t="shared" si="342"/>
        <v>0</v>
      </c>
      <c r="DO447" s="3">
        <f t="shared" si="342"/>
        <v>0</v>
      </c>
      <c r="DP447" s="3">
        <f t="shared" si="342"/>
        <v>3276.23</v>
      </c>
      <c r="DQ447" s="3">
        <f t="shared" si="342"/>
        <v>1814.34</v>
      </c>
      <c r="DR447" s="3">
        <f t="shared" si="342"/>
        <v>0</v>
      </c>
      <c r="DS447" s="3">
        <f t="shared" si="342"/>
        <v>0</v>
      </c>
      <c r="DT447" s="3">
        <f t="shared" si="342"/>
        <v>49665.06</v>
      </c>
      <c r="DU447" s="3">
        <f t="shared" si="342"/>
        <v>45147.98</v>
      </c>
      <c r="DV447" s="3">
        <f t="shared" si="342"/>
        <v>91.85</v>
      </c>
      <c r="DW447" s="3">
        <f t="shared" si="342"/>
        <v>27.27</v>
      </c>
      <c r="DX447" s="3">
        <f t="shared" si="342"/>
        <v>4425.2299999999996</v>
      </c>
      <c r="DY447" s="3">
        <f t="shared" si="342"/>
        <v>0</v>
      </c>
      <c r="DZ447" s="3">
        <f t="shared" si="342"/>
        <v>10.772694</v>
      </c>
      <c r="EA447" s="3">
        <f t="shared" si="342"/>
        <v>0</v>
      </c>
      <c r="EB447" s="3">
        <f t="shared" si="342"/>
        <v>0</v>
      </c>
      <c r="EC447" s="3">
        <f t="shared" si="342"/>
        <v>3276.23</v>
      </c>
      <c r="ED447" s="3">
        <f t="shared" si="342"/>
        <v>1814.34</v>
      </c>
      <c r="EE447" s="3">
        <f t="shared" si="342"/>
        <v>0</v>
      </c>
      <c r="EF447" s="3">
        <f t="shared" si="342"/>
        <v>0</v>
      </c>
      <c r="EG447" s="3">
        <f t="shared" si="342"/>
        <v>0</v>
      </c>
      <c r="EH447" s="3">
        <f t="shared" si="342"/>
        <v>0</v>
      </c>
      <c r="EI447" s="3">
        <f t="shared" si="342"/>
        <v>0</v>
      </c>
      <c r="EJ447" s="3">
        <f t="shared" si="342"/>
        <v>54799.26</v>
      </c>
      <c r="EK447" s="3">
        <f t="shared" si="342"/>
        <v>54799.26</v>
      </c>
      <c r="EL447" s="3">
        <f t="shared" si="342"/>
        <v>0</v>
      </c>
      <c r="EM447" s="3">
        <f t="shared" ref="EM447:FR447" si="343">EM470</f>
        <v>0</v>
      </c>
      <c r="EN447" s="3">
        <f t="shared" si="343"/>
        <v>45147.98</v>
      </c>
      <c r="EO447" s="3">
        <f t="shared" si="343"/>
        <v>45147.98</v>
      </c>
      <c r="EP447" s="3">
        <f t="shared" si="343"/>
        <v>0</v>
      </c>
      <c r="EQ447" s="3">
        <f t="shared" si="343"/>
        <v>45147.98</v>
      </c>
      <c r="ER447" s="3">
        <f t="shared" si="343"/>
        <v>0</v>
      </c>
      <c r="ES447" s="3">
        <f t="shared" si="343"/>
        <v>0</v>
      </c>
      <c r="ET447" s="3">
        <f t="shared" si="343"/>
        <v>0</v>
      </c>
      <c r="EU447" s="3">
        <f t="shared" si="343"/>
        <v>0</v>
      </c>
      <c r="EV447" s="3">
        <f t="shared" si="343"/>
        <v>0</v>
      </c>
      <c r="EW447" s="3">
        <f t="shared" si="343"/>
        <v>0</v>
      </c>
      <c r="EX447" s="3">
        <f t="shared" si="343"/>
        <v>0</v>
      </c>
      <c r="EY447" s="3">
        <f t="shared" si="343"/>
        <v>0</v>
      </c>
      <c r="EZ447" s="3">
        <f t="shared" si="343"/>
        <v>0</v>
      </c>
      <c r="FA447" s="3">
        <f t="shared" si="343"/>
        <v>0</v>
      </c>
      <c r="FB447" s="3">
        <f t="shared" si="343"/>
        <v>0</v>
      </c>
      <c r="FC447" s="3">
        <f t="shared" si="343"/>
        <v>0</v>
      </c>
      <c r="FD447" s="3">
        <f t="shared" si="343"/>
        <v>0</v>
      </c>
      <c r="FE447" s="3">
        <f t="shared" si="343"/>
        <v>0</v>
      </c>
      <c r="FF447" s="3">
        <f t="shared" si="343"/>
        <v>0</v>
      </c>
      <c r="FG447" s="3">
        <f t="shared" si="343"/>
        <v>0</v>
      </c>
      <c r="FH447" s="3">
        <f t="shared" si="343"/>
        <v>0</v>
      </c>
      <c r="FI447" s="3">
        <f t="shared" si="343"/>
        <v>0</v>
      </c>
      <c r="FJ447" s="3">
        <f t="shared" si="343"/>
        <v>0</v>
      </c>
      <c r="FK447" s="3">
        <f t="shared" si="343"/>
        <v>0</v>
      </c>
      <c r="FL447" s="3">
        <f t="shared" si="343"/>
        <v>0</v>
      </c>
      <c r="FM447" s="3">
        <f t="shared" si="343"/>
        <v>0</v>
      </c>
      <c r="FN447" s="3">
        <f t="shared" si="343"/>
        <v>0</v>
      </c>
      <c r="FO447" s="3">
        <f t="shared" si="343"/>
        <v>0</v>
      </c>
      <c r="FP447" s="3">
        <f t="shared" si="343"/>
        <v>0</v>
      </c>
      <c r="FQ447" s="3">
        <f t="shared" si="343"/>
        <v>0</v>
      </c>
      <c r="FR447" s="3">
        <f t="shared" si="343"/>
        <v>0</v>
      </c>
      <c r="FS447" s="3">
        <f t="shared" ref="FS447:GX447" si="344">FS470</f>
        <v>54799.26</v>
      </c>
      <c r="FT447" s="3">
        <f t="shared" si="344"/>
        <v>54799.26</v>
      </c>
      <c r="FU447" s="3">
        <f t="shared" si="344"/>
        <v>0</v>
      </c>
      <c r="FV447" s="3">
        <f t="shared" si="344"/>
        <v>0</v>
      </c>
      <c r="FW447" s="3">
        <f t="shared" si="344"/>
        <v>45147.98</v>
      </c>
      <c r="FX447" s="3">
        <f t="shared" si="344"/>
        <v>45147.98</v>
      </c>
      <c r="FY447" s="3">
        <f t="shared" si="344"/>
        <v>0</v>
      </c>
      <c r="FZ447" s="3">
        <f t="shared" si="344"/>
        <v>45147.98</v>
      </c>
      <c r="GA447" s="3">
        <f t="shared" si="344"/>
        <v>0</v>
      </c>
      <c r="GB447" s="3">
        <f t="shared" si="344"/>
        <v>0</v>
      </c>
      <c r="GC447" s="3">
        <f t="shared" si="344"/>
        <v>0</v>
      </c>
      <c r="GD447" s="3">
        <f t="shared" si="344"/>
        <v>0</v>
      </c>
      <c r="GE447" s="3">
        <f t="shared" si="344"/>
        <v>0</v>
      </c>
      <c r="GF447" s="3">
        <f t="shared" si="344"/>
        <v>0</v>
      </c>
      <c r="GG447" s="3">
        <f t="shared" si="344"/>
        <v>0</v>
      </c>
      <c r="GH447" s="3">
        <f t="shared" si="344"/>
        <v>0</v>
      </c>
      <c r="GI447" s="3">
        <f t="shared" si="344"/>
        <v>0</v>
      </c>
      <c r="GJ447" s="3">
        <f t="shared" si="344"/>
        <v>0</v>
      </c>
      <c r="GK447" s="3">
        <f t="shared" si="344"/>
        <v>0</v>
      </c>
      <c r="GL447" s="3">
        <f t="shared" si="344"/>
        <v>0</v>
      </c>
      <c r="GM447" s="3">
        <f t="shared" si="344"/>
        <v>0</v>
      </c>
      <c r="GN447" s="3">
        <f t="shared" si="344"/>
        <v>0</v>
      </c>
      <c r="GO447" s="3">
        <f t="shared" si="344"/>
        <v>0</v>
      </c>
      <c r="GP447" s="3">
        <f t="shared" si="344"/>
        <v>0</v>
      </c>
      <c r="GQ447" s="3">
        <f t="shared" si="344"/>
        <v>0</v>
      </c>
      <c r="GR447" s="3">
        <f t="shared" si="344"/>
        <v>0</v>
      </c>
      <c r="GS447" s="3">
        <f t="shared" si="344"/>
        <v>0</v>
      </c>
      <c r="GT447" s="3">
        <f t="shared" si="344"/>
        <v>0</v>
      </c>
      <c r="GU447" s="3">
        <f t="shared" si="344"/>
        <v>0</v>
      </c>
      <c r="GV447" s="3">
        <f t="shared" si="344"/>
        <v>0</v>
      </c>
      <c r="GW447" s="3">
        <f t="shared" si="344"/>
        <v>0</v>
      </c>
      <c r="GX447" s="3">
        <f t="shared" si="344"/>
        <v>0</v>
      </c>
    </row>
    <row r="449" spans="1:255" x14ac:dyDescent="0.2">
      <c r="A449" s="5">
        <v>17</v>
      </c>
      <c r="B449" s="5">
        <v>1</v>
      </c>
      <c r="C449" s="5">
        <f>ROW(SmtRes!A299)</f>
        <v>299</v>
      </c>
      <c r="D449" s="5">
        <f>ROW(EtalonRes!A284)</f>
        <v>284</v>
      </c>
      <c r="E449" s="5" t="s">
        <v>322</v>
      </c>
      <c r="F449" s="5" t="s">
        <v>323</v>
      </c>
      <c r="G449" s="5" t="s">
        <v>324</v>
      </c>
      <c r="H449" s="5" t="s">
        <v>77</v>
      </c>
      <c r="I449" s="5">
        <f>ROUND(2.4/100,9)</f>
        <v>2.4E-2</v>
      </c>
      <c r="J449" s="5">
        <v>0</v>
      </c>
      <c r="K449" s="5">
        <f>ROUND(2.4/100,9)</f>
        <v>2.4E-2</v>
      </c>
      <c r="L449" s="5"/>
      <c r="M449" s="5"/>
      <c r="N449" s="5"/>
      <c r="O449" s="5">
        <f t="shared" ref="O449:O468" si="345">ROUND(CP449,2)</f>
        <v>119.98</v>
      </c>
      <c r="P449" s="5">
        <f t="shared" ref="P449:P468" si="346">ROUND((ROUND((AC449*AW449*I449),2)*BC449),2)</f>
        <v>67.64</v>
      </c>
      <c r="Q449" s="5">
        <f>(ROUND((ROUND((((ET449*1.25))*AV449*I449),2)*BB449),2)+ROUND((ROUND(((AE449-((EU449*1.25)))*AV449*I449),2)*BS449),2))</f>
        <v>2.59</v>
      </c>
      <c r="R449" s="5">
        <f t="shared" ref="R449:R468" si="347">ROUND((ROUND((AE449*AV449*I449),2)*BS449),2)</f>
        <v>0.22</v>
      </c>
      <c r="S449" s="5">
        <f t="shared" ref="S449:S468" si="348">ROUND((ROUND((AF449*AV449*I449),2)*BA449),2)</f>
        <v>49.75</v>
      </c>
      <c r="T449" s="5">
        <f t="shared" ref="T449:T468" si="349">ROUND(CU449*I449,2)</f>
        <v>0</v>
      </c>
      <c r="U449" s="5">
        <f t="shared" ref="U449:U468" si="350">CV449*I449</f>
        <v>4.0031039999999996</v>
      </c>
      <c r="V449" s="5">
        <f t="shared" ref="V449:V468" si="351">CW449*I449</f>
        <v>0</v>
      </c>
      <c r="W449" s="5">
        <f t="shared" ref="W449:W468" si="352">ROUND(CX449*I449,2)</f>
        <v>0</v>
      </c>
      <c r="X449" s="5">
        <f t="shared" ref="X449:X468" si="353">ROUND(CY449,2)</f>
        <v>42.29</v>
      </c>
      <c r="Y449" s="5">
        <f t="shared" ref="Y449:Y468" si="354">ROUND(CZ449,2)</f>
        <v>34.83</v>
      </c>
      <c r="Z449" s="5"/>
      <c r="AA449" s="5">
        <v>50424716</v>
      </c>
      <c r="AB449" s="5">
        <f t="shared" ref="AB449:AB468" si="355">ROUND((AC449+AD449+AF449),6)</f>
        <v>4999.4750000000004</v>
      </c>
      <c r="AC449" s="5">
        <f t="shared" ref="AC449:AC468" si="356">ROUND((ES449),6)</f>
        <v>2818.49</v>
      </c>
      <c r="AD449" s="5">
        <f>ROUND(((((ET449*1.25))-((EU449*1.25)))+AE449),6)</f>
        <v>107.9375</v>
      </c>
      <c r="AE449" s="5">
        <f>ROUND(((EU449*1.25)),6)</f>
        <v>9.2249999999999996</v>
      </c>
      <c r="AF449" s="5">
        <f>ROUND(((EV449*1.15)),6)</f>
        <v>2073.0475000000001</v>
      </c>
      <c r="AG449" s="5">
        <f t="shared" ref="AG449:AG468" si="357">ROUND((AP449),6)</f>
        <v>0</v>
      </c>
      <c r="AH449" s="5">
        <f>((EW449*1.15))</f>
        <v>166.79599999999996</v>
      </c>
      <c r="AI449" s="5">
        <f>((EX449*1.25))</f>
        <v>0</v>
      </c>
      <c r="AJ449" s="5">
        <f t="shared" ref="AJ449:AJ468" si="358">(AS449)</f>
        <v>0</v>
      </c>
      <c r="AK449" s="5">
        <v>4707.49</v>
      </c>
      <c r="AL449" s="5">
        <v>2818.49</v>
      </c>
      <c r="AM449" s="5">
        <v>86.35</v>
      </c>
      <c r="AN449" s="5">
        <v>7.38</v>
      </c>
      <c r="AO449" s="5">
        <v>1802.65</v>
      </c>
      <c r="AP449" s="5">
        <v>0</v>
      </c>
      <c r="AQ449" s="5">
        <v>145.04</v>
      </c>
      <c r="AR449" s="5">
        <v>0</v>
      </c>
      <c r="AS449" s="5">
        <v>0</v>
      </c>
      <c r="AT449" s="5">
        <v>85</v>
      </c>
      <c r="AU449" s="5">
        <v>70</v>
      </c>
      <c r="AV449" s="5">
        <v>1</v>
      </c>
      <c r="AW449" s="5">
        <v>1</v>
      </c>
      <c r="AX449" s="5"/>
      <c r="AY449" s="5"/>
      <c r="AZ449" s="5">
        <v>1</v>
      </c>
      <c r="BA449" s="5">
        <v>1</v>
      </c>
      <c r="BB449" s="5">
        <v>1</v>
      </c>
      <c r="BC449" s="5">
        <v>1</v>
      </c>
      <c r="BD449" s="5" t="s">
        <v>3</v>
      </c>
      <c r="BE449" s="5" t="s">
        <v>3</v>
      </c>
      <c r="BF449" s="5" t="s">
        <v>3</v>
      </c>
      <c r="BG449" s="5" t="s">
        <v>3</v>
      </c>
      <c r="BH449" s="5">
        <v>0</v>
      </c>
      <c r="BI449" s="5">
        <v>1</v>
      </c>
      <c r="BJ449" s="5" t="s">
        <v>325</v>
      </c>
      <c r="BK449" s="5"/>
      <c r="BL449" s="5"/>
      <c r="BM449" s="5">
        <v>2066</v>
      </c>
      <c r="BN449" s="5">
        <v>0</v>
      </c>
      <c r="BO449" s="5" t="s">
        <v>3</v>
      </c>
      <c r="BP449" s="5">
        <v>0</v>
      </c>
      <c r="BQ449" s="5">
        <v>30</v>
      </c>
      <c r="BR449" s="5">
        <v>0</v>
      </c>
      <c r="BS449" s="5">
        <v>1</v>
      </c>
      <c r="BT449" s="5">
        <v>1</v>
      </c>
      <c r="BU449" s="5">
        <v>1</v>
      </c>
      <c r="BV449" s="5">
        <v>1</v>
      </c>
      <c r="BW449" s="5">
        <v>1</v>
      </c>
      <c r="BX449" s="5">
        <v>1</v>
      </c>
      <c r="BY449" s="5" t="s">
        <v>3</v>
      </c>
      <c r="BZ449" s="5">
        <v>85</v>
      </c>
      <c r="CA449" s="5">
        <v>70</v>
      </c>
      <c r="CB449" s="5" t="s">
        <v>3</v>
      </c>
      <c r="CC449" s="5"/>
      <c r="CD449" s="5"/>
      <c r="CE449" s="5">
        <v>30</v>
      </c>
      <c r="CF449" s="5">
        <v>0</v>
      </c>
      <c r="CG449" s="5">
        <v>0</v>
      </c>
      <c r="CH449" s="5"/>
      <c r="CI449" s="5"/>
      <c r="CJ449" s="5"/>
      <c r="CK449" s="5"/>
      <c r="CL449" s="5"/>
      <c r="CM449" s="5">
        <v>0</v>
      </c>
      <c r="CN449" s="5" t="s">
        <v>3</v>
      </c>
      <c r="CO449" s="5">
        <v>0</v>
      </c>
      <c r="CP449" s="5">
        <f t="shared" ref="CP449:CP468" si="359">(P449+Q449+S449)</f>
        <v>119.98</v>
      </c>
      <c r="CQ449" s="5">
        <f t="shared" ref="CQ449:CQ468" si="360">ROUND((ROUND((AC449*AW449*1),2)*BC449),2)</f>
        <v>2818.49</v>
      </c>
      <c r="CR449" s="5">
        <f>(ROUND((ROUND((((ET449*1.25))*AV449*1),2)*BB449),2)+ROUND((ROUND(((AE449-((EU449*1.25)))*AV449*1),2)*BS449),2))</f>
        <v>107.94</v>
      </c>
      <c r="CS449" s="5">
        <f t="shared" ref="CS449:CS468" si="361">ROUND((ROUND((AE449*AV449*1),2)*BS449),2)</f>
        <v>9.23</v>
      </c>
      <c r="CT449" s="5">
        <f t="shared" ref="CT449:CT468" si="362">ROUND((ROUND((AF449*AV449*1),2)*BA449),2)</f>
        <v>2073.0500000000002</v>
      </c>
      <c r="CU449" s="5">
        <f t="shared" ref="CU449:CU468" si="363">AG449</f>
        <v>0</v>
      </c>
      <c r="CV449" s="5">
        <f t="shared" ref="CV449:CV468" si="364">(AH449*AV449)</f>
        <v>166.79599999999996</v>
      </c>
      <c r="CW449" s="5">
        <f t="shared" ref="CW449:CW468" si="365">AI449</f>
        <v>0</v>
      </c>
      <c r="CX449" s="5">
        <f t="shared" ref="CX449:CX468" si="366">AJ449</f>
        <v>0</v>
      </c>
      <c r="CY449" s="5">
        <f>((S449*BZ449)/100)</f>
        <v>42.287500000000001</v>
      </c>
      <c r="CZ449" s="5">
        <f>((S449*CA449)/100)</f>
        <v>34.825000000000003</v>
      </c>
      <c r="DA449" s="5"/>
      <c r="DB449" s="5"/>
      <c r="DC449" s="5" t="s">
        <v>3</v>
      </c>
      <c r="DD449" s="5" t="s">
        <v>3</v>
      </c>
      <c r="DE449" s="5" t="s">
        <v>176</v>
      </c>
      <c r="DF449" s="5" t="s">
        <v>176</v>
      </c>
      <c r="DG449" s="5" t="s">
        <v>177</v>
      </c>
      <c r="DH449" s="5" t="s">
        <v>3</v>
      </c>
      <c r="DI449" s="5" t="s">
        <v>177</v>
      </c>
      <c r="DJ449" s="5" t="s">
        <v>176</v>
      </c>
      <c r="DK449" s="5" t="s">
        <v>3</v>
      </c>
      <c r="DL449" s="5" t="s">
        <v>3</v>
      </c>
      <c r="DM449" s="5" t="s">
        <v>3</v>
      </c>
      <c r="DN449" s="5">
        <v>0</v>
      </c>
      <c r="DO449" s="5">
        <v>0</v>
      </c>
      <c r="DP449" s="5">
        <v>1</v>
      </c>
      <c r="DQ449" s="5">
        <v>1</v>
      </c>
      <c r="DR449" s="5"/>
      <c r="DS449" s="5"/>
      <c r="DT449" s="5"/>
      <c r="DU449" s="5">
        <v>1005</v>
      </c>
      <c r="DV449" s="5" t="s">
        <v>77</v>
      </c>
      <c r="DW449" s="5" t="s">
        <v>77</v>
      </c>
      <c r="DX449" s="5">
        <v>100</v>
      </c>
      <c r="DY449" s="5"/>
      <c r="DZ449" s="5" t="s">
        <v>3</v>
      </c>
      <c r="EA449" s="5" t="s">
        <v>3</v>
      </c>
      <c r="EB449" s="5" t="s">
        <v>3</v>
      </c>
      <c r="EC449" s="5" t="s">
        <v>3</v>
      </c>
      <c r="ED449" s="5"/>
      <c r="EE449" s="5">
        <v>49573018</v>
      </c>
      <c r="EF449" s="5">
        <v>30</v>
      </c>
      <c r="EG449" s="5" t="s">
        <v>100</v>
      </c>
      <c r="EH449" s="5">
        <v>0</v>
      </c>
      <c r="EI449" s="5" t="s">
        <v>3</v>
      </c>
      <c r="EJ449" s="5">
        <v>1</v>
      </c>
      <c r="EK449" s="5">
        <v>2066</v>
      </c>
      <c r="EL449" s="5" t="s">
        <v>326</v>
      </c>
      <c r="EM449" s="5" t="s">
        <v>327</v>
      </c>
      <c r="EN449" s="5"/>
      <c r="EO449" s="5" t="s">
        <v>3</v>
      </c>
      <c r="EP449" s="5"/>
      <c r="EQ449" s="5">
        <v>1310720</v>
      </c>
      <c r="ER449" s="5">
        <v>4707.49</v>
      </c>
      <c r="ES449" s="5">
        <v>2818.49</v>
      </c>
      <c r="ET449" s="5">
        <v>86.35</v>
      </c>
      <c r="EU449" s="5">
        <v>7.38</v>
      </c>
      <c r="EV449" s="5">
        <v>1802.65</v>
      </c>
      <c r="EW449" s="5">
        <v>145.04</v>
      </c>
      <c r="EX449" s="5">
        <v>0</v>
      </c>
      <c r="EY449" s="5">
        <v>0</v>
      </c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>
        <v>0</v>
      </c>
      <c r="FR449" s="5">
        <f t="shared" ref="FR449:FR468" si="367">ROUND(IF(BI449=3,GM449,0),2)</f>
        <v>0</v>
      </c>
      <c r="FS449" s="5">
        <v>0</v>
      </c>
      <c r="FT449" s="5"/>
      <c r="FU449" s="5"/>
      <c r="FV449" s="5"/>
      <c r="FW449" s="5"/>
      <c r="FX449" s="5">
        <v>85</v>
      </c>
      <c r="FY449" s="5">
        <v>70</v>
      </c>
      <c r="FZ449" s="5"/>
      <c r="GA449" s="5" t="s">
        <v>3</v>
      </c>
      <c r="GB449" s="5"/>
      <c r="GC449" s="5"/>
      <c r="GD449" s="5">
        <v>0</v>
      </c>
      <c r="GE449" s="5"/>
      <c r="GF449" s="5">
        <v>1717337548</v>
      </c>
      <c r="GG449" s="5">
        <v>2</v>
      </c>
      <c r="GH449" s="5">
        <v>1</v>
      </c>
      <c r="GI449" s="5">
        <v>-2</v>
      </c>
      <c r="GJ449" s="5">
        <v>0</v>
      </c>
      <c r="GK449" s="5">
        <f>ROUND(R449*(R12)/100,2)</f>
        <v>0.39</v>
      </c>
      <c r="GL449" s="5">
        <f t="shared" ref="GL449:GL468" si="368">ROUND(IF(AND(BH449=3,BI449=3,FS449&lt;&gt;0),P449,0),2)</f>
        <v>0</v>
      </c>
      <c r="GM449" s="5">
        <f t="shared" ref="GM449:GM468" si="369">ROUND(O449+X449+Y449+GK449,2)+GX449</f>
        <v>197.49</v>
      </c>
      <c r="GN449" s="5">
        <f t="shared" ref="GN449:GN468" si="370">IF(OR(BI449=0,BI449=1),GM449-GX449,0)</f>
        <v>197.49</v>
      </c>
      <c r="GO449" s="5">
        <f t="shared" ref="GO449:GO468" si="371">IF(BI449=2,GM449-GX449,0)</f>
        <v>0</v>
      </c>
      <c r="GP449" s="5">
        <f t="shared" ref="GP449:GP468" si="372">IF(BI449=4,GM449-GX449,0)</f>
        <v>0</v>
      </c>
      <c r="GQ449" s="5"/>
      <c r="GR449" s="5">
        <v>0</v>
      </c>
      <c r="GS449" s="5">
        <v>3</v>
      </c>
      <c r="GT449" s="5">
        <v>0</v>
      </c>
      <c r="GU449" s="5" t="s">
        <v>3</v>
      </c>
      <c r="GV449" s="5">
        <f t="shared" ref="GV449:GV468" si="373">ROUND((GT449),6)</f>
        <v>0</v>
      </c>
      <c r="GW449" s="5">
        <v>1</v>
      </c>
      <c r="GX449" s="5">
        <f t="shared" ref="GX449:GX468" si="374">ROUND(HC449*I449,2)</f>
        <v>0</v>
      </c>
      <c r="GY449" s="5"/>
      <c r="GZ449" s="5"/>
      <c r="HA449" s="5">
        <v>0</v>
      </c>
      <c r="HB449" s="5">
        <v>0</v>
      </c>
      <c r="HC449" s="5">
        <f t="shared" ref="HC449:HC468" si="375">GV449*GW449</f>
        <v>0</v>
      </c>
      <c r="HD449" s="5"/>
      <c r="HE449" s="5" t="s">
        <v>3</v>
      </c>
      <c r="HF449" s="5" t="s">
        <v>3</v>
      </c>
      <c r="HG449" s="5"/>
      <c r="HH449" s="5"/>
      <c r="HI449" s="5"/>
      <c r="HJ449" s="5"/>
      <c r="HK449" s="5"/>
      <c r="HL449" s="5"/>
      <c r="HM449" s="5" t="s">
        <v>3</v>
      </c>
      <c r="HN449" s="5" t="s">
        <v>3</v>
      </c>
      <c r="HO449" s="5" t="s">
        <v>3</v>
      </c>
      <c r="HP449" s="5" t="s">
        <v>3</v>
      </c>
      <c r="HQ449" s="5" t="s">
        <v>3</v>
      </c>
      <c r="HR449" s="5"/>
      <c r="HS449" s="5"/>
      <c r="HT449" s="5"/>
      <c r="HU449" s="5"/>
      <c r="HV449" s="5"/>
      <c r="HW449" s="5"/>
      <c r="HX449" s="5"/>
      <c r="HY449" s="5"/>
      <c r="HZ449" s="5"/>
      <c r="IA449" s="5"/>
      <c r="IB449" s="5"/>
      <c r="IC449" s="5"/>
      <c r="ID449" s="5"/>
      <c r="IE449" s="5"/>
      <c r="IF449" s="5"/>
      <c r="IG449" s="5"/>
      <c r="IH449" s="5"/>
      <c r="II449" s="5"/>
      <c r="IJ449" s="5"/>
      <c r="IK449" s="5">
        <v>0</v>
      </c>
      <c r="IL449" s="5"/>
      <c r="IM449" s="5"/>
      <c r="IN449" s="5"/>
      <c r="IO449" s="5"/>
      <c r="IP449" s="5"/>
      <c r="IQ449" s="5"/>
      <c r="IR449" s="5"/>
      <c r="IS449" s="5"/>
      <c r="IT449" s="5"/>
      <c r="IU449" s="5"/>
    </row>
    <row r="450" spans="1:255" x14ac:dyDescent="0.2">
      <c r="A450">
        <v>17</v>
      </c>
      <c r="B450">
        <v>1</v>
      </c>
      <c r="C450">
        <f>ROW(SmtRes!A310)</f>
        <v>310</v>
      </c>
      <c r="D450">
        <f>ROW(EtalonRes!A296)</f>
        <v>296</v>
      </c>
      <c r="E450" t="s">
        <v>322</v>
      </c>
      <c r="F450" t="s">
        <v>323</v>
      </c>
      <c r="G450" t="s">
        <v>324</v>
      </c>
      <c r="H450" t="s">
        <v>77</v>
      </c>
      <c r="I450">
        <f>ROUND(2.4/100,9)</f>
        <v>2.4E-2</v>
      </c>
      <c r="J450">
        <v>0</v>
      </c>
      <c r="K450">
        <f>ROUND(2.4/100,9)</f>
        <v>2.4E-2</v>
      </c>
      <c r="O450">
        <f t="shared" si="345"/>
        <v>2147.14</v>
      </c>
      <c r="P450">
        <f t="shared" si="346"/>
        <v>422.75</v>
      </c>
      <c r="Q450">
        <f>(ROUND((ROUND((((ET450*1.25))*AV450*I450),2)*BB450),2)+ROUND((ROUND(((AE450-((EU450*1.25)))*AV450*I450),2)*BS450),2))</f>
        <v>28.41</v>
      </c>
      <c r="R450">
        <f t="shared" si="347"/>
        <v>7.5</v>
      </c>
      <c r="S450">
        <f t="shared" si="348"/>
        <v>1695.98</v>
      </c>
      <c r="T450">
        <f t="shared" si="349"/>
        <v>0</v>
      </c>
      <c r="U450">
        <f t="shared" si="350"/>
        <v>4.0031039999999996</v>
      </c>
      <c r="V450">
        <f t="shared" si="351"/>
        <v>0</v>
      </c>
      <c r="W450">
        <f t="shared" si="352"/>
        <v>0</v>
      </c>
      <c r="X450">
        <f t="shared" si="353"/>
        <v>1187.19</v>
      </c>
      <c r="Y450">
        <f t="shared" si="354"/>
        <v>695.35</v>
      </c>
      <c r="AA450">
        <v>50424717</v>
      </c>
      <c r="AB450">
        <f t="shared" si="355"/>
        <v>4999.4750000000004</v>
      </c>
      <c r="AC450">
        <f t="shared" si="356"/>
        <v>2818.49</v>
      </c>
      <c r="AD450">
        <f>ROUND(((((ET450*1.25))-((EU450*1.25)))+AE450),6)</f>
        <v>107.9375</v>
      </c>
      <c r="AE450">
        <f>ROUND(((EU450*1.25)),6)</f>
        <v>9.2249999999999996</v>
      </c>
      <c r="AF450">
        <f>ROUND(((EV450*1.15)),6)</f>
        <v>2073.0475000000001</v>
      </c>
      <c r="AG450">
        <f t="shared" si="357"/>
        <v>0</v>
      </c>
      <c r="AH450">
        <f>((EW450*1.15))</f>
        <v>166.79599999999996</v>
      </c>
      <c r="AI450">
        <f>((EX450*1.25))</f>
        <v>0</v>
      </c>
      <c r="AJ450">
        <f t="shared" si="358"/>
        <v>0</v>
      </c>
      <c r="AK450">
        <v>4707.49</v>
      </c>
      <c r="AL450">
        <v>2818.49</v>
      </c>
      <c r="AM450">
        <v>86.35</v>
      </c>
      <c r="AN450">
        <v>7.38</v>
      </c>
      <c r="AO450">
        <v>1802.65</v>
      </c>
      <c r="AP450">
        <v>0</v>
      </c>
      <c r="AQ450">
        <v>145.04</v>
      </c>
      <c r="AR450">
        <v>0</v>
      </c>
      <c r="AS450">
        <v>0</v>
      </c>
      <c r="AT450">
        <v>70</v>
      </c>
      <c r="AU450">
        <v>41</v>
      </c>
      <c r="AV450">
        <v>1</v>
      </c>
      <c r="AW450">
        <v>1</v>
      </c>
      <c r="AZ450">
        <v>1</v>
      </c>
      <c r="BA450">
        <v>34.090000000000003</v>
      </c>
      <c r="BB450">
        <v>10.97</v>
      </c>
      <c r="BC450">
        <v>6.25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325</v>
      </c>
      <c r="BM450">
        <v>2066</v>
      </c>
      <c r="BN450">
        <v>0</v>
      </c>
      <c r="BO450" t="s">
        <v>323</v>
      </c>
      <c r="BP450">
        <v>1</v>
      </c>
      <c r="BQ450">
        <v>30</v>
      </c>
      <c r="BR450">
        <v>0</v>
      </c>
      <c r="BS450">
        <v>34.090000000000003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70</v>
      </c>
      <c r="CA450">
        <v>41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59"/>
        <v>2147.14</v>
      </c>
      <c r="CQ450">
        <f t="shared" si="360"/>
        <v>17615.560000000001</v>
      </c>
      <c r="CR450">
        <f>(ROUND((ROUND((((ET450*1.25))*AV450*1),2)*BB450),2)+ROUND((ROUND(((AE450-((EU450*1.25)))*AV450*1),2)*BS450),2))</f>
        <v>1184.0999999999999</v>
      </c>
      <c r="CS450">
        <f t="shared" si="361"/>
        <v>314.64999999999998</v>
      </c>
      <c r="CT450">
        <f t="shared" si="362"/>
        <v>70670.27</v>
      </c>
      <c r="CU450">
        <f t="shared" si="363"/>
        <v>0</v>
      </c>
      <c r="CV450">
        <f t="shared" si="364"/>
        <v>166.79599999999996</v>
      </c>
      <c r="CW450">
        <f t="shared" si="365"/>
        <v>0</v>
      </c>
      <c r="CX450">
        <f t="shared" si="366"/>
        <v>0</v>
      </c>
      <c r="CY450">
        <f>S450*(BZ450/100)</f>
        <v>1187.1859999999999</v>
      </c>
      <c r="CZ450">
        <f>S450*(CA450/100)</f>
        <v>695.35179999999991</v>
      </c>
      <c r="DC450" t="s">
        <v>3</v>
      </c>
      <c r="DD450" t="s">
        <v>3</v>
      </c>
      <c r="DE450" t="s">
        <v>176</v>
      </c>
      <c r="DF450" t="s">
        <v>176</v>
      </c>
      <c r="DG450" t="s">
        <v>177</v>
      </c>
      <c r="DH450" t="s">
        <v>3</v>
      </c>
      <c r="DI450" t="s">
        <v>177</v>
      </c>
      <c r="DJ450" t="s">
        <v>176</v>
      </c>
      <c r="DK450" t="s">
        <v>3</v>
      </c>
      <c r="DL450" t="s">
        <v>3</v>
      </c>
      <c r="DM450" t="s">
        <v>3</v>
      </c>
      <c r="DN450">
        <v>85</v>
      </c>
      <c r="DO450">
        <v>70</v>
      </c>
      <c r="DP450">
        <v>1</v>
      </c>
      <c r="DQ450">
        <v>1</v>
      </c>
      <c r="DU450">
        <v>1005</v>
      </c>
      <c r="DV450" t="s">
        <v>77</v>
      </c>
      <c r="DW450" t="s">
        <v>77</v>
      </c>
      <c r="DX450">
        <v>100</v>
      </c>
      <c r="DZ450" t="s">
        <v>3</v>
      </c>
      <c r="EA450" t="s">
        <v>3</v>
      </c>
      <c r="EB450" t="s">
        <v>3</v>
      </c>
      <c r="EC450" t="s">
        <v>3</v>
      </c>
      <c r="EE450">
        <v>49573018</v>
      </c>
      <c r="EF450">
        <v>30</v>
      </c>
      <c r="EG450" t="s">
        <v>100</v>
      </c>
      <c r="EH450">
        <v>0</v>
      </c>
      <c r="EI450" t="s">
        <v>3</v>
      </c>
      <c r="EJ450">
        <v>1</v>
      </c>
      <c r="EK450">
        <v>2066</v>
      </c>
      <c r="EL450" t="s">
        <v>326</v>
      </c>
      <c r="EM450" t="s">
        <v>327</v>
      </c>
      <c r="EO450" t="s">
        <v>3</v>
      </c>
      <c r="EQ450">
        <v>1310720</v>
      </c>
      <c r="ER450">
        <v>4707.49</v>
      </c>
      <c r="ES450">
        <v>2818.49</v>
      </c>
      <c r="ET450">
        <v>86.35</v>
      </c>
      <c r="EU450">
        <v>7.38</v>
      </c>
      <c r="EV450">
        <v>1802.65</v>
      </c>
      <c r="EW450">
        <v>145.04</v>
      </c>
      <c r="EX450">
        <v>0</v>
      </c>
      <c r="EY450">
        <v>0</v>
      </c>
      <c r="FQ450">
        <v>0</v>
      </c>
      <c r="FR450">
        <f t="shared" si="367"/>
        <v>0</v>
      </c>
      <c r="FS450">
        <v>0</v>
      </c>
      <c r="FX450">
        <v>85</v>
      </c>
      <c r="FY450">
        <v>70</v>
      </c>
      <c r="GA450" t="s">
        <v>3</v>
      </c>
      <c r="GD450">
        <v>0</v>
      </c>
      <c r="GF450">
        <v>1717337548</v>
      </c>
      <c r="GG450">
        <v>2</v>
      </c>
      <c r="GH450">
        <v>1</v>
      </c>
      <c r="GI450">
        <v>2</v>
      </c>
      <c r="GJ450">
        <v>0</v>
      </c>
      <c r="GK450">
        <f>ROUND(R450*(S12)/100,2)</f>
        <v>12</v>
      </c>
      <c r="GL450">
        <f t="shared" si="368"/>
        <v>0</v>
      </c>
      <c r="GM450">
        <f t="shared" si="369"/>
        <v>4041.68</v>
      </c>
      <c r="GN450">
        <f t="shared" si="370"/>
        <v>4041.68</v>
      </c>
      <c r="GO450">
        <f t="shared" si="371"/>
        <v>0</v>
      </c>
      <c r="GP450">
        <f t="shared" si="372"/>
        <v>0</v>
      </c>
      <c r="GR450">
        <v>0</v>
      </c>
      <c r="GS450">
        <v>3</v>
      </c>
      <c r="GT450">
        <v>0</v>
      </c>
      <c r="GU450" t="s">
        <v>3</v>
      </c>
      <c r="GV450">
        <f t="shared" si="373"/>
        <v>0</v>
      </c>
      <c r="GW450">
        <v>1</v>
      </c>
      <c r="GX450">
        <f t="shared" si="374"/>
        <v>0</v>
      </c>
      <c r="HA450">
        <v>0</v>
      </c>
      <c r="HB450">
        <v>0</v>
      </c>
      <c r="HC450">
        <f t="shared" si="375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55" x14ac:dyDescent="0.2">
      <c r="A451" s="5">
        <v>18</v>
      </c>
      <c r="B451" s="5">
        <v>1</v>
      </c>
      <c r="C451" s="5">
        <v>294</v>
      </c>
      <c r="D451" s="5"/>
      <c r="E451" s="5" t="s">
        <v>328</v>
      </c>
      <c r="F451" s="5" t="s">
        <v>329</v>
      </c>
      <c r="G451" s="5" t="s">
        <v>1206</v>
      </c>
      <c r="H451" s="5" t="s">
        <v>330</v>
      </c>
      <c r="I451" s="5">
        <f>I449*J451</f>
        <v>5.2416</v>
      </c>
      <c r="J451" s="5">
        <v>218.4</v>
      </c>
      <c r="K451" s="5">
        <v>218.4</v>
      </c>
      <c r="L451" s="5"/>
      <c r="M451" s="5"/>
      <c r="N451" s="5"/>
      <c r="O451" s="5">
        <f t="shared" si="345"/>
        <v>77.31</v>
      </c>
      <c r="P451" s="5">
        <f t="shared" si="346"/>
        <v>77.31</v>
      </c>
      <c r="Q451" s="5">
        <f t="shared" ref="Q451:Q456" si="376">(ROUND((ROUND(((ET451)*AV451*I451),2)*BB451),2)+ROUND((ROUND(((AE451-(EU451))*AV451*I451),2)*BS451),2))</f>
        <v>0</v>
      </c>
      <c r="R451" s="5">
        <f t="shared" si="347"/>
        <v>0</v>
      </c>
      <c r="S451" s="5">
        <f t="shared" si="348"/>
        <v>0</v>
      </c>
      <c r="T451" s="5">
        <f t="shared" si="349"/>
        <v>0</v>
      </c>
      <c r="U451" s="5">
        <f t="shared" si="350"/>
        <v>0</v>
      </c>
      <c r="V451" s="5">
        <f t="shared" si="351"/>
        <v>0</v>
      </c>
      <c r="W451" s="5">
        <f t="shared" si="352"/>
        <v>0</v>
      </c>
      <c r="X451" s="5">
        <f t="shared" si="353"/>
        <v>0</v>
      </c>
      <c r="Y451" s="5">
        <f t="shared" si="354"/>
        <v>0</v>
      </c>
      <c r="Z451" s="5"/>
      <c r="AA451" s="5">
        <v>50424716</v>
      </c>
      <c r="AB451" s="5">
        <f t="shared" si="355"/>
        <v>14.75</v>
      </c>
      <c r="AC451" s="5">
        <f t="shared" si="356"/>
        <v>14.75</v>
      </c>
      <c r="AD451" s="5">
        <f t="shared" ref="AD451:AD456" si="377">ROUND((((ET451)-(EU451))+AE451),6)</f>
        <v>0</v>
      </c>
      <c r="AE451" s="5">
        <f t="shared" ref="AE451:AF456" si="378">ROUND((EU451),6)</f>
        <v>0</v>
      </c>
      <c r="AF451" s="5">
        <f t="shared" si="378"/>
        <v>0</v>
      </c>
      <c r="AG451" s="5">
        <f t="shared" si="357"/>
        <v>0</v>
      </c>
      <c r="AH451" s="5">
        <f t="shared" ref="AH451:AI456" si="379">(EW451)</f>
        <v>0</v>
      </c>
      <c r="AI451" s="5">
        <f t="shared" si="379"/>
        <v>0</v>
      </c>
      <c r="AJ451" s="5">
        <f t="shared" si="358"/>
        <v>0</v>
      </c>
      <c r="AK451" s="5">
        <v>14.75</v>
      </c>
      <c r="AL451" s="5">
        <v>14.75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85</v>
      </c>
      <c r="AU451" s="5">
        <v>70</v>
      </c>
      <c r="AV451" s="5">
        <v>1</v>
      </c>
      <c r="AW451" s="5">
        <v>1</v>
      </c>
      <c r="AX451" s="5"/>
      <c r="AY451" s="5"/>
      <c r="AZ451" s="5">
        <v>1</v>
      </c>
      <c r="BA451" s="5">
        <v>1</v>
      </c>
      <c r="BB451" s="5">
        <v>1</v>
      </c>
      <c r="BC451" s="5">
        <v>1</v>
      </c>
      <c r="BD451" s="5" t="s">
        <v>3</v>
      </c>
      <c r="BE451" s="5" t="s">
        <v>3</v>
      </c>
      <c r="BF451" s="5" t="s">
        <v>3</v>
      </c>
      <c r="BG451" s="5" t="s">
        <v>3</v>
      </c>
      <c r="BH451" s="5">
        <v>3</v>
      </c>
      <c r="BI451" s="5">
        <v>1</v>
      </c>
      <c r="BJ451" s="5" t="s">
        <v>331</v>
      </c>
      <c r="BK451" s="5"/>
      <c r="BL451" s="5"/>
      <c r="BM451" s="5">
        <v>2066</v>
      </c>
      <c r="BN451" s="5">
        <v>0</v>
      </c>
      <c r="BO451" s="5" t="s">
        <v>3</v>
      </c>
      <c r="BP451" s="5">
        <v>0</v>
      </c>
      <c r="BQ451" s="5">
        <v>30</v>
      </c>
      <c r="BR451" s="5">
        <v>0</v>
      </c>
      <c r="BS451" s="5">
        <v>1</v>
      </c>
      <c r="BT451" s="5">
        <v>1</v>
      </c>
      <c r="BU451" s="5">
        <v>1</v>
      </c>
      <c r="BV451" s="5">
        <v>1</v>
      </c>
      <c r="BW451" s="5">
        <v>1</v>
      </c>
      <c r="BX451" s="5">
        <v>1</v>
      </c>
      <c r="BY451" s="5" t="s">
        <v>3</v>
      </c>
      <c r="BZ451" s="5">
        <v>85</v>
      </c>
      <c r="CA451" s="5">
        <v>70</v>
      </c>
      <c r="CB451" s="5" t="s">
        <v>3</v>
      </c>
      <c r="CC451" s="5"/>
      <c r="CD451" s="5"/>
      <c r="CE451" s="5">
        <v>30</v>
      </c>
      <c r="CF451" s="5">
        <v>0</v>
      </c>
      <c r="CG451" s="5">
        <v>0</v>
      </c>
      <c r="CH451" s="5"/>
      <c r="CI451" s="5"/>
      <c r="CJ451" s="5"/>
      <c r="CK451" s="5"/>
      <c r="CL451" s="5"/>
      <c r="CM451" s="5">
        <v>0</v>
      </c>
      <c r="CN451" s="5" t="s">
        <v>3</v>
      </c>
      <c r="CO451" s="5">
        <v>0</v>
      </c>
      <c r="CP451" s="5">
        <f t="shared" si="359"/>
        <v>77.31</v>
      </c>
      <c r="CQ451" s="5">
        <f t="shared" si="360"/>
        <v>14.75</v>
      </c>
      <c r="CR451" s="5">
        <f t="shared" ref="CR451:CR456" si="380">(ROUND((ROUND(((ET451)*AV451*1),2)*BB451),2)+ROUND((ROUND(((AE451-(EU451))*AV451*1),2)*BS451),2))</f>
        <v>0</v>
      </c>
      <c r="CS451" s="5">
        <f t="shared" si="361"/>
        <v>0</v>
      </c>
      <c r="CT451" s="5">
        <f t="shared" si="362"/>
        <v>0</v>
      </c>
      <c r="CU451" s="5">
        <f t="shared" si="363"/>
        <v>0</v>
      </c>
      <c r="CV451" s="5">
        <f t="shared" si="364"/>
        <v>0</v>
      </c>
      <c r="CW451" s="5">
        <f t="shared" si="365"/>
        <v>0</v>
      </c>
      <c r="CX451" s="5">
        <f t="shared" si="366"/>
        <v>0</v>
      </c>
      <c r="CY451" s="5">
        <f>((S451*BZ451)/100)</f>
        <v>0</v>
      </c>
      <c r="CZ451" s="5">
        <f>((S451*CA451)/100)</f>
        <v>0</v>
      </c>
      <c r="DA451" s="5"/>
      <c r="DB451" s="5"/>
      <c r="DC451" s="5" t="s">
        <v>3</v>
      </c>
      <c r="DD451" s="5" t="s">
        <v>3</v>
      </c>
      <c r="DE451" s="5" t="s">
        <v>3</v>
      </c>
      <c r="DF451" s="5" t="s">
        <v>3</v>
      </c>
      <c r="DG451" s="5" t="s">
        <v>3</v>
      </c>
      <c r="DH451" s="5" t="s">
        <v>3</v>
      </c>
      <c r="DI451" s="5" t="s">
        <v>3</v>
      </c>
      <c r="DJ451" s="5" t="s">
        <v>3</v>
      </c>
      <c r="DK451" s="5" t="s">
        <v>3</v>
      </c>
      <c r="DL451" s="5" t="s">
        <v>3</v>
      </c>
      <c r="DM451" s="5" t="s">
        <v>3</v>
      </c>
      <c r="DN451" s="5">
        <v>0</v>
      </c>
      <c r="DO451" s="5">
        <v>0</v>
      </c>
      <c r="DP451" s="5">
        <v>1</v>
      </c>
      <c r="DQ451" s="5">
        <v>1</v>
      </c>
      <c r="DR451" s="5"/>
      <c r="DS451" s="5"/>
      <c r="DT451" s="5"/>
      <c r="DU451" s="5">
        <v>1003</v>
      </c>
      <c r="DV451" s="5" t="s">
        <v>330</v>
      </c>
      <c r="DW451" s="5" t="s">
        <v>330</v>
      </c>
      <c r="DX451" s="5">
        <v>1</v>
      </c>
      <c r="DY451" s="5"/>
      <c r="DZ451" s="5" t="s">
        <v>3</v>
      </c>
      <c r="EA451" s="5" t="s">
        <v>3</v>
      </c>
      <c r="EB451" s="5" t="s">
        <v>3</v>
      </c>
      <c r="EC451" s="5" t="s">
        <v>3</v>
      </c>
      <c r="ED451" s="5"/>
      <c r="EE451" s="5">
        <v>49573018</v>
      </c>
      <c r="EF451" s="5">
        <v>30</v>
      </c>
      <c r="EG451" s="5" t="s">
        <v>100</v>
      </c>
      <c r="EH451" s="5">
        <v>0</v>
      </c>
      <c r="EI451" s="5" t="s">
        <v>3</v>
      </c>
      <c r="EJ451" s="5">
        <v>1</v>
      </c>
      <c r="EK451" s="5">
        <v>2066</v>
      </c>
      <c r="EL451" s="5" t="s">
        <v>326</v>
      </c>
      <c r="EM451" s="5" t="s">
        <v>327</v>
      </c>
      <c r="EN451" s="5"/>
      <c r="EO451" s="5" t="s">
        <v>3</v>
      </c>
      <c r="EP451" s="5"/>
      <c r="EQ451" s="5">
        <v>0</v>
      </c>
      <c r="ER451" s="5">
        <v>14.75</v>
      </c>
      <c r="ES451" s="5">
        <v>14.75</v>
      </c>
      <c r="ET451" s="5">
        <v>0</v>
      </c>
      <c r="EU451" s="5">
        <v>0</v>
      </c>
      <c r="EV451" s="5">
        <v>0</v>
      </c>
      <c r="EW451" s="5">
        <v>0</v>
      </c>
      <c r="EX451" s="5">
        <v>0</v>
      </c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>
        <v>0</v>
      </c>
      <c r="FR451" s="5">
        <f t="shared" si="367"/>
        <v>0</v>
      </c>
      <c r="FS451" s="5">
        <v>0</v>
      </c>
      <c r="FT451" s="5"/>
      <c r="FU451" s="5"/>
      <c r="FV451" s="5"/>
      <c r="FW451" s="5"/>
      <c r="FX451" s="5">
        <v>85</v>
      </c>
      <c r="FY451" s="5">
        <v>70</v>
      </c>
      <c r="FZ451" s="5"/>
      <c r="GA451" s="5" t="s">
        <v>3</v>
      </c>
      <c r="GB451" s="5"/>
      <c r="GC451" s="5"/>
      <c r="GD451" s="5">
        <v>0</v>
      </c>
      <c r="GE451" s="5"/>
      <c r="GF451" s="5">
        <v>460121743</v>
      </c>
      <c r="GG451" s="5">
        <v>2</v>
      </c>
      <c r="GH451" s="5">
        <v>1</v>
      </c>
      <c r="GI451" s="5">
        <v>-2</v>
      </c>
      <c r="GJ451" s="5">
        <v>0</v>
      </c>
      <c r="GK451" s="5">
        <f>ROUND(R451*(R12)/100,2)</f>
        <v>0</v>
      </c>
      <c r="GL451" s="5">
        <f t="shared" si="368"/>
        <v>0</v>
      </c>
      <c r="GM451" s="5">
        <f t="shared" si="369"/>
        <v>77.31</v>
      </c>
      <c r="GN451" s="5">
        <f t="shared" si="370"/>
        <v>77.31</v>
      </c>
      <c r="GO451" s="5">
        <f t="shared" si="371"/>
        <v>0</v>
      </c>
      <c r="GP451" s="5">
        <f t="shared" si="372"/>
        <v>0</v>
      </c>
      <c r="GQ451" s="5"/>
      <c r="GR451" s="5">
        <v>0</v>
      </c>
      <c r="GS451" s="5">
        <v>3</v>
      </c>
      <c r="GT451" s="5">
        <v>0</v>
      </c>
      <c r="GU451" s="5" t="s">
        <v>3</v>
      </c>
      <c r="GV451" s="5">
        <f t="shared" si="373"/>
        <v>0</v>
      </c>
      <c r="GW451" s="5">
        <v>1</v>
      </c>
      <c r="GX451" s="5">
        <f t="shared" si="374"/>
        <v>0</v>
      </c>
      <c r="GY451" s="5"/>
      <c r="GZ451" s="5"/>
      <c r="HA451" s="5">
        <v>0</v>
      </c>
      <c r="HB451" s="5">
        <v>0</v>
      </c>
      <c r="HC451" s="5">
        <f t="shared" si="375"/>
        <v>0</v>
      </c>
      <c r="HD451" s="5"/>
      <c r="HE451" s="5" t="s">
        <v>3</v>
      </c>
      <c r="HF451" s="5" t="s">
        <v>3</v>
      </c>
      <c r="HG451" s="5"/>
      <c r="HH451" s="5"/>
      <c r="HI451" s="5"/>
      <c r="HJ451" s="5"/>
      <c r="HK451" s="5"/>
      <c r="HL451" s="5"/>
      <c r="HM451" s="5" t="s">
        <v>3</v>
      </c>
      <c r="HN451" s="5" t="s">
        <v>3</v>
      </c>
      <c r="HO451" s="5" t="s">
        <v>3</v>
      </c>
      <c r="HP451" s="5" t="s">
        <v>3</v>
      </c>
      <c r="HQ451" s="5" t="s">
        <v>3</v>
      </c>
      <c r="HR451" s="5"/>
      <c r="HS451" s="5"/>
      <c r="HT451" s="5"/>
      <c r="HU451" s="5"/>
      <c r="HV451" s="5"/>
      <c r="HW451" s="5"/>
      <c r="HX451" s="5"/>
      <c r="HY451" s="5"/>
      <c r="HZ451" s="5"/>
      <c r="IA451" s="5"/>
      <c r="IB451" s="5"/>
      <c r="IC451" s="5"/>
      <c r="ID451" s="5"/>
      <c r="IE451" s="5"/>
      <c r="IF451" s="5"/>
      <c r="IG451" s="5"/>
      <c r="IH451" s="5"/>
      <c r="II451" s="5"/>
      <c r="IJ451" s="5"/>
      <c r="IK451" s="5">
        <v>0</v>
      </c>
      <c r="IL451" s="5"/>
      <c r="IM451" s="5"/>
      <c r="IN451" s="5"/>
      <c r="IO451" s="5"/>
      <c r="IP451" s="5"/>
      <c r="IQ451" s="5"/>
      <c r="IR451" s="5"/>
      <c r="IS451" s="5"/>
      <c r="IT451" s="5"/>
      <c r="IU451" s="5"/>
    </row>
    <row r="452" spans="1:255" x14ac:dyDescent="0.2">
      <c r="A452">
        <v>18</v>
      </c>
      <c r="B452">
        <v>1</v>
      </c>
      <c r="C452">
        <v>305</v>
      </c>
      <c r="E452" t="s">
        <v>328</v>
      </c>
      <c r="F452" t="s">
        <v>329</v>
      </c>
      <c r="G452" t="s">
        <v>1206</v>
      </c>
      <c r="H452" t="s">
        <v>330</v>
      </c>
      <c r="I452">
        <f>I450*J452</f>
        <v>5.2416</v>
      </c>
      <c r="J452">
        <v>218.4</v>
      </c>
      <c r="K452">
        <v>218.4</v>
      </c>
      <c r="O452">
        <f t="shared" si="345"/>
        <v>120.6</v>
      </c>
      <c r="P452">
        <f t="shared" si="346"/>
        <v>120.6</v>
      </c>
      <c r="Q452">
        <f t="shared" si="376"/>
        <v>0</v>
      </c>
      <c r="R452">
        <f t="shared" si="347"/>
        <v>0</v>
      </c>
      <c r="S452">
        <f t="shared" si="348"/>
        <v>0</v>
      </c>
      <c r="T452">
        <f t="shared" si="349"/>
        <v>0</v>
      </c>
      <c r="U452">
        <f t="shared" si="350"/>
        <v>0</v>
      </c>
      <c r="V452">
        <f t="shared" si="351"/>
        <v>0</v>
      </c>
      <c r="W452">
        <f t="shared" si="352"/>
        <v>0</v>
      </c>
      <c r="X452">
        <f t="shared" si="353"/>
        <v>0</v>
      </c>
      <c r="Y452">
        <f t="shared" si="354"/>
        <v>0</v>
      </c>
      <c r="AA452">
        <v>50424717</v>
      </c>
      <c r="AB452">
        <f t="shared" si="355"/>
        <v>14.75</v>
      </c>
      <c r="AC452">
        <f t="shared" si="356"/>
        <v>14.75</v>
      </c>
      <c r="AD452">
        <f t="shared" si="377"/>
        <v>0</v>
      </c>
      <c r="AE452">
        <f t="shared" si="378"/>
        <v>0</v>
      </c>
      <c r="AF452">
        <f t="shared" si="378"/>
        <v>0</v>
      </c>
      <c r="AG452">
        <f t="shared" si="357"/>
        <v>0</v>
      </c>
      <c r="AH452">
        <f t="shared" si="379"/>
        <v>0</v>
      </c>
      <c r="AI452">
        <f t="shared" si="379"/>
        <v>0</v>
      </c>
      <c r="AJ452">
        <f t="shared" si="358"/>
        <v>0</v>
      </c>
      <c r="AK452">
        <v>14.75</v>
      </c>
      <c r="AL452">
        <v>14.75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1.56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331</v>
      </c>
      <c r="BM452">
        <v>2066</v>
      </c>
      <c r="BN452">
        <v>0</v>
      </c>
      <c r="BO452" t="s">
        <v>329</v>
      </c>
      <c r="BP452">
        <v>1</v>
      </c>
      <c r="BQ452">
        <v>30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59"/>
        <v>120.6</v>
      </c>
      <c r="CQ452">
        <f t="shared" si="360"/>
        <v>23.01</v>
      </c>
      <c r="CR452">
        <f t="shared" si="380"/>
        <v>0</v>
      </c>
      <c r="CS452">
        <f t="shared" si="361"/>
        <v>0</v>
      </c>
      <c r="CT452">
        <f t="shared" si="362"/>
        <v>0</v>
      </c>
      <c r="CU452">
        <f t="shared" si="363"/>
        <v>0</v>
      </c>
      <c r="CV452">
        <f t="shared" si="364"/>
        <v>0</v>
      </c>
      <c r="CW452">
        <f t="shared" si="365"/>
        <v>0</v>
      </c>
      <c r="CX452">
        <f t="shared" si="366"/>
        <v>0</v>
      </c>
      <c r="CY452">
        <f>S452*(BZ452/100)</f>
        <v>0</v>
      </c>
      <c r="CZ452">
        <f>S452*(CA452/100)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85</v>
      </c>
      <c r="DO452">
        <v>70</v>
      </c>
      <c r="DP452">
        <v>1</v>
      </c>
      <c r="DQ452">
        <v>1</v>
      </c>
      <c r="DU452">
        <v>1003</v>
      </c>
      <c r="DV452" t="s">
        <v>330</v>
      </c>
      <c r="DW452" t="s">
        <v>330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49573018</v>
      </c>
      <c r="EF452">
        <v>30</v>
      </c>
      <c r="EG452" t="s">
        <v>100</v>
      </c>
      <c r="EH452">
        <v>0</v>
      </c>
      <c r="EI452" t="s">
        <v>3</v>
      </c>
      <c r="EJ452">
        <v>1</v>
      </c>
      <c r="EK452">
        <v>2066</v>
      </c>
      <c r="EL452" t="s">
        <v>326</v>
      </c>
      <c r="EM452" t="s">
        <v>327</v>
      </c>
      <c r="EO452" t="s">
        <v>3</v>
      </c>
      <c r="EQ452">
        <v>0</v>
      </c>
      <c r="ER452">
        <v>14.75</v>
      </c>
      <c r="ES452">
        <v>14.75</v>
      </c>
      <c r="ET452">
        <v>0</v>
      </c>
      <c r="EU452">
        <v>0</v>
      </c>
      <c r="EV452">
        <v>0</v>
      </c>
      <c r="EW452">
        <v>0</v>
      </c>
      <c r="EX452">
        <v>0</v>
      </c>
      <c r="FQ452">
        <v>0</v>
      </c>
      <c r="FR452">
        <f t="shared" si="367"/>
        <v>0</v>
      </c>
      <c r="FS452">
        <v>0</v>
      </c>
      <c r="FX452">
        <v>85</v>
      </c>
      <c r="FY452">
        <v>70</v>
      </c>
      <c r="GA452" t="s">
        <v>3</v>
      </c>
      <c r="GD452">
        <v>0</v>
      </c>
      <c r="GF452">
        <v>460121743</v>
      </c>
      <c r="GG452">
        <v>2</v>
      </c>
      <c r="GH452">
        <v>1</v>
      </c>
      <c r="GI452">
        <v>2</v>
      </c>
      <c r="GJ452">
        <v>0</v>
      </c>
      <c r="GK452">
        <f>ROUND(R452*(S12)/100,2)</f>
        <v>0</v>
      </c>
      <c r="GL452">
        <f t="shared" si="368"/>
        <v>0</v>
      </c>
      <c r="GM452">
        <f t="shared" si="369"/>
        <v>120.6</v>
      </c>
      <c r="GN452">
        <f t="shared" si="370"/>
        <v>120.6</v>
      </c>
      <c r="GO452">
        <f t="shared" si="371"/>
        <v>0</v>
      </c>
      <c r="GP452">
        <f t="shared" si="372"/>
        <v>0</v>
      </c>
      <c r="GR452">
        <v>0</v>
      </c>
      <c r="GS452">
        <v>3</v>
      </c>
      <c r="GT452">
        <v>0</v>
      </c>
      <c r="GU452" t="s">
        <v>3</v>
      </c>
      <c r="GV452">
        <f t="shared" si="373"/>
        <v>0</v>
      </c>
      <c r="GW452">
        <v>1</v>
      </c>
      <c r="GX452">
        <f t="shared" si="374"/>
        <v>0</v>
      </c>
      <c r="HA452">
        <v>0</v>
      </c>
      <c r="HB452">
        <v>0</v>
      </c>
      <c r="HC452">
        <f t="shared" si="375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55" x14ac:dyDescent="0.2">
      <c r="A453" s="5">
        <v>18</v>
      </c>
      <c r="B453" s="5">
        <v>1</v>
      </c>
      <c r="C453" s="5">
        <v>298</v>
      </c>
      <c r="D453" s="5"/>
      <c r="E453" s="5" t="s">
        <v>332</v>
      </c>
      <c r="F453" s="5" t="s">
        <v>333</v>
      </c>
      <c r="G453" s="5" t="s">
        <v>334</v>
      </c>
      <c r="H453" s="5" t="s">
        <v>335</v>
      </c>
      <c r="I453" s="5">
        <f>I449*J453</f>
        <v>2.4</v>
      </c>
      <c r="J453" s="5">
        <v>100</v>
      </c>
      <c r="K453" s="5">
        <v>100</v>
      </c>
      <c r="L453" s="5"/>
      <c r="M453" s="5"/>
      <c r="N453" s="5"/>
      <c r="O453" s="5">
        <f t="shared" si="345"/>
        <v>3172.15</v>
      </c>
      <c r="P453" s="5">
        <f t="shared" si="346"/>
        <v>3172.15</v>
      </c>
      <c r="Q453" s="5">
        <f t="shared" si="376"/>
        <v>0</v>
      </c>
      <c r="R453" s="5">
        <f t="shared" si="347"/>
        <v>0</v>
      </c>
      <c r="S453" s="5">
        <f t="shared" si="348"/>
        <v>0</v>
      </c>
      <c r="T453" s="5">
        <f t="shared" si="349"/>
        <v>0</v>
      </c>
      <c r="U453" s="5">
        <f t="shared" si="350"/>
        <v>0</v>
      </c>
      <c r="V453" s="5">
        <f t="shared" si="351"/>
        <v>0</v>
      </c>
      <c r="W453" s="5">
        <f t="shared" si="352"/>
        <v>0</v>
      </c>
      <c r="X453" s="5">
        <f t="shared" si="353"/>
        <v>0</v>
      </c>
      <c r="Y453" s="5">
        <f t="shared" si="354"/>
        <v>0</v>
      </c>
      <c r="Z453" s="5"/>
      <c r="AA453" s="5">
        <v>50424716</v>
      </c>
      <c r="AB453" s="5">
        <f t="shared" si="355"/>
        <v>1321.73</v>
      </c>
      <c r="AC453" s="5">
        <f t="shared" si="356"/>
        <v>1321.73</v>
      </c>
      <c r="AD453" s="5">
        <f t="shared" si="377"/>
        <v>0</v>
      </c>
      <c r="AE453" s="5">
        <f t="shared" si="378"/>
        <v>0</v>
      </c>
      <c r="AF453" s="5">
        <f t="shared" si="378"/>
        <v>0</v>
      </c>
      <c r="AG453" s="5">
        <f t="shared" si="357"/>
        <v>0</v>
      </c>
      <c r="AH453" s="5">
        <f t="shared" si="379"/>
        <v>0</v>
      </c>
      <c r="AI453" s="5">
        <f t="shared" si="379"/>
        <v>0</v>
      </c>
      <c r="AJ453" s="5">
        <f t="shared" si="358"/>
        <v>0</v>
      </c>
      <c r="AK453" s="5">
        <v>1321.73</v>
      </c>
      <c r="AL453" s="5">
        <v>1321.73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85</v>
      </c>
      <c r="AU453" s="5">
        <v>70</v>
      </c>
      <c r="AV453" s="5">
        <v>1</v>
      </c>
      <c r="AW453" s="5">
        <v>1</v>
      </c>
      <c r="AX453" s="5"/>
      <c r="AY453" s="5"/>
      <c r="AZ453" s="5">
        <v>1</v>
      </c>
      <c r="BA453" s="5">
        <v>1</v>
      </c>
      <c r="BB453" s="5">
        <v>1</v>
      </c>
      <c r="BC453" s="5">
        <v>1</v>
      </c>
      <c r="BD453" s="5" t="s">
        <v>3</v>
      </c>
      <c r="BE453" s="5" t="s">
        <v>3</v>
      </c>
      <c r="BF453" s="5" t="s">
        <v>3</v>
      </c>
      <c r="BG453" s="5" t="s">
        <v>3</v>
      </c>
      <c r="BH453" s="5">
        <v>3</v>
      </c>
      <c r="BI453" s="5">
        <v>1</v>
      </c>
      <c r="BJ453" s="5" t="s">
        <v>336</v>
      </c>
      <c r="BK453" s="5"/>
      <c r="BL453" s="5"/>
      <c r="BM453" s="5">
        <v>2066</v>
      </c>
      <c r="BN453" s="5">
        <v>0</v>
      </c>
      <c r="BO453" s="5" t="s">
        <v>3</v>
      </c>
      <c r="BP453" s="5">
        <v>0</v>
      </c>
      <c r="BQ453" s="5">
        <v>30</v>
      </c>
      <c r="BR453" s="5">
        <v>0</v>
      </c>
      <c r="BS453" s="5">
        <v>1</v>
      </c>
      <c r="BT453" s="5">
        <v>1</v>
      </c>
      <c r="BU453" s="5">
        <v>1</v>
      </c>
      <c r="BV453" s="5">
        <v>1</v>
      </c>
      <c r="BW453" s="5">
        <v>1</v>
      </c>
      <c r="BX453" s="5">
        <v>1</v>
      </c>
      <c r="BY453" s="5" t="s">
        <v>3</v>
      </c>
      <c r="BZ453" s="5">
        <v>85</v>
      </c>
      <c r="CA453" s="5">
        <v>70</v>
      </c>
      <c r="CB453" s="5" t="s">
        <v>3</v>
      </c>
      <c r="CC453" s="5"/>
      <c r="CD453" s="5"/>
      <c r="CE453" s="5">
        <v>30</v>
      </c>
      <c r="CF453" s="5">
        <v>0</v>
      </c>
      <c r="CG453" s="5">
        <v>0</v>
      </c>
      <c r="CH453" s="5"/>
      <c r="CI453" s="5"/>
      <c r="CJ453" s="5"/>
      <c r="CK453" s="5"/>
      <c r="CL453" s="5"/>
      <c r="CM453" s="5">
        <v>0</v>
      </c>
      <c r="CN453" s="5" t="s">
        <v>3</v>
      </c>
      <c r="CO453" s="5">
        <v>0</v>
      </c>
      <c r="CP453" s="5">
        <f t="shared" si="359"/>
        <v>3172.15</v>
      </c>
      <c r="CQ453" s="5">
        <f t="shared" si="360"/>
        <v>1321.73</v>
      </c>
      <c r="CR453" s="5">
        <f t="shared" si="380"/>
        <v>0</v>
      </c>
      <c r="CS453" s="5">
        <f t="shared" si="361"/>
        <v>0</v>
      </c>
      <c r="CT453" s="5">
        <f t="shared" si="362"/>
        <v>0</v>
      </c>
      <c r="CU453" s="5">
        <f t="shared" si="363"/>
        <v>0</v>
      </c>
      <c r="CV453" s="5">
        <f t="shared" si="364"/>
        <v>0</v>
      </c>
      <c r="CW453" s="5">
        <f t="shared" si="365"/>
        <v>0</v>
      </c>
      <c r="CX453" s="5">
        <f t="shared" si="366"/>
        <v>0</v>
      </c>
      <c r="CY453" s="5">
        <f>((S453*BZ453)/100)</f>
        <v>0</v>
      </c>
      <c r="CZ453" s="5">
        <f>((S453*CA453)/100)</f>
        <v>0</v>
      </c>
      <c r="DA453" s="5"/>
      <c r="DB453" s="5"/>
      <c r="DC453" s="5" t="s">
        <v>3</v>
      </c>
      <c r="DD453" s="5" t="s">
        <v>3</v>
      </c>
      <c r="DE453" s="5" t="s">
        <v>3</v>
      </c>
      <c r="DF453" s="5" t="s">
        <v>3</v>
      </c>
      <c r="DG453" s="5" t="s">
        <v>3</v>
      </c>
      <c r="DH453" s="5" t="s">
        <v>3</v>
      </c>
      <c r="DI453" s="5" t="s">
        <v>3</v>
      </c>
      <c r="DJ453" s="5" t="s">
        <v>3</v>
      </c>
      <c r="DK453" s="5" t="s">
        <v>3</v>
      </c>
      <c r="DL453" s="5" t="s">
        <v>3</v>
      </c>
      <c r="DM453" s="5" t="s">
        <v>3</v>
      </c>
      <c r="DN453" s="5">
        <v>0</v>
      </c>
      <c r="DO453" s="5">
        <v>0</v>
      </c>
      <c r="DP453" s="5">
        <v>1</v>
      </c>
      <c r="DQ453" s="5">
        <v>1</v>
      </c>
      <c r="DR453" s="5"/>
      <c r="DS453" s="5"/>
      <c r="DT453" s="5"/>
      <c r="DU453" s="5">
        <v>1005</v>
      </c>
      <c r="DV453" s="5" t="s">
        <v>335</v>
      </c>
      <c r="DW453" s="5" t="s">
        <v>335</v>
      </c>
      <c r="DX453" s="5">
        <v>1</v>
      </c>
      <c r="DY453" s="5"/>
      <c r="DZ453" s="5" t="s">
        <v>3</v>
      </c>
      <c r="EA453" s="5" t="s">
        <v>3</v>
      </c>
      <c r="EB453" s="5" t="s">
        <v>3</v>
      </c>
      <c r="EC453" s="5" t="s">
        <v>3</v>
      </c>
      <c r="ED453" s="5"/>
      <c r="EE453" s="5">
        <v>49573018</v>
      </c>
      <c r="EF453" s="5">
        <v>30</v>
      </c>
      <c r="EG453" s="5" t="s">
        <v>100</v>
      </c>
      <c r="EH453" s="5">
        <v>0</v>
      </c>
      <c r="EI453" s="5" t="s">
        <v>3</v>
      </c>
      <c r="EJ453" s="5">
        <v>1</v>
      </c>
      <c r="EK453" s="5">
        <v>2066</v>
      </c>
      <c r="EL453" s="5" t="s">
        <v>326</v>
      </c>
      <c r="EM453" s="5" t="s">
        <v>327</v>
      </c>
      <c r="EN453" s="5"/>
      <c r="EO453" s="5" t="s">
        <v>3</v>
      </c>
      <c r="EP453" s="5"/>
      <c r="EQ453" s="5">
        <v>0</v>
      </c>
      <c r="ER453" s="5">
        <v>1321.73</v>
      </c>
      <c r="ES453" s="5">
        <v>1321.73</v>
      </c>
      <c r="ET453" s="5">
        <v>0</v>
      </c>
      <c r="EU453" s="5">
        <v>0</v>
      </c>
      <c r="EV453" s="5">
        <v>0</v>
      </c>
      <c r="EW453" s="5">
        <v>0</v>
      </c>
      <c r="EX453" s="5">
        <v>0</v>
      </c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>
        <v>0</v>
      </c>
      <c r="FR453" s="5">
        <f t="shared" si="367"/>
        <v>0</v>
      </c>
      <c r="FS453" s="5">
        <v>0</v>
      </c>
      <c r="FT453" s="5"/>
      <c r="FU453" s="5"/>
      <c r="FV453" s="5"/>
      <c r="FW453" s="5"/>
      <c r="FX453" s="5">
        <v>85</v>
      </c>
      <c r="FY453" s="5">
        <v>70</v>
      </c>
      <c r="FZ453" s="5"/>
      <c r="GA453" s="5" t="s">
        <v>3</v>
      </c>
      <c r="GB453" s="5"/>
      <c r="GC453" s="5"/>
      <c r="GD453" s="5">
        <v>0</v>
      </c>
      <c r="GE453" s="5"/>
      <c r="GF453" s="5">
        <v>-1079108429</v>
      </c>
      <c r="GG453" s="5">
        <v>2</v>
      </c>
      <c r="GH453" s="5">
        <v>1</v>
      </c>
      <c r="GI453" s="5">
        <v>-2</v>
      </c>
      <c r="GJ453" s="5">
        <v>0</v>
      </c>
      <c r="GK453" s="5">
        <f>ROUND(R453*(R12)/100,2)</f>
        <v>0</v>
      </c>
      <c r="GL453" s="5">
        <f t="shared" si="368"/>
        <v>0</v>
      </c>
      <c r="GM453" s="5">
        <f t="shared" si="369"/>
        <v>3172.15</v>
      </c>
      <c r="GN453" s="5">
        <f t="shared" si="370"/>
        <v>3172.15</v>
      </c>
      <c r="GO453" s="5">
        <f t="shared" si="371"/>
        <v>0</v>
      </c>
      <c r="GP453" s="5">
        <f t="shared" si="372"/>
        <v>0</v>
      </c>
      <c r="GQ453" s="5"/>
      <c r="GR453" s="5">
        <v>0</v>
      </c>
      <c r="GS453" s="5">
        <v>3</v>
      </c>
      <c r="GT453" s="5">
        <v>0</v>
      </c>
      <c r="GU453" s="5" t="s">
        <v>3</v>
      </c>
      <c r="GV453" s="5">
        <f t="shared" si="373"/>
        <v>0</v>
      </c>
      <c r="GW453" s="5">
        <v>1</v>
      </c>
      <c r="GX453" s="5">
        <f t="shared" si="374"/>
        <v>0</v>
      </c>
      <c r="GY453" s="5"/>
      <c r="GZ453" s="5"/>
      <c r="HA453" s="5">
        <v>0</v>
      </c>
      <c r="HB453" s="5">
        <v>0</v>
      </c>
      <c r="HC453" s="5">
        <f t="shared" si="375"/>
        <v>0</v>
      </c>
      <c r="HD453" s="5"/>
      <c r="HE453" s="5" t="s">
        <v>3</v>
      </c>
      <c r="HF453" s="5" t="s">
        <v>3</v>
      </c>
      <c r="HG453" s="5"/>
      <c r="HH453" s="5"/>
      <c r="HI453" s="5"/>
      <c r="HJ453" s="5"/>
      <c r="HK453" s="5"/>
      <c r="HL453" s="5"/>
      <c r="HM453" s="5" t="s">
        <v>3</v>
      </c>
      <c r="HN453" s="5" t="s">
        <v>3</v>
      </c>
      <c r="HO453" s="5" t="s">
        <v>3</v>
      </c>
      <c r="HP453" s="5" t="s">
        <v>3</v>
      </c>
      <c r="HQ453" s="5" t="s">
        <v>3</v>
      </c>
      <c r="HR453" s="5"/>
      <c r="HS453" s="5"/>
      <c r="HT453" s="5"/>
      <c r="HU453" s="5"/>
      <c r="HV453" s="5"/>
      <c r="HW453" s="5"/>
      <c r="HX453" s="5"/>
      <c r="HY453" s="5"/>
      <c r="HZ453" s="5"/>
      <c r="IA453" s="5"/>
      <c r="IB453" s="5"/>
      <c r="IC453" s="5"/>
      <c r="ID453" s="5"/>
      <c r="IE453" s="5"/>
      <c r="IF453" s="5"/>
      <c r="IG453" s="5"/>
      <c r="IH453" s="5"/>
      <c r="II453" s="5"/>
      <c r="IJ453" s="5"/>
      <c r="IK453" s="5">
        <v>0</v>
      </c>
      <c r="IL453" s="5"/>
      <c r="IM453" s="5"/>
      <c r="IN453" s="5"/>
      <c r="IO453" s="5"/>
      <c r="IP453" s="5"/>
      <c r="IQ453" s="5"/>
      <c r="IR453" s="5"/>
      <c r="IS453" s="5"/>
      <c r="IT453" s="5"/>
      <c r="IU453" s="5"/>
    </row>
    <row r="454" spans="1:255" x14ac:dyDescent="0.2">
      <c r="A454">
        <v>18</v>
      </c>
      <c r="B454">
        <v>1</v>
      </c>
      <c r="C454">
        <v>309</v>
      </c>
      <c r="E454" t="s">
        <v>332</v>
      </c>
      <c r="F454" t="s">
        <v>333</v>
      </c>
      <c r="G454" t="s">
        <v>334</v>
      </c>
      <c r="H454" t="s">
        <v>335</v>
      </c>
      <c r="I454">
        <f>I450*J454</f>
        <v>2.4</v>
      </c>
      <c r="J454">
        <v>100</v>
      </c>
      <c r="K454">
        <v>100</v>
      </c>
      <c r="O454">
        <f t="shared" si="345"/>
        <v>39049.17</v>
      </c>
      <c r="P454">
        <f t="shared" si="346"/>
        <v>39049.17</v>
      </c>
      <c r="Q454">
        <f t="shared" si="376"/>
        <v>0</v>
      </c>
      <c r="R454">
        <f t="shared" si="347"/>
        <v>0</v>
      </c>
      <c r="S454">
        <f t="shared" si="348"/>
        <v>0</v>
      </c>
      <c r="T454">
        <f t="shared" si="349"/>
        <v>0</v>
      </c>
      <c r="U454">
        <f t="shared" si="350"/>
        <v>0</v>
      </c>
      <c r="V454">
        <f t="shared" si="351"/>
        <v>0</v>
      </c>
      <c r="W454">
        <f t="shared" si="352"/>
        <v>0</v>
      </c>
      <c r="X454">
        <f t="shared" si="353"/>
        <v>0</v>
      </c>
      <c r="Y454">
        <f t="shared" si="354"/>
        <v>0</v>
      </c>
      <c r="AA454">
        <v>50424717</v>
      </c>
      <c r="AB454">
        <f t="shared" si="355"/>
        <v>1321.73</v>
      </c>
      <c r="AC454">
        <f t="shared" si="356"/>
        <v>1321.73</v>
      </c>
      <c r="AD454">
        <f t="shared" si="377"/>
        <v>0</v>
      </c>
      <c r="AE454">
        <f t="shared" si="378"/>
        <v>0</v>
      </c>
      <c r="AF454">
        <f t="shared" si="378"/>
        <v>0</v>
      </c>
      <c r="AG454">
        <f t="shared" si="357"/>
        <v>0</v>
      </c>
      <c r="AH454">
        <f t="shared" si="379"/>
        <v>0</v>
      </c>
      <c r="AI454">
        <f t="shared" si="379"/>
        <v>0</v>
      </c>
      <c r="AJ454">
        <f t="shared" si="358"/>
        <v>0</v>
      </c>
      <c r="AK454">
        <v>1321.73</v>
      </c>
      <c r="AL454">
        <v>1321.73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12.31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336</v>
      </c>
      <c r="BM454">
        <v>2066</v>
      </c>
      <c r="BN454">
        <v>0</v>
      </c>
      <c r="BO454" t="s">
        <v>333</v>
      </c>
      <c r="BP454">
        <v>1</v>
      </c>
      <c r="BQ454">
        <v>30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59"/>
        <v>39049.17</v>
      </c>
      <c r="CQ454">
        <f t="shared" si="360"/>
        <v>16270.5</v>
      </c>
      <c r="CR454">
        <f t="shared" si="380"/>
        <v>0</v>
      </c>
      <c r="CS454">
        <f t="shared" si="361"/>
        <v>0</v>
      </c>
      <c r="CT454">
        <f t="shared" si="362"/>
        <v>0</v>
      </c>
      <c r="CU454">
        <f t="shared" si="363"/>
        <v>0</v>
      </c>
      <c r="CV454">
        <f t="shared" si="364"/>
        <v>0</v>
      </c>
      <c r="CW454">
        <f t="shared" si="365"/>
        <v>0</v>
      </c>
      <c r="CX454">
        <f t="shared" si="366"/>
        <v>0</v>
      </c>
      <c r="CY454">
        <f>S454*(BZ454/100)</f>
        <v>0</v>
      </c>
      <c r="CZ454">
        <f>S454*(CA454/100)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85</v>
      </c>
      <c r="DO454">
        <v>70</v>
      </c>
      <c r="DP454">
        <v>1</v>
      </c>
      <c r="DQ454">
        <v>1</v>
      </c>
      <c r="DU454">
        <v>1005</v>
      </c>
      <c r="DV454" t="s">
        <v>335</v>
      </c>
      <c r="DW454" t="s">
        <v>335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49573018</v>
      </c>
      <c r="EF454">
        <v>30</v>
      </c>
      <c r="EG454" t="s">
        <v>100</v>
      </c>
      <c r="EH454">
        <v>0</v>
      </c>
      <c r="EI454" t="s">
        <v>3</v>
      </c>
      <c r="EJ454">
        <v>1</v>
      </c>
      <c r="EK454">
        <v>2066</v>
      </c>
      <c r="EL454" t="s">
        <v>326</v>
      </c>
      <c r="EM454" t="s">
        <v>327</v>
      </c>
      <c r="EO454" t="s">
        <v>3</v>
      </c>
      <c r="EQ454">
        <v>0</v>
      </c>
      <c r="ER454">
        <v>1321.73</v>
      </c>
      <c r="ES454">
        <v>1321.73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f t="shared" si="367"/>
        <v>0</v>
      </c>
      <c r="FS454">
        <v>0</v>
      </c>
      <c r="FX454">
        <v>85</v>
      </c>
      <c r="FY454">
        <v>70</v>
      </c>
      <c r="GA454" t="s">
        <v>3</v>
      </c>
      <c r="GD454">
        <v>0</v>
      </c>
      <c r="GF454">
        <v>-1079108429</v>
      </c>
      <c r="GG454">
        <v>2</v>
      </c>
      <c r="GH454">
        <v>1</v>
      </c>
      <c r="GI454">
        <v>2</v>
      </c>
      <c r="GJ454">
        <v>0</v>
      </c>
      <c r="GK454">
        <f>ROUND(R454*(S12)/100,2)</f>
        <v>0</v>
      </c>
      <c r="GL454">
        <f t="shared" si="368"/>
        <v>0</v>
      </c>
      <c r="GM454">
        <f t="shared" si="369"/>
        <v>39049.17</v>
      </c>
      <c r="GN454">
        <f t="shared" si="370"/>
        <v>39049.17</v>
      </c>
      <c r="GO454">
        <f t="shared" si="371"/>
        <v>0</v>
      </c>
      <c r="GP454">
        <f t="shared" si="372"/>
        <v>0</v>
      </c>
      <c r="GR454">
        <v>0</v>
      </c>
      <c r="GS454">
        <v>3</v>
      </c>
      <c r="GT454">
        <v>0</v>
      </c>
      <c r="GU454" t="s">
        <v>3</v>
      </c>
      <c r="GV454">
        <f t="shared" si="373"/>
        <v>0</v>
      </c>
      <c r="GW454">
        <v>1</v>
      </c>
      <c r="GX454">
        <f t="shared" si="374"/>
        <v>0</v>
      </c>
      <c r="HA454">
        <v>0</v>
      </c>
      <c r="HB454">
        <v>0</v>
      </c>
      <c r="HC454">
        <f t="shared" si="375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55" x14ac:dyDescent="0.2">
      <c r="A455" s="5">
        <v>18</v>
      </c>
      <c r="B455" s="5">
        <v>1</v>
      </c>
      <c r="C455" s="5">
        <v>295</v>
      </c>
      <c r="D455" s="5"/>
      <c r="E455" s="5" t="s">
        <v>337</v>
      </c>
      <c r="F455" s="5" t="s">
        <v>338</v>
      </c>
      <c r="G455" s="5" t="s">
        <v>339</v>
      </c>
      <c r="H455" s="5" t="s">
        <v>330</v>
      </c>
      <c r="I455" s="5">
        <f>I449*J455</f>
        <v>5.2416</v>
      </c>
      <c r="J455" s="5">
        <v>218.4</v>
      </c>
      <c r="K455" s="5">
        <v>218.4</v>
      </c>
      <c r="L455" s="5"/>
      <c r="M455" s="5"/>
      <c r="N455" s="5"/>
      <c r="O455" s="5">
        <f t="shared" si="345"/>
        <v>28.78</v>
      </c>
      <c r="P455" s="5">
        <f t="shared" si="346"/>
        <v>28.78</v>
      </c>
      <c r="Q455" s="5">
        <f t="shared" si="376"/>
        <v>0</v>
      </c>
      <c r="R455" s="5">
        <f t="shared" si="347"/>
        <v>0</v>
      </c>
      <c r="S455" s="5">
        <f t="shared" si="348"/>
        <v>0</v>
      </c>
      <c r="T455" s="5">
        <f t="shared" si="349"/>
        <v>0</v>
      </c>
      <c r="U455" s="5">
        <f t="shared" si="350"/>
        <v>0</v>
      </c>
      <c r="V455" s="5">
        <f t="shared" si="351"/>
        <v>0</v>
      </c>
      <c r="W455" s="5">
        <f t="shared" si="352"/>
        <v>0</v>
      </c>
      <c r="X455" s="5">
        <f t="shared" si="353"/>
        <v>0</v>
      </c>
      <c r="Y455" s="5">
        <f t="shared" si="354"/>
        <v>0</v>
      </c>
      <c r="Z455" s="5"/>
      <c r="AA455" s="5">
        <v>50424716</v>
      </c>
      <c r="AB455" s="5">
        <f t="shared" si="355"/>
        <v>5.49</v>
      </c>
      <c r="AC455" s="5">
        <f t="shared" si="356"/>
        <v>5.49</v>
      </c>
      <c r="AD455" s="5">
        <f t="shared" si="377"/>
        <v>0</v>
      </c>
      <c r="AE455" s="5">
        <f t="shared" si="378"/>
        <v>0</v>
      </c>
      <c r="AF455" s="5">
        <f t="shared" si="378"/>
        <v>0</v>
      </c>
      <c r="AG455" s="5">
        <f t="shared" si="357"/>
        <v>0</v>
      </c>
      <c r="AH455" s="5">
        <f t="shared" si="379"/>
        <v>0</v>
      </c>
      <c r="AI455" s="5">
        <f t="shared" si="379"/>
        <v>0</v>
      </c>
      <c r="AJ455" s="5">
        <f t="shared" si="358"/>
        <v>0</v>
      </c>
      <c r="AK455" s="5">
        <v>5.49</v>
      </c>
      <c r="AL455" s="5">
        <v>5.49</v>
      </c>
      <c r="AM455" s="5">
        <v>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85</v>
      </c>
      <c r="AU455" s="5">
        <v>70</v>
      </c>
      <c r="AV455" s="5">
        <v>1</v>
      </c>
      <c r="AW455" s="5">
        <v>1</v>
      </c>
      <c r="AX455" s="5"/>
      <c r="AY455" s="5"/>
      <c r="AZ455" s="5">
        <v>1</v>
      </c>
      <c r="BA455" s="5">
        <v>1</v>
      </c>
      <c r="BB455" s="5">
        <v>1</v>
      </c>
      <c r="BC455" s="5">
        <v>1</v>
      </c>
      <c r="BD455" s="5" t="s">
        <v>3</v>
      </c>
      <c r="BE455" s="5" t="s">
        <v>3</v>
      </c>
      <c r="BF455" s="5" t="s">
        <v>3</v>
      </c>
      <c r="BG455" s="5" t="s">
        <v>3</v>
      </c>
      <c r="BH455" s="5">
        <v>3</v>
      </c>
      <c r="BI455" s="5">
        <v>1</v>
      </c>
      <c r="BJ455" s="5" t="s">
        <v>340</v>
      </c>
      <c r="BK455" s="5"/>
      <c r="BL455" s="5"/>
      <c r="BM455" s="5">
        <v>2066</v>
      </c>
      <c r="BN455" s="5">
        <v>0</v>
      </c>
      <c r="BO455" s="5" t="s">
        <v>3</v>
      </c>
      <c r="BP455" s="5">
        <v>0</v>
      </c>
      <c r="BQ455" s="5">
        <v>30</v>
      </c>
      <c r="BR455" s="5">
        <v>0</v>
      </c>
      <c r="BS455" s="5">
        <v>1</v>
      </c>
      <c r="BT455" s="5">
        <v>1</v>
      </c>
      <c r="BU455" s="5">
        <v>1</v>
      </c>
      <c r="BV455" s="5">
        <v>1</v>
      </c>
      <c r="BW455" s="5">
        <v>1</v>
      </c>
      <c r="BX455" s="5">
        <v>1</v>
      </c>
      <c r="BY455" s="5" t="s">
        <v>3</v>
      </c>
      <c r="BZ455" s="5">
        <v>85</v>
      </c>
      <c r="CA455" s="5">
        <v>70</v>
      </c>
      <c r="CB455" s="5" t="s">
        <v>3</v>
      </c>
      <c r="CC455" s="5"/>
      <c r="CD455" s="5"/>
      <c r="CE455" s="5">
        <v>30</v>
      </c>
      <c r="CF455" s="5">
        <v>0</v>
      </c>
      <c r="CG455" s="5">
        <v>0</v>
      </c>
      <c r="CH455" s="5"/>
      <c r="CI455" s="5"/>
      <c r="CJ455" s="5"/>
      <c r="CK455" s="5"/>
      <c r="CL455" s="5"/>
      <c r="CM455" s="5">
        <v>0</v>
      </c>
      <c r="CN455" s="5" t="s">
        <v>3</v>
      </c>
      <c r="CO455" s="5">
        <v>0</v>
      </c>
      <c r="CP455" s="5">
        <f t="shared" si="359"/>
        <v>28.78</v>
      </c>
      <c r="CQ455" s="5">
        <f t="shared" si="360"/>
        <v>5.49</v>
      </c>
      <c r="CR455" s="5">
        <f t="shared" si="380"/>
        <v>0</v>
      </c>
      <c r="CS455" s="5">
        <f t="shared" si="361"/>
        <v>0</v>
      </c>
      <c r="CT455" s="5">
        <f t="shared" si="362"/>
        <v>0</v>
      </c>
      <c r="CU455" s="5">
        <f t="shared" si="363"/>
        <v>0</v>
      </c>
      <c r="CV455" s="5">
        <f t="shared" si="364"/>
        <v>0</v>
      </c>
      <c r="CW455" s="5">
        <f t="shared" si="365"/>
        <v>0</v>
      </c>
      <c r="CX455" s="5">
        <f t="shared" si="366"/>
        <v>0</v>
      </c>
      <c r="CY455" s="5">
        <f>((S455*BZ455)/100)</f>
        <v>0</v>
      </c>
      <c r="CZ455" s="5">
        <f>((S455*CA455)/100)</f>
        <v>0</v>
      </c>
      <c r="DA455" s="5"/>
      <c r="DB455" s="5"/>
      <c r="DC455" s="5" t="s">
        <v>3</v>
      </c>
      <c r="DD455" s="5" t="s">
        <v>3</v>
      </c>
      <c r="DE455" s="5" t="s">
        <v>3</v>
      </c>
      <c r="DF455" s="5" t="s">
        <v>3</v>
      </c>
      <c r="DG455" s="5" t="s">
        <v>3</v>
      </c>
      <c r="DH455" s="5" t="s">
        <v>3</v>
      </c>
      <c r="DI455" s="5" t="s">
        <v>3</v>
      </c>
      <c r="DJ455" s="5" t="s">
        <v>3</v>
      </c>
      <c r="DK455" s="5" t="s">
        <v>3</v>
      </c>
      <c r="DL455" s="5" t="s">
        <v>3</v>
      </c>
      <c r="DM455" s="5" t="s">
        <v>3</v>
      </c>
      <c r="DN455" s="5">
        <v>0</v>
      </c>
      <c r="DO455" s="5">
        <v>0</v>
      </c>
      <c r="DP455" s="5">
        <v>1</v>
      </c>
      <c r="DQ455" s="5">
        <v>1</v>
      </c>
      <c r="DR455" s="5"/>
      <c r="DS455" s="5"/>
      <c r="DT455" s="5"/>
      <c r="DU455" s="5">
        <v>1003</v>
      </c>
      <c r="DV455" s="5" t="s">
        <v>330</v>
      </c>
      <c r="DW455" s="5" t="s">
        <v>330</v>
      </c>
      <c r="DX455" s="5">
        <v>1</v>
      </c>
      <c r="DY455" s="5"/>
      <c r="DZ455" s="5" t="s">
        <v>3</v>
      </c>
      <c r="EA455" s="5" t="s">
        <v>3</v>
      </c>
      <c r="EB455" s="5" t="s">
        <v>3</v>
      </c>
      <c r="EC455" s="5" t="s">
        <v>3</v>
      </c>
      <c r="ED455" s="5"/>
      <c r="EE455" s="5">
        <v>49573018</v>
      </c>
      <c r="EF455" s="5">
        <v>30</v>
      </c>
      <c r="EG455" s="5" t="s">
        <v>100</v>
      </c>
      <c r="EH455" s="5">
        <v>0</v>
      </c>
      <c r="EI455" s="5" t="s">
        <v>3</v>
      </c>
      <c r="EJ455" s="5">
        <v>1</v>
      </c>
      <c r="EK455" s="5">
        <v>2066</v>
      </c>
      <c r="EL455" s="5" t="s">
        <v>326</v>
      </c>
      <c r="EM455" s="5" t="s">
        <v>327</v>
      </c>
      <c r="EN455" s="5"/>
      <c r="EO455" s="5" t="s">
        <v>3</v>
      </c>
      <c r="EP455" s="5"/>
      <c r="EQ455" s="5">
        <v>0</v>
      </c>
      <c r="ER455" s="5">
        <v>5.49</v>
      </c>
      <c r="ES455" s="5">
        <v>5.49</v>
      </c>
      <c r="ET455" s="5">
        <v>0</v>
      </c>
      <c r="EU455" s="5">
        <v>0</v>
      </c>
      <c r="EV455" s="5">
        <v>0</v>
      </c>
      <c r="EW455" s="5">
        <v>0</v>
      </c>
      <c r="EX455" s="5">
        <v>0</v>
      </c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>
        <v>0</v>
      </c>
      <c r="FR455" s="5">
        <f t="shared" si="367"/>
        <v>0</v>
      </c>
      <c r="FS455" s="5">
        <v>0</v>
      </c>
      <c r="FT455" s="5"/>
      <c r="FU455" s="5"/>
      <c r="FV455" s="5"/>
      <c r="FW455" s="5"/>
      <c r="FX455" s="5">
        <v>85</v>
      </c>
      <c r="FY455" s="5">
        <v>70</v>
      </c>
      <c r="FZ455" s="5"/>
      <c r="GA455" s="5" t="s">
        <v>3</v>
      </c>
      <c r="GB455" s="5"/>
      <c r="GC455" s="5"/>
      <c r="GD455" s="5">
        <v>0</v>
      </c>
      <c r="GE455" s="5"/>
      <c r="GF455" s="5">
        <v>235838169</v>
      </c>
      <c r="GG455" s="5">
        <v>2</v>
      </c>
      <c r="GH455" s="5">
        <v>1</v>
      </c>
      <c r="GI455" s="5">
        <v>-2</v>
      </c>
      <c r="GJ455" s="5">
        <v>0</v>
      </c>
      <c r="GK455" s="5">
        <f>ROUND(R455*(R12)/100,2)</f>
        <v>0</v>
      </c>
      <c r="GL455" s="5">
        <f t="shared" si="368"/>
        <v>0</v>
      </c>
      <c r="GM455" s="5">
        <f t="shared" si="369"/>
        <v>28.78</v>
      </c>
      <c r="GN455" s="5">
        <f t="shared" si="370"/>
        <v>28.78</v>
      </c>
      <c r="GO455" s="5">
        <f t="shared" si="371"/>
        <v>0</v>
      </c>
      <c r="GP455" s="5">
        <f t="shared" si="372"/>
        <v>0</v>
      </c>
      <c r="GQ455" s="5"/>
      <c r="GR455" s="5">
        <v>0</v>
      </c>
      <c r="GS455" s="5">
        <v>3</v>
      </c>
      <c r="GT455" s="5">
        <v>0</v>
      </c>
      <c r="GU455" s="5" t="s">
        <v>3</v>
      </c>
      <c r="GV455" s="5">
        <f t="shared" si="373"/>
        <v>0</v>
      </c>
      <c r="GW455" s="5">
        <v>1</v>
      </c>
      <c r="GX455" s="5">
        <f t="shared" si="374"/>
        <v>0</v>
      </c>
      <c r="GY455" s="5"/>
      <c r="GZ455" s="5"/>
      <c r="HA455" s="5">
        <v>0</v>
      </c>
      <c r="HB455" s="5">
        <v>0</v>
      </c>
      <c r="HC455" s="5">
        <f t="shared" si="375"/>
        <v>0</v>
      </c>
      <c r="HD455" s="5"/>
      <c r="HE455" s="5" t="s">
        <v>3</v>
      </c>
      <c r="HF455" s="5" t="s">
        <v>3</v>
      </c>
      <c r="HG455" s="5"/>
      <c r="HH455" s="5"/>
      <c r="HI455" s="5"/>
      <c r="HJ455" s="5"/>
      <c r="HK455" s="5"/>
      <c r="HL455" s="5"/>
      <c r="HM455" s="5" t="s">
        <v>3</v>
      </c>
      <c r="HN455" s="5" t="s">
        <v>3</v>
      </c>
      <c r="HO455" s="5" t="s">
        <v>3</v>
      </c>
      <c r="HP455" s="5" t="s">
        <v>3</v>
      </c>
      <c r="HQ455" s="5" t="s">
        <v>3</v>
      </c>
      <c r="HR455" s="5"/>
      <c r="HS455" s="5"/>
      <c r="HT455" s="5"/>
      <c r="HU455" s="5"/>
      <c r="HV455" s="5"/>
      <c r="HW455" s="5"/>
      <c r="HX455" s="5"/>
      <c r="HY455" s="5"/>
      <c r="HZ455" s="5"/>
      <c r="IA455" s="5"/>
      <c r="IB455" s="5"/>
      <c r="IC455" s="5"/>
      <c r="ID455" s="5"/>
      <c r="IE455" s="5"/>
      <c r="IF455" s="5"/>
      <c r="IG455" s="5"/>
      <c r="IH455" s="5"/>
      <c r="II455" s="5"/>
      <c r="IJ455" s="5"/>
      <c r="IK455" s="5">
        <v>0</v>
      </c>
      <c r="IL455" s="5"/>
      <c r="IM455" s="5"/>
      <c r="IN455" s="5"/>
      <c r="IO455" s="5"/>
      <c r="IP455" s="5"/>
      <c r="IQ455" s="5"/>
      <c r="IR455" s="5"/>
      <c r="IS455" s="5"/>
      <c r="IT455" s="5"/>
      <c r="IU455" s="5"/>
    </row>
    <row r="456" spans="1:255" x14ac:dyDescent="0.2">
      <c r="A456">
        <v>18</v>
      </c>
      <c r="B456">
        <v>1</v>
      </c>
      <c r="C456">
        <v>306</v>
      </c>
      <c r="E456" t="s">
        <v>337</v>
      </c>
      <c r="F456" t="s">
        <v>338</v>
      </c>
      <c r="G456" t="s">
        <v>339</v>
      </c>
      <c r="H456" t="s">
        <v>330</v>
      </c>
      <c r="I456">
        <f>I450*J456</f>
        <v>5.2416</v>
      </c>
      <c r="J456">
        <v>218.4</v>
      </c>
      <c r="K456">
        <v>218.4</v>
      </c>
      <c r="O456">
        <f t="shared" si="345"/>
        <v>24.75</v>
      </c>
      <c r="P456">
        <f t="shared" si="346"/>
        <v>24.75</v>
      </c>
      <c r="Q456">
        <f t="shared" si="376"/>
        <v>0</v>
      </c>
      <c r="R456">
        <f t="shared" si="347"/>
        <v>0</v>
      </c>
      <c r="S456">
        <f t="shared" si="348"/>
        <v>0</v>
      </c>
      <c r="T456">
        <f t="shared" si="349"/>
        <v>0</v>
      </c>
      <c r="U456">
        <f t="shared" si="350"/>
        <v>0</v>
      </c>
      <c r="V456">
        <f t="shared" si="351"/>
        <v>0</v>
      </c>
      <c r="W456">
        <f t="shared" si="352"/>
        <v>0</v>
      </c>
      <c r="X456">
        <f t="shared" si="353"/>
        <v>0</v>
      </c>
      <c r="Y456">
        <f t="shared" si="354"/>
        <v>0</v>
      </c>
      <c r="AA456">
        <v>50424717</v>
      </c>
      <c r="AB456">
        <f t="shared" si="355"/>
        <v>5.49</v>
      </c>
      <c r="AC456">
        <f t="shared" si="356"/>
        <v>5.49</v>
      </c>
      <c r="AD456">
        <f t="shared" si="377"/>
        <v>0</v>
      </c>
      <c r="AE456">
        <f t="shared" si="378"/>
        <v>0</v>
      </c>
      <c r="AF456">
        <f t="shared" si="378"/>
        <v>0</v>
      </c>
      <c r="AG456">
        <f t="shared" si="357"/>
        <v>0</v>
      </c>
      <c r="AH456">
        <f t="shared" si="379"/>
        <v>0</v>
      </c>
      <c r="AI456">
        <f t="shared" si="379"/>
        <v>0</v>
      </c>
      <c r="AJ456">
        <f t="shared" si="358"/>
        <v>0</v>
      </c>
      <c r="AK456">
        <v>5.49</v>
      </c>
      <c r="AL456">
        <v>5.49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0.86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340</v>
      </c>
      <c r="BM456">
        <v>2066</v>
      </c>
      <c r="BN456">
        <v>0</v>
      </c>
      <c r="BO456" t="s">
        <v>338</v>
      </c>
      <c r="BP456">
        <v>1</v>
      </c>
      <c r="BQ456">
        <v>30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59"/>
        <v>24.75</v>
      </c>
      <c r="CQ456">
        <f t="shared" si="360"/>
        <v>4.72</v>
      </c>
      <c r="CR456">
        <f t="shared" si="380"/>
        <v>0</v>
      </c>
      <c r="CS456">
        <f t="shared" si="361"/>
        <v>0</v>
      </c>
      <c r="CT456">
        <f t="shared" si="362"/>
        <v>0</v>
      </c>
      <c r="CU456">
        <f t="shared" si="363"/>
        <v>0</v>
      </c>
      <c r="CV456">
        <f t="shared" si="364"/>
        <v>0</v>
      </c>
      <c r="CW456">
        <f t="shared" si="365"/>
        <v>0</v>
      </c>
      <c r="CX456">
        <f t="shared" si="366"/>
        <v>0</v>
      </c>
      <c r="CY456">
        <f>S456*(BZ456/100)</f>
        <v>0</v>
      </c>
      <c r="CZ456">
        <f>S456*(CA456/100)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85</v>
      </c>
      <c r="DO456">
        <v>70</v>
      </c>
      <c r="DP456">
        <v>1</v>
      </c>
      <c r="DQ456">
        <v>1</v>
      </c>
      <c r="DU456">
        <v>1003</v>
      </c>
      <c r="DV456" t="s">
        <v>330</v>
      </c>
      <c r="DW456" t="s">
        <v>330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49573018</v>
      </c>
      <c r="EF456">
        <v>30</v>
      </c>
      <c r="EG456" t="s">
        <v>100</v>
      </c>
      <c r="EH456">
        <v>0</v>
      </c>
      <c r="EI456" t="s">
        <v>3</v>
      </c>
      <c r="EJ456">
        <v>1</v>
      </c>
      <c r="EK456">
        <v>2066</v>
      </c>
      <c r="EL456" t="s">
        <v>326</v>
      </c>
      <c r="EM456" t="s">
        <v>327</v>
      </c>
      <c r="EO456" t="s">
        <v>3</v>
      </c>
      <c r="EQ456">
        <v>0</v>
      </c>
      <c r="ER456">
        <v>5.49</v>
      </c>
      <c r="ES456">
        <v>5.49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367"/>
        <v>0</v>
      </c>
      <c r="FS456">
        <v>0</v>
      </c>
      <c r="FX456">
        <v>85</v>
      </c>
      <c r="FY456">
        <v>70</v>
      </c>
      <c r="GA456" t="s">
        <v>3</v>
      </c>
      <c r="GD456">
        <v>0</v>
      </c>
      <c r="GF456">
        <v>235838169</v>
      </c>
      <c r="GG456">
        <v>2</v>
      </c>
      <c r="GH456">
        <v>1</v>
      </c>
      <c r="GI456">
        <v>2</v>
      </c>
      <c r="GJ456">
        <v>0</v>
      </c>
      <c r="GK456">
        <f>ROUND(R456*(S12)/100,2)</f>
        <v>0</v>
      </c>
      <c r="GL456">
        <f t="shared" si="368"/>
        <v>0</v>
      </c>
      <c r="GM456">
        <f t="shared" si="369"/>
        <v>24.75</v>
      </c>
      <c r="GN456">
        <f t="shared" si="370"/>
        <v>24.75</v>
      </c>
      <c r="GO456">
        <f t="shared" si="371"/>
        <v>0</v>
      </c>
      <c r="GP456">
        <f t="shared" si="372"/>
        <v>0</v>
      </c>
      <c r="GR456">
        <v>0</v>
      </c>
      <c r="GS456">
        <v>3</v>
      </c>
      <c r="GT456">
        <v>0</v>
      </c>
      <c r="GU456" t="s">
        <v>3</v>
      </c>
      <c r="GV456">
        <f t="shared" si="373"/>
        <v>0</v>
      </c>
      <c r="GW456">
        <v>1</v>
      </c>
      <c r="GX456">
        <f t="shared" si="374"/>
        <v>0</v>
      </c>
      <c r="HA456">
        <v>0</v>
      </c>
      <c r="HB456">
        <v>0</v>
      </c>
      <c r="HC456">
        <f t="shared" si="375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55" x14ac:dyDescent="0.2">
      <c r="A457" s="5">
        <v>17</v>
      </c>
      <c r="B457" s="5">
        <v>1</v>
      </c>
      <c r="C457" s="5">
        <f>ROW(SmtRes!A315)</f>
        <v>315</v>
      </c>
      <c r="D457" s="5">
        <f>ROW(EtalonRes!A301)</f>
        <v>301</v>
      </c>
      <c r="E457" s="5" t="s">
        <v>341</v>
      </c>
      <c r="F457" s="5" t="s">
        <v>342</v>
      </c>
      <c r="G457" s="5" t="s">
        <v>343</v>
      </c>
      <c r="H457" s="5" t="s">
        <v>89</v>
      </c>
      <c r="I457" s="5">
        <f>ROUND(4/100,9)</f>
        <v>0.04</v>
      </c>
      <c r="J457" s="5">
        <v>0</v>
      </c>
      <c r="K457" s="5">
        <f>ROUND(4/100,9)</f>
        <v>0.04</v>
      </c>
      <c r="L457" s="5"/>
      <c r="M457" s="5"/>
      <c r="N457" s="5"/>
      <c r="O457" s="5">
        <f t="shared" si="345"/>
        <v>85.35</v>
      </c>
      <c r="P457" s="5">
        <f t="shared" si="346"/>
        <v>74.349999999999994</v>
      </c>
      <c r="Q457" s="5">
        <f>(ROUND((ROUND((((ET457*1.25))*AV457*I457),2)*BB457),2)+ROUND((ROUND(((AE457-((EU457*1.25)))*AV457*I457),2)*BS457),2))</f>
        <v>0.71</v>
      </c>
      <c r="R457" s="5">
        <f t="shared" si="347"/>
        <v>0.11</v>
      </c>
      <c r="S457" s="5">
        <f t="shared" si="348"/>
        <v>10.29</v>
      </c>
      <c r="T457" s="5">
        <f t="shared" si="349"/>
        <v>0</v>
      </c>
      <c r="U457" s="5">
        <f t="shared" si="350"/>
        <v>0.89699999999999991</v>
      </c>
      <c r="V457" s="5">
        <f t="shared" si="351"/>
        <v>0</v>
      </c>
      <c r="W457" s="5">
        <f t="shared" si="352"/>
        <v>0</v>
      </c>
      <c r="X457" s="5">
        <f t="shared" si="353"/>
        <v>10.8</v>
      </c>
      <c r="Y457" s="5">
        <f t="shared" si="354"/>
        <v>7.2</v>
      </c>
      <c r="Z457" s="5"/>
      <c r="AA457" s="5">
        <v>50424716</v>
      </c>
      <c r="AB457" s="5">
        <f t="shared" si="355"/>
        <v>2133.5929999999998</v>
      </c>
      <c r="AC457" s="5">
        <f t="shared" si="356"/>
        <v>1858.71</v>
      </c>
      <c r="AD457" s="5">
        <f>ROUND(((((ET457*1.25))-((EU457*1.25)))+AE457),6)</f>
        <v>17.662500000000001</v>
      </c>
      <c r="AE457" s="5">
        <f>ROUND(((EU457*1.25)),6)</f>
        <v>2.6875</v>
      </c>
      <c r="AF457" s="5">
        <f>ROUND(((EV457*1.15)),6)</f>
        <v>257.22050000000002</v>
      </c>
      <c r="AG457" s="5">
        <f t="shared" si="357"/>
        <v>0</v>
      </c>
      <c r="AH457" s="5">
        <f>((EW457*1.15))</f>
        <v>22.424999999999997</v>
      </c>
      <c r="AI457" s="5">
        <f>((EX457*1.25))</f>
        <v>0</v>
      </c>
      <c r="AJ457" s="5">
        <f t="shared" si="358"/>
        <v>0</v>
      </c>
      <c r="AK457" s="5">
        <v>2096.5100000000002</v>
      </c>
      <c r="AL457" s="5">
        <v>1858.71</v>
      </c>
      <c r="AM457" s="5">
        <v>14.13</v>
      </c>
      <c r="AN457" s="5">
        <v>2.15</v>
      </c>
      <c r="AO457" s="5">
        <v>223.67</v>
      </c>
      <c r="AP457" s="5">
        <v>0</v>
      </c>
      <c r="AQ457" s="5">
        <v>19.5</v>
      </c>
      <c r="AR457" s="5">
        <v>0</v>
      </c>
      <c r="AS457" s="5">
        <v>0</v>
      </c>
      <c r="AT457" s="5">
        <v>105</v>
      </c>
      <c r="AU457" s="5">
        <v>70</v>
      </c>
      <c r="AV457" s="5">
        <v>1</v>
      </c>
      <c r="AW457" s="5">
        <v>1</v>
      </c>
      <c r="AX457" s="5"/>
      <c r="AY457" s="5"/>
      <c r="AZ457" s="5">
        <v>1</v>
      </c>
      <c r="BA457" s="5">
        <v>1</v>
      </c>
      <c r="BB457" s="5">
        <v>1</v>
      </c>
      <c r="BC457" s="5">
        <v>1</v>
      </c>
      <c r="BD457" s="5" t="s">
        <v>3</v>
      </c>
      <c r="BE457" s="5" t="s">
        <v>3</v>
      </c>
      <c r="BF457" s="5" t="s">
        <v>3</v>
      </c>
      <c r="BG457" s="5" t="s">
        <v>3</v>
      </c>
      <c r="BH457" s="5">
        <v>0</v>
      </c>
      <c r="BI457" s="5">
        <v>1</v>
      </c>
      <c r="BJ457" s="5" t="s">
        <v>344</v>
      </c>
      <c r="BK457" s="5"/>
      <c r="BL457" s="5"/>
      <c r="BM457" s="5">
        <v>1150</v>
      </c>
      <c r="BN457" s="5">
        <v>0</v>
      </c>
      <c r="BO457" s="5" t="s">
        <v>3</v>
      </c>
      <c r="BP457" s="5">
        <v>0</v>
      </c>
      <c r="BQ457" s="5">
        <v>30</v>
      </c>
      <c r="BR457" s="5">
        <v>0</v>
      </c>
      <c r="BS457" s="5">
        <v>1</v>
      </c>
      <c r="BT457" s="5">
        <v>1</v>
      </c>
      <c r="BU457" s="5">
        <v>1</v>
      </c>
      <c r="BV457" s="5">
        <v>1</v>
      </c>
      <c r="BW457" s="5">
        <v>1</v>
      </c>
      <c r="BX457" s="5">
        <v>1</v>
      </c>
      <c r="BY457" s="5" t="s">
        <v>3</v>
      </c>
      <c r="BZ457" s="5">
        <v>105</v>
      </c>
      <c r="CA457" s="5">
        <v>70</v>
      </c>
      <c r="CB457" s="5" t="s">
        <v>3</v>
      </c>
      <c r="CC457" s="5"/>
      <c r="CD457" s="5"/>
      <c r="CE457" s="5">
        <v>30</v>
      </c>
      <c r="CF457" s="5">
        <v>0</v>
      </c>
      <c r="CG457" s="5">
        <v>0</v>
      </c>
      <c r="CH457" s="5"/>
      <c r="CI457" s="5"/>
      <c r="CJ457" s="5"/>
      <c r="CK457" s="5"/>
      <c r="CL457" s="5"/>
      <c r="CM457" s="5">
        <v>0</v>
      </c>
      <c r="CN457" s="5" t="s">
        <v>3</v>
      </c>
      <c r="CO457" s="5">
        <v>0</v>
      </c>
      <c r="CP457" s="5">
        <f t="shared" si="359"/>
        <v>85.35</v>
      </c>
      <c r="CQ457" s="5">
        <f t="shared" si="360"/>
        <v>1858.71</v>
      </c>
      <c r="CR457" s="5">
        <f>(ROUND((ROUND((((ET457*1.25))*AV457*1),2)*BB457),2)+ROUND((ROUND(((AE457-((EU457*1.25)))*AV457*1),2)*BS457),2))</f>
        <v>17.66</v>
      </c>
      <c r="CS457" s="5">
        <f t="shared" si="361"/>
        <v>2.69</v>
      </c>
      <c r="CT457" s="5">
        <f t="shared" si="362"/>
        <v>257.22000000000003</v>
      </c>
      <c r="CU457" s="5">
        <f t="shared" si="363"/>
        <v>0</v>
      </c>
      <c r="CV457" s="5">
        <f t="shared" si="364"/>
        <v>22.424999999999997</v>
      </c>
      <c r="CW457" s="5">
        <f t="shared" si="365"/>
        <v>0</v>
      </c>
      <c r="CX457" s="5">
        <f t="shared" si="366"/>
        <v>0</v>
      </c>
      <c r="CY457" s="5">
        <f>((S457*BZ457)/100)</f>
        <v>10.804499999999997</v>
      </c>
      <c r="CZ457" s="5">
        <f>((S457*CA457)/100)</f>
        <v>7.2029999999999994</v>
      </c>
      <c r="DA457" s="5"/>
      <c r="DB457" s="5"/>
      <c r="DC457" s="5" t="s">
        <v>3</v>
      </c>
      <c r="DD457" s="5" t="s">
        <v>3</v>
      </c>
      <c r="DE457" s="5" t="s">
        <v>176</v>
      </c>
      <c r="DF457" s="5" t="s">
        <v>176</v>
      </c>
      <c r="DG457" s="5" t="s">
        <v>177</v>
      </c>
      <c r="DH457" s="5" t="s">
        <v>3</v>
      </c>
      <c r="DI457" s="5" t="s">
        <v>177</v>
      </c>
      <c r="DJ457" s="5" t="s">
        <v>176</v>
      </c>
      <c r="DK457" s="5" t="s">
        <v>3</v>
      </c>
      <c r="DL457" s="5" t="s">
        <v>3</v>
      </c>
      <c r="DM457" s="5" t="s">
        <v>3</v>
      </c>
      <c r="DN457" s="5">
        <v>0</v>
      </c>
      <c r="DO457" s="5">
        <v>0</v>
      </c>
      <c r="DP457" s="5">
        <v>1</v>
      </c>
      <c r="DQ457" s="5">
        <v>1</v>
      </c>
      <c r="DR457" s="5"/>
      <c r="DS457" s="5"/>
      <c r="DT457" s="5"/>
      <c r="DU457" s="5">
        <v>1003</v>
      </c>
      <c r="DV457" s="5" t="s">
        <v>89</v>
      </c>
      <c r="DW457" s="5" t="s">
        <v>89</v>
      </c>
      <c r="DX457" s="5">
        <v>100</v>
      </c>
      <c r="DY457" s="5"/>
      <c r="DZ457" s="5" t="s">
        <v>3</v>
      </c>
      <c r="EA457" s="5" t="s">
        <v>3</v>
      </c>
      <c r="EB457" s="5" t="s">
        <v>3</v>
      </c>
      <c r="EC457" s="5" t="s">
        <v>3</v>
      </c>
      <c r="ED457" s="5"/>
      <c r="EE457" s="5">
        <v>49572070</v>
      </c>
      <c r="EF457" s="5">
        <v>30</v>
      </c>
      <c r="EG457" s="5" t="s">
        <v>100</v>
      </c>
      <c r="EH457" s="5">
        <v>0</v>
      </c>
      <c r="EI457" s="5" t="s">
        <v>3</v>
      </c>
      <c r="EJ457" s="5">
        <v>1</v>
      </c>
      <c r="EK457" s="5">
        <v>1150</v>
      </c>
      <c r="EL457" s="5" t="s">
        <v>345</v>
      </c>
      <c r="EM457" s="5" t="s">
        <v>346</v>
      </c>
      <c r="EN457" s="5"/>
      <c r="EO457" s="5" t="s">
        <v>3</v>
      </c>
      <c r="EP457" s="5"/>
      <c r="EQ457" s="5">
        <v>1310720</v>
      </c>
      <c r="ER457" s="5">
        <v>2096.5100000000002</v>
      </c>
      <c r="ES457" s="5">
        <v>1858.71</v>
      </c>
      <c r="ET457" s="5">
        <v>14.13</v>
      </c>
      <c r="EU457" s="5">
        <v>2.15</v>
      </c>
      <c r="EV457" s="5">
        <v>223.67</v>
      </c>
      <c r="EW457" s="5">
        <v>19.5</v>
      </c>
      <c r="EX457" s="5">
        <v>0</v>
      </c>
      <c r="EY457" s="5">
        <v>0</v>
      </c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>
        <v>0</v>
      </c>
      <c r="FR457" s="5">
        <f t="shared" si="367"/>
        <v>0</v>
      </c>
      <c r="FS457" s="5">
        <v>0</v>
      </c>
      <c r="FT457" s="5"/>
      <c r="FU457" s="5"/>
      <c r="FV457" s="5"/>
      <c r="FW457" s="5"/>
      <c r="FX457" s="5">
        <v>105</v>
      </c>
      <c r="FY457" s="5">
        <v>70</v>
      </c>
      <c r="FZ457" s="5"/>
      <c r="GA457" s="5" t="s">
        <v>3</v>
      </c>
      <c r="GB457" s="5"/>
      <c r="GC457" s="5"/>
      <c r="GD457" s="5">
        <v>0</v>
      </c>
      <c r="GE457" s="5"/>
      <c r="GF457" s="5">
        <v>-1784296739</v>
      </c>
      <c r="GG457" s="5">
        <v>2</v>
      </c>
      <c r="GH457" s="5">
        <v>1</v>
      </c>
      <c r="GI457" s="5">
        <v>-2</v>
      </c>
      <c r="GJ457" s="5">
        <v>0</v>
      </c>
      <c r="GK457" s="5">
        <f>ROUND(R457*(R12)/100,2)</f>
        <v>0.19</v>
      </c>
      <c r="GL457" s="5">
        <f t="shared" si="368"/>
        <v>0</v>
      </c>
      <c r="GM457" s="5">
        <f t="shared" si="369"/>
        <v>103.54</v>
      </c>
      <c r="GN457" s="5">
        <f t="shared" si="370"/>
        <v>103.54</v>
      </c>
      <c r="GO457" s="5">
        <f t="shared" si="371"/>
        <v>0</v>
      </c>
      <c r="GP457" s="5">
        <f t="shared" si="372"/>
        <v>0</v>
      </c>
      <c r="GQ457" s="5"/>
      <c r="GR457" s="5">
        <v>0</v>
      </c>
      <c r="GS457" s="5">
        <v>3</v>
      </c>
      <c r="GT457" s="5">
        <v>0</v>
      </c>
      <c r="GU457" s="5" t="s">
        <v>3</v>
      </c>
      <c r="GV457" s="5">
        <f t="shared" si="373"/>
        <v>0</v>
      </c>
      <c r="GW457" s="5">
        <v>1</v>
      </c>
      <c r="GX457" s="5">
        <f t="shared" si="374"/>
        <v>0</v>
      </c>
      <c r="GY457" s="5"/>
      <c r="GZ457" s="5"/>
      <c r="HA457" s="5">
        <v>0</v>
      </c>
      <c r="HB457" s="5">
        <v>0</v>
      </c>
      <c r="HC457" s="5">
        <f t="shared" si="375"/>
        <v>0</v>
      </c>
      <c r="HD457" s="5"/>
      <c r="HE457" s="5" t="s">
        <v>3</v>
      </c>
      <c r="HF457" s="5" t="s">
        <v>3</v>
      </c>
      <c r="HG457" s="5"/>
      <c r="HH457" s="5"/>
      <c r="HI457" s="5"/>
      <c r="HJ457" s="5"/>
      <c r="HK457" s="5"/>
      <c r="HL457" s="5"/>
      <c r="HM457" s="5" t="s">
        <v>3</v>
      </c>
      <c r="HN457" s="5" t="s">
        <v>3</v>
      </c>
      <c r="HO457" s="5" t="s">
        <v>3</v>
      </c>
      <c r="HP457" s="5" t="s">
        <v>3</v>
      </c>
      <c r="HQ457" s="5" t="s">
        <v>3</v>
      </c>
      <c r="HR457" s="5"/>
      <c r="HS457" s="5"/>
      <c r="HT457" s="5"/>
      <c r="HU457" s="5"/>
      <c r="HV457" s="5"/>
      <c r="HW457" s="5"/>
      <c r="HX457" s="5"/>
      <c r="HY457" s="5"/>
      <c r="HZ457" s="5"/>
      <c r="IA457" s="5"/>
      <c r="IB457" s="5"/>
      <c r="IC457" s="5"/>
      <c r="ID457" s="5"/>
      <c r="IE457" s="5"/>
      <c r="IF457" s="5"/>
      <c r="IG457" s="5"/>
      <c r="IH457" s="5"/>
      <c r="II457" s="5"/>
      <c r="IJ457" s="5"/>
      <c r="IK457" s="5">
        <v>0</v>
      </c>
      <c r="IL457" s="5"/>
      <c r="IM457" s="5"/>
      <c r="IN457" s="5"/>
      <c r="IO457" s="5"/>
      <c r="IP457" s="5"/>
      <c r="IQ457" s="5"/>
      <c r="IR457" s="5"/>
      <c r="IS457" s="5"/>
      <c r="IT457" s="5"/>
      <c r="IU457" s="5"/>
    </row>
    <row r="458" spans="1:255" x14ac:dyDescent="0.2">
      <c r="A458">
        <v>17</v>
      </c>
      <c r="B458">
        <v>1</v>
      </c>
      <c r="C458">
        <f>ROW(SmtRes!A320)</f>
        <v>320</v>
      </c>
      <c r="D458">
        <f>ROW(EtalonRes!A306)</f>
        <v>306</v>
      </c>
      <c r="E458" t="s">
        <v>341</v>
      </c>
      <c r="F458" t="s">
        <v>342</v>
      </c>
      <c r="G458" t="s">
        <v>343</v>
      </c>
      <c r="H458" t="s">
        <v>89</v>
      </c>
      <c r="I458">
        <f>ROUND(4/100,9)</f>
        <v>0.04</v>
      </c>
      <c r="J458">
        <v>0</v>
      </c>
      <c r="K458">
        <f>ROUND(4/100,9)</f>
        <v>0.04</v>
      </c>
      <c r="O458">
        <f t="shared" si="345"/>
        <v>724.14</v>
      </c>
      <c r="P458">
        <f t="shared" si="346"/>
        <v>364.32</v>
      </c>
      <c r="Q458">
        <f>(ROUND((ROUND((((ET458*1.25))*AV458*I458),2)*BB458),2)+ROUND((ROUND(((AE458-((EU458*1.25)))*AV458*I458),2)*BS458),2))</f>
        <v>9.0299999999999994</v>
      </c>
      <c r="R458">
        <f t="shared" si="347"/>
        <v>3.75</v>
      </c>
      <c r="S458">
        <f t="shared" si="348"/>
        <v>350.79</v>
      </c>
      <c r="T458">
        <f t="shared" si="349"/>
        <v>0</v>
      </c>
      <c r="U458">
        <f t="shared" si="350"/>
        <v>0.89699999999999991</v>
      </c>
      <c r="V458">
        <f t="shared" si="351"/>
        <v>0</v>
      </c>
      <c r="W458">
        <f t="shared" si="352"/>
        <v>0</v>
      </c>
      <c r="X458">
        <f t="shared" si="353"/>
        <v>305.19</v>
      </c>
      <c r="Y458">
        <f t="shared" si="354"/>
        <v>143.82</v>
      </c>
      <c r="AA458">
        <v>50424717</v>
      </c>
      <c r="AB458">
        <f t="shared" si="355"/>
        <v>2133.5929999999998</v>
      </c>
      <c r="AC458">
        <f t="shared" si="356"/>
        <v>1858.71</v>
      </c>
      <c r="AD458">
        <f>ROUND(((((ET458*1.25))-((EU458*1.25)))+AE458),6)</f>
        <v>17.662500000000001</v>
      </c>
      <c r="AE458">
        <f>ROUND(((EU458*1.25)),6)</f>
        <v>2.6875</v>
      </c>
      <c r="AF458">
        <f>ROUND(((EV458*1.15)),6)</f>
        <v>257.22050000000002</v>
      </c>
      <c r="AG458">
        <f t="shared" si="357"/>
        <v>0</v>
      </c>
      <c r="AH458">
        <f>((EW458*1.15))</f>
        <v>22.424999999999997</v>
      </c>
      <c r="AI458">
        <f>((EX458*1.25))</f>
        <v>0</v>
      </c>
      <c r="AJ458">
        <f t="shared" si="358"/>
        <v>0</v>
      </c>
      <c r="AK458">
        <v>2096.5100000000002</v>
      </c>
      <c r="AL458">
        <v>1858.71</v>
      </c>
      <c r="AM458">
        <v>14.13</v>
      </c>
      <c r="AN458">
        <v>2.15</v>
      </c>
      <c r="AO458">
        <v>223.67</v>
      </c>
      <c r="AP458">
        <v>0</v>
      </c>
      <c r="AQ458">
        <v>19.5</v>
      </c>
      <c r="AR458">
        <v>0</v>
      </c>
      <c r="AS458">
        <v>0</v>
      </c>
      <c r="AT458">
        <v>87</v>
      </c>
      <c r="AU458">
        <v>41</v>
      </c>
      <c r="AV458">
        <v>1</v>
      </c>
      <c r="AW458">
        <v>1</v>
      </c>
      <c r="AZ458">
        <v>1</v>
      </c>
      <c r="BA458">
        <v>34.090000000000003</v>
      </c>
      <c r="BB458">
        <v>12.72</v>
      </c>
      <c r="BC458">
        <v>4.9000000000000004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344</v>
      </c>
      <c r="BM458">
        <v>1150</v>
      </c>
      <c r="BN458">
        <v>0</v>
      </c>
      <c r="BO458" t="s">
        <v>342</v>
      </c>
      <c r="BP458">
        <v>1</v>
      </c>
      <c r="BQ458">
        <v>30</v>
      </c>
      <c r="BR458">
        <v>0</v>
      </c>
      <c r="BS458">
        <v>34.090000000000003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87</v>
      </c>
      <c r="CA458">
        <v>41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59"/>
        <v>724.14</v>
      </c>
      <c r="CQ458">
        <f t="shared" si="360"/>
        <v>9107.68</v>
      </c>
      <c r="CR458">
        <f>(ROUND((ROUND((((ET458*1.25))*AV458*1),2)*BB458),2)+ROUND((ROUND(((AE458-((EU458*1.25)))*AV458*1),2)*BS458),2))</f>
        <v>224.64</v>
      </c>
      <c r="CS458">
        <f t="shared" si="361"/>
        <v>91.7</v>
      </c>
      <c r="CT458">
        <f t="shared" si="362"/>
        <v>8768.6299999999992</v>
      </c>
      <c r="CU458">
        <f t="shared" si="363"/>
        <v>0</v>
      </c>
      <c r="CV458">
        <f t="shared" si="364"/>
        <v>22.424999999999997</v>
      </c>
      <c r="CW458">
        <f t="shared" si="365"/>
        <v>0</v>
      </c>
      <c r="CX458">
        <f t="shared" si="366"/>
        <v>0</v>
      </c>
      <c r="CY458">
        <f>S458*(BZ458/100)</f>
        <v>305.18729999999999</v>
      </c>
      <c r="CZ458">
        <f>S458*(CA458/100)</f>
        <v>143.82390000000001</v>
      </c>
      <c r="DC458" t="s">
        <v>3</v>
      </c>
      <c r="DD458" t="s">
        <v>3</v>
      </c>
      <c r="DE458" t="s">
        <v>176</v>
      </c>
      <c r="DF458" t="s">
        <v>176</v>
      </c>
      <c r="DG458" t="s">
        <v>177</v>
      </c>
      <c r="DH458" t="s">
        <v>3</v>
      </c>
      <c r="DI458" t="s">
        <v>177</v>
      </c>
      <c r="DJ458" t="s">
        <v>176</v>
      </c>
      <c r="DK458" t="s">
        <v>3</v>
      </c>
      <c r="DL458" t="s">
        <v>3</v>
      </c>
      <c r="DM458" t="s">
        <v>3</v>
      </c>
      <c r="DN458">
        <v>105</v>
      </c>
      <c r="DO458">
        <v>70</v>
      </c>
      <c r="DP458">
        <v>1</v>
      </c>
      <c r="DQ458">
        <v>1</v>
      </c>
      <c r="DU458">
        <v>1003</v>
      </c>
      <c r="DV458" t="s">
        <v>89</v>
      </c>
      <c r="DW458" t="s">
        <v>89</v>
      </c>
      <c r="DX458">
        <v>100</v>
      </c>
      <c r="DZ458" t="s">
        <v>3</v>
      </c>
      <c r="EA458" t="s">
        <v>3</v>
      </c>
      <c r="EB458" t="s">
        <v>3</v>
      </c>
      <c r="EC458" t="s">
        <v>3</v>
      </c>
      <c r="EE458">
        <v>49572070</v>
      </c>
      <c r="EF458">
        <v>30</v>
      </c>
      <c r="EG458" t="s">
        <v>100</v>
      </c>
      <c r="EH458">
        <v>0</v>
      </c>
      <c r="EI458" t="s">
        <v>3</v>
      </c>
      <c r="EJ458">
        <v>1</v>
      </c>
      <c r="EK458">
        <v>1150</v>
      </c>
      <c r="EL458" t="s">
        <v>345</v>
      </c>
      <c r="EM458" t="s">
        <v>346</v>
      </c>
      <c r="EO458" t="s">
        <v>3</v>
      </c>
      <c r="EQ458">
        <v>1310720</v>
      </c>
      <c r="ER458">
        <v>2096.5100000000002</v>
      </c>
      <c r="ES458">
        <v>1858.71</v>
      </c>
      <c r="ET458">
        <v>14.13</v>
      </c>
      <c r="EU458">
        <v>2.15</v>
      </c>
      <c r="EV458">
        <v>223.67</v>
      </c>
      <c r="EW458">
        <v>19.5</v>
      </c>
      <c r="EX458">
        <v>0</v>
      </c>
      <c r="EY458">
        <v>0</v>
      </c>
      <c r="FQ458">
        <v>0</v>
      </c>
      <c r="FR458">
        <f t="shared" si="367"/>
        <v>0</v>
      </c>
      <c r="FS458">
        <v>0</v>
      </c>
      <c r="FX458">
        <v>105</v>
      </c>
      <c r="FY458">
        <v>70</v>
      </c>
      <c r="GA458" t="s">
        <v>3</v>
      </c>
      <c r="GD458">
        <v>0</v>
      </c>
      <c r="GF458">
        <v>-1784296739</v>
      </c>
      <c r="GG458">
        <v>2</v>
      </c>
      <c r="GH458">
        <v>1</v>
      </c>
      <c r="GI458">
        <v>2</v>
      </c>
      <c r="GJ458">
        <v>0</v>
      </c>
      <c r="GK458">
        <f>ROUND(R458*(S12)/100,2)</f>
        <v>6</v>
      </c>
      <c r="GL458">
        <f t="shared" si="368"/>
        <v>0</v>
      </c>
      <c r="GM458">
        <f t="shared" si="369"/>
        <v>1179.1500000000001</v>
      </c>
      <c r="GN458">
        <f t="shared" si="370"/>
        <v>1179.1500000000001</v>
      </c>
      <c r="GO458">
        <f t="shared" si="371"/>
        <v>0</v>
      </c>
      <c r="GP458">
        <f t="shared" si="372"/>
        <v>0</v>
      </c>
      <c r="GR458">
        <v>0</v>
      </c>
      <c r="GS458">
        <v>3</v>
      </c>
      <c r="GT458">
        <v>0</v>
      </c>
      <c r="GU458" t="s">
        <v>3</v>
      </c>
      <c r="GV458">
        <f t="shared" si="373"/>
        <v>0</v>
      </c>
      <c r="GW458">
        <v>1</v>
      </c>
      <c r="GX458">
        <f t="shared" si="374"/>
        <v>0</v>
      </c>
      <c r="HA458">
        <v>0</v>
      </c>
      <c r="HB458">
        <v>0</v>
      </c>
      <c r="HC458">
        <f t="shared" si="375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55" x14ac:dyDescent="0.2">
      <c r="A459" s="5">
        <v>18</v>
      </c>
      <c r="B459" s="5">
        <v>1</v>
      </c>
      <c r="C459" s="5">
        <v>315</v>
      </c>
      <c r="D459" s="5"/>
      <c r="E459" s="5" t="s">
        <v>347</v>
      </c>
      <c r="F459" s="5" t="s">
        <v>348</v>
      </c>
      <c r="G459" s="5" t="s">
        <v>349</v>
      </c>
      <c r="H459" s="5" t="s">
        <v>330</v>
      </c>
      <c r="I459" s="5">
        <f>I457*J459</f>
        <v>4</v>
      </c>
      <c r="J459" s="5">
        <v>100</v>
      </c>
      <c r="K459" s="5">
        <v>100</v>
      </c>
      <c r="L459" s="5"/>
      <c r="M459" s="5"/>
      <c r="N459" s="5"/>
      <c r="O459" s="5">
        <f t="shared" si="345"/>
        <v>784.64</v>
      </c>
      <c r="P459" s="5">
        <f t="shared" si="346"/>
        <v>784.64</v>
      </c>
      <c r="Q459" s="5">
        <f>(ROUND((ROUND(((ET459)*AV459*I459),2)*BB459),2)+ROUND((ROUND(((AE459-(EU459))*AV459*I459),2)*BS459),2))</f>
        <v>0</v>
      </c>
      <c r="R459" s="5">
        <f t="shared" si="347"/>
        <v>0</v>
      </c>
      <c r="S459" s="5">
        <f t="shared" si="348"/>
        <v>0</v>
      </c>
      <c r="T459" s="5">
        <f t="shared" si="349"/>
        <v>0</v>
      </c>
      <c r="U459" s="5">
        <f t="shared" si="350"/>
        <v>0</v>
      </c>
      <c r="V459" s="5">
        <f t="shared" si="351"/>
        <v>0</v>
      </c>
      <c r="W459" s="5">
        <f t="shared" si="352"/>
        <v>0</v>
      </c>
      <c r="X459" s="5">
        <f t="shared" si="353"/>
        <v>0</v>
      </c>
      <c r="Y459" s="5">
        <f t="shared" si="354"/>
        <v>0</v>
      </c>
      <c r="Z459" s="5"/>
      <c r="AA459" s="5">
        <v>50424716</v>
      </c>
      <c r="AB459" s="5">
        <f t="shared" si="355"/>
        <v>196.16</v>
      </c>
      <c r="AC459" s="5">
        <f t="shared" si="356"/>
        <v>196.16</v>
      </c>
      <c r="AD459" s="5">
        <f>ROUND((((ET459)-(EU459))+AE459),6)</f>
        <v>0</v>
      </c>
      <c r="AE459" s="5">
        <f t="shared" ref="AE459:AF462" si="381">ROUND((EU459),6)</f>
        <v>0</v>
      </c>
      <c r="AF459" s="5">
        <f t="shared" si="381"/>
        <v>0</v>
      </c>
      <c r="AG459" s="5">
        <f t="shared" si="357"/>
        <v>0</v>
      </c>
      <c r="AH459" s="5">
        <f t="shared" ref="AH459:AI462" si="382">(EW459)</f>
        <v>0</v>
      </c>
      <c r="AI459" s="5">
        <f t="shared" si="382"/>
        <v>0</v>
      </c>
      <c r="AJ459" s="5">
        <f t="shared" si="358"/>
        <v>0</v>
      </c>
      <c r="AK459" s="5">
        <v>196.16</v>
      </c>
      <c r="AL459" s="5">
        <v>196.16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105</v>
      </c>
      <c r="AU459" s="5">
        <v>70</v>
      </c>
      <c r="AV459" s="5">
        <v>1</v>
      </c>
      <c r="AW459" s="5">
        <v>1</v>
      </c>
      <c r="AX459" s="5"/>
      <c r="AY459" s="5"/>
      <c r="AZ459" s="5">
        <v>1</v>
      </c>
      <c r="BA459" s="5">
        <v>1</v>
      </c>
      <c r="BB459" s="5">
        <v>1</v>
      </c>
      <c r="BC459" s="5">
        <v>1</v>
      </c>
      <c r="BD459" s="5" t="s">
        <v>3</v>
      </c>
      <c r="BE459" s="5" t="s">
        <v>3</v>
      </c>
      <c r="BF459" s="5" t="s">
        <v>3</v>
      </c>
      <c r="BG459" s="5" t="s">
        <v>3</v>
      </c>
      <c r="BH459" s="5">
        <v>3</v>
      </c>
      <c r="BI459" s="5">
        <v>1</v>
      </c>
      <c r="BJ459" s="5" t="s">
        <v>350</v>
      </c>
      <c r="BK459" s="5"/>
      <c r="BL459" s="5"/>
      <c r="BM459" s="5">
        <v>1150</v>
      </c>
      <c r="BN459" s="5">
        <v>0</v>
      </c>
      <c r="BO459" s="5" t="s">
        <v>3</v>
      </c>
      <c r="BP459" s="5">
        <v>0</v>
      </c>
      <c r="BQ459" s="5">
        <v>30</v>
      </c>
      <c r="BR459" s="5">
        <v>0</v>
      </c>
      <c r="BS459" s="5">
        <v>1</v>
      </c>
      <c r="BT459" s="5">
        <v>1</v>
      </c>
      <c r="BU459" s="5">
        <v>1</v>
      </c>
      <c r="BV459" s="5">
        <v>1</v>
      </c>
      <c r="BW459" s="5">
        <v>1</v>
      </c>
      <c r="BX459" s="5">
        <v>1</v>
      </c>
      <c r="BY459" s="5" t="s">
        <v>3</v>
      </c>
      <c r="BZ459" s="5">
        <v>105</v>
      </c>
      <c r="CA459" s="5">
        <v>70</v>
      </c>
      <c r="CB459" s="5" t="s">
        <v>3</v>
      </c>
      <c r="CC459" s="5"/>
      <c r="CD459" s="5"/>
      <c r="CE459" s="5">
        <v>30</v>
      </c>
      <c r="CF459" s="5">
        <v>0</v>
      </c>
      <c r="CG459" s="5">
        <v>0</v>
      </c>
      <c r="CH459" s="5"/>
      <c r="CI459" s="5"/>
      <c r="CJ459" s="5"/>
      <c r="CK459" s="5"/>
      <c r="CL459" s="5"/>
      <c r="CM459" s="5">
        <v>0</v>
      </c>
      <c r="CN459" s="5" t="s">
        <v>3</v>
      </c>
      <c r="CO459" s="5">
        <v>0</v>
      </c>
      <c r="CP459" s="5">
        <f t="shared" si="359"/>
        <v>784.64</v>
      </c>
      <c r="CQ459" s="5">
        <f t="shared" si="360"/>
        <v>196.16</v>
      </c>
      <c r="CR459" s="5">
        <f>(ROUND((ROUND(((ET459)*AV459*1),2)*BB459),2)+ROUND((ROUND(((AE459-(EU459))*AV459*1),2)*BS459),2))</f>
        <v>0</v>
      </c>
      <c r="CS459" s="5">
        <f t="shared" si="361"/>
        <v>0</v>
      </c>
      <c r="CT459" s="5">
        <f t="shared" si="362"/>
        <v>0</v>
      </c>
      <c r="CU459" s="5">
        <f t="shared" si="363"/>
        <v>0</v>
      </c>
      <c r="CV459" s="5">
        <f t="shared" si="364"/>
        <v>0</v>
      </c>
      <c r="CW459" s="5">
        <f t="shared" si="365"/>
        <v>0</v>
      </c>
      <c r="CX459" s="5">
        <f t="shared" si="366"/>
        <v>0</v>
      </c>
      <c r="CY459" s="5">
        <f>((S459*BZ459)/100)</f>
        <v>0</v>
      </c>
      <c r="CZ459" s="5">
        <f>((S459*CA459)/100)</f>
        <v>0</v>
      </c>
      <c r="DA459" s="5"/>
      <c r="DB459" s="5"/>
      <c r="DC459" s="5" t="s">
        <v>3</v>
      </c>
      <c r="DD459" s="5" t="s">
        <v>3</v>
      </c>
      <c r="DE459" s="5" t="s">
        <v>3</v>
      </c>
      <c r="DF459" s="5" t="s">
        <v>3</v>
      </c>
      <c r="DG459" s="5" t="s">
        <v>3</v>
      </c>
      <c r="DH459" s="5" t="s">
        <v>3</v>
      </c>
      <c r="DI459" s="5" t="s">
        <v>3</v>
      </c>
      <c r="DJ459" s="5" t="s">
        <v>3</v>
      </c>
      <c r="DK459" s="5" t="s">
        <v>3</v>
      </c>
      <c r="DL459" s="5" t="s">
        <v>3</v>
      </c>
      <c r="DM459" s="5" t="s">
        <v>3</v>
      </c>
      <c r="DN459" s="5">
        <v>0</v>
      </c>
      <c r="DO459" s="5">
        <v>0</v>
      </c>
      <c r="DP459" s="5">
        <v>1</v>
      </c>
      <c r="DQ459" s="5">
        <v>1</v>
      </c>
      <c r="DR459" s="5"/>
      <c r="DS459" s="5"/>
      <c r="DT459" s="5"/>
      <c r="DU459" s="5">
        <v>1003</v>
      </c>
      <c r="DV459" s="5" t="s">
        <v>330</v>
      </c>
      <c r="DW459" s="5" t="s">
        <v>330</v>
      </c>
      <c r="DX459" s="5">
        <v>1</v>
      </c>
      <c r="DY459" s="5"/>
      <c r="DZ459" s="5" t="s">
        <v>3</v>
      </c>
      <c r="EA459" s="5" t="s">
        <v>3</v>
      </c>
      <c r="EB459" s="5" t="s">
        <v>3</v>
      </c>
      <c r="EC459" s="5" t="s">
        <v>3</v>
      </c>
      <c r="ED459" s="5"/>
      <c r="EE459" s="5">
        <v>49572070</v>
      </c>
      <c r="EF459" s="5">
        <v>30</v>
      </c>
      <c r="EG459" s="5" t="s">
        <v>100</v>
      </c>
      <c r="EH459" s="5">
        <v>0</v>
      </c>
      <c r="EI459" s="5" t="s">
        <v>3</v>
      </c>
      <c r="EJ459" s="5">
        <v>1</v>
      </c>
      <c r="EK459" s="5">
        <v>1150</v>
      </c>
      <c r="EL459" s="5" t="s">
        <v>345</v>
      </c>
      <c r="EM459" s="5" t="s">
        <v>346</v>
      </c>
      <c r="EN459" s="5"/>
      <c r="EO459" s="5" t="s">
        <v>3</v>
      </c>
      <c r="EP459" s="5"/>
      <c r="EQ459" s="5">
        <v>0</v>
      </c>
      <c r="ER459" s="5">
        <v>196.16</v>
      </c>
      <c r="ES459" s="5">
        <v>196.16</v>
      </c>
      <c r="ET459" s="5">
        <v>0</v>
      </c>
      <c r="EU459" s="5">
        <v>0</v>
      </c>
      <c r="EV459" s="5">
        <v>0</v>
      </c>
      <c r="EW459" s="5">
        <v>0</v>
      </c>
      <c r="EX459" s="5">
        <v>0</v>
      </c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>
        <v>0</v>
      </c>
      <c r="FR459" s="5">
        <f t="shared" si="367"/>
        <v>0</v>
      </c>
      <c r="FS459" s="5">
        <v>0</v>
      </c>
      <c r="FT459" s="5"/>
      <c r="FU459" s="5"/>
      <c r="FV459" s="5"/>
      <c r="FW459" s="5"/>
      <c r="FX459" s="5">
        <v>105</v>
      </c>
      <c r="FY459" s="5">
        <v>70</v>
      </c>
      <c r="FZ459" s="5"/>
      <c r="GA459" s="5" t="s">
        <v>3</v>
      </c>
      <c r="GB459" s="5"/>
      <c r="GC459" s="5"/>
      <c r="GD459" s="5">
        <v>0</v>
      </c>
      <c r="GE459" s="5"/>
      <c r="GF459" s="5">
        <v>-22937000</v>
      </c>
      <c r="GG459" s="5">
        <v>2</v>
      </c>
      <c r="GH459" s="5">
        <v>1</v>
      </c>
      <c r="GI459" s="5">
        <v>-2</v>
      </c>
      <c r="GJ459" s="5">
        <v>0</v>
      </c>
      <c r="GK459" s="5">
        <f>ROUND(R459*(R12)/100,2)</f>
        <v>0</v>
      </c>
      <c r="GL459" s="5">
        <f t="shared" si="368"/>
        <v>0</v>
      </c>
      <c r="GM459" s="5">
        <f t="shared" si="369"/>
        <v>784.64</v>
      </c>
      <c r="GN459" s="5">
        <f t="shared" si="370"/>
        <v>784.64</v>
      </c>
      <c r="GO459" s="5">
        <f t="shared" si="371"/>
        <v>0</v>
      </c>
      <c r="GP459" s="5">
        <f t="shared" si="372"/>
        <v>0</v>
      </c>
      <c r="GQ459" s="5"/>
      <c r="GR459" s="5">
        <v>0</v>
      </c>
      <c r="GS459" s="5">
        <v>3</v>
      </c>
      <c r="GT459" s="5">
        <v>0</v>
      </c>
      <c r="GU459" s="5" t="s">
        <v>3</v>
      </c>
      <c r="GV459" s="5">
        <f t="shared" si="373"/>
        <v>0</v>
      </c>
      <c r="GW459" s="5">
        <v>1</v>
      </c>
      <c r="GX459" s="5">
        <f t="shared" si="374"/>
        <v>0</v>
      </c>
      <c r="GY459" s="5"/>
      <c r="GZ459" s="5"/>
      <c r="HA459" s="5">
        <v>0</v>
      </c>
      <c r="HB459" s="5">
        <v>0</v>
      </c>
      <c r="HC459" s="5">
        <f t="shared" si="375"/>
        <v>0</v>
      </c>
      <c r="HD459" s="5"/>
      <c r="HE459" s="5" t="s">
        <v>3</v>
      </c>
      <c r="HF459" s="5" t="s">
        <v>3</v>
      </c>
      <c r="HG459" s="5"/>
      <c r="HH459" s="5"/>
      <c r="HI459" s="5"/>
      <c r="HJ459" s="5"/>
      <c r="HK459" s="5"/>
      <c r="HL459" s="5"/>
      <c r="HM459" s="5" t="s">
        <v>3</v>
      </c>
      <c r="HN459" s="5" t="s">
        <v>3</v>
      </c>
      <c r="HO459" s="5" t="s">
        <v>3</v>
      </c>
      <c r="HP459" s="5" t="s">
        <v>3</v>
      </c>
      <c r="HQ459" s="5" t="s">
        <v>3</v>
      </c>
      <c r="HR459" s="5"/>
      <c r="HS459" s="5"/>
      <c r="HT459" s="5"/>
      <c r="HU459" s="5"/>
      <c r="HV459" s="5"/>
      <c r="HW459" s="5"/>
      <c r="HX459" s="5"/>
      <c r="HY459" s="5"/>
      <c r="HZ459" s="5"/>
      <c r="IA459" s="5"/>
      <c r="IB459" s="5"/>
      <c r="IC459" s="5"/>
      <c r="ID459" s="5"/>
      <c r="IE459" s="5"/>
      <c r="IF459" s="5"/>
      <c r="IG459" s="5"/>
      <c r="IH459" s="5"/>
      <c r="II459" s="5"/>
      <c r="IJ459" s="5"/>
      <c r="IK459" s="5">
        <v>0</v>
      </c>
      <c r="IL459" s="5"/>
      <c r="IM459" s="5"/>
      <c r="IN459" s="5"/>
      <c r="IO459" s="5"/>
      <c r="IP459" s="5"/>
      <c r="IQ459" s="5"/>
      <c r="IR459" s="5"/>
      <c r="IS459" s="5"/>
      <c r="IT459" s="5"/>
      <c r="IU459" s="5"/>
    </row>
    <row r="460" spans="1:255" x14ac:dyDescent="0.2">
      <c r="A460">
        <v>18</v>
      </c>
      <c r="B460">
        <v>1</v>
      </c>
      <c r="C460">
        <v>320</v>
      </c>
      <c r="E460" t="s">
        <v>347</v>
      </c>
      <c r="F460" t="s">
        <v>348</v>
      </c>
      <c r="G460" t="s">
        <v>349</v>
      </c>
      <c r="H460" t="s">
        <v>330</v>
      </c>
      <c r="I460">
        <f>I458*J460</f>
        <v>4</v>
      </c>
      <c r="J460">
        <v>100</v>
      </c>
      <c r="K460">
        <v>100</v>
      </c>
      <c r="O460">
        <f t="shared" si="345"/>
        <v>2393.15</v>
      </c>
      <c r="P460">
        <f t="shared" si="346"/>
        <v>2393.15</v>
      </c>
      <c r="Q460">
        <f>(ROUND((ROUND(((ET460)*AV460*I460),2)*BB460),2)+ROUND((ROUND(((AE460-(EU460))*AV460*I460),2)*BS460),2))</f>
        <v>0</v>
      </c>
      <c r="R460">
        <f t="shared" si="347"/>
        <v>0</v>
      </c>
      <c r="S460">
        <f t="shared" si="348"/>
        <v>0</v>
      </c>
      <c r="T460">
        <f t="shared" si="349"/>
        <v>0</v>
      </c>
      <c r="U460">
        <f t="shared" si="350"/>
        <v>0</v>
      </c>
      <c r="V460">
        <f t="shared" si="351"/>
        <v>0</v>
      </c>
      <c r="W460">
        <f t="shared" si="352"/>
        <v>0</v>
      </c>
      <c r="X460">
        <f t="shared" si="353"/>
        <v>0</v>
      </c>
      <c r="Y460">
        <f t="shared" si="354"/>
        <v>0</v>
      </c>
      <c r="AA460">
        <v>50424717</v>
      </c>
      <c r="AB460">
        <f t="shared" si="355"/>
        <v>196.16</v>
      </c>
      <c r="AC460">
        <f t="shared" si="356"/>
        <v>196.16</v>
      </c>
      <c r="AD460">
        <f>ROUND((((ET460)-(EU460))+AE460),6)</f>
        <v>0</v>
      </c>
      <c r="AE460">
        <f t="shared" si="381"/>
        <v>0</v>
      </c>
      <c r="AF460">
        <f t="shared" si="381"/>
        <v>0</v>
      </c>
      <c r="AG460">
        <f t="shared" si="357"/>
        <v>0</v>
      </c>
      <c r="AH460">
        <f t="shared" si="382"/>
        <v>0</v>
      </c>
      <c r="AI460">
        <f t="shared" si="382"/>
        <v>0</v>
      </c>
      <c r="AJ460">
        <f t="shared" si="358"/>
        <v>0</v>
      </c>
      <c r="AK460">
        <v>196.16</v>
      </c>
      <c r="AL460">
        <v>196.16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3.05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350</v>
      </c>
      <c r="BM460">
        <v>1150</v>
      </c>
      <c r="BN460">
        <v>0</v>
      </c>
      <c r="BO460" t="s">
        <v>348</v>
      </c>
      <c r="BP460">
        <v>1</v>
      </c>
      <c r="BQ460">
        <v>30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59"/>
        <v>2393.15</v>
      </c>
      <c r="CQ460">
        <f t="shared" si="360"/>
        <v>598.29</v>
      </c>
      <c r="CR460">
        <f>(ROUND((ROUND(((ET460)*AV460*1),2)*BB460),2)+ROUND((ROUND(((AE460-(EU460))*AV460*1),2)*BS460),2))</f>
        <v>0</v>
      </c>
      <c r="CS460">
        <f t="shared" si="361"/>
        <v>0</v>
      </c>
      <c r="CT460">
        <f t="shared" si="362"/>
        <v>0</v>
      </c>
      <c r="CU460">
        <f t="shared" si="363"/>
        <v>0</v>
      </c>
      <c r="CV460">
        <f t="shared" si="364"/>
        <v>0</v>
      </c>
      <c r="CW460">
        <f t="shared" si="365"/>
        <v>0</v>
      </c>
      <c r="CX460">
        <f t="shared" si="366"/>
        <v>0</v>
      </c>
      <c r="CY460">
        <f>S460*(BZ460/100)</f>
        <v>0</v>
      </c>
      <c r="CZ460">
        <f>S460*(CA460/100)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105</v>
      </c>
      <c r="DO460">
        <v>70</v>
      </c>
      <c r="DP460">
        <v>1</v>
      </c>
      <c r="DQ460">
        <v>1</v>
      </c>
      <c r="DU460">
        <v>1003</v>
      </c>
      <c r="DV460" t="s">
        <v>330</v>
      </c>
      <c r="DW460" t="s">
        <v>330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49572070</v>
      </c>
      <c r="EF460">
        <v>30</v>
      </c>
      <c r="EG460" t="s">
        <v>100</v>
      </c>
      <c r="EH460">
        <v>0</v>
      </c>
      <c r="EI460" t="s">
        <v>3</v>
      </c>
      <c r="EJ460">
        <v>1</v>
      </c>
      <c r="EK460">
        <v>1150</v>
      </c>
      <c r="EL460" t="s">
        <v>345</v>
      </c>
      <c r="EM460" t="s">
        <v>346</v>
      </c>
      <c r="EO460" t="s">
        <v>3</v>
      </c>
      <c r="EQ460">
        <v>0</v>
      </c>
      <c r="ER460">
        <v>196.16</v>
      </c>
      <c r="ES460">
        <v>196.16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367"/>
        <v>0</v>
      </c>
      <c r="FS460">
        <v>0</v>
      </c>
      <c r="FX460">
        <v>105</v>
      </c>
      <c r="FY460">
        <v>70</v>
      </c>
      <c r="GA460" t="s">
        <v>3</v>
      </c>
      <c r="GD460">
        <v>0</v>
      </c>
      <c r="GF460">
        <v>-22937000</v>
      </c>
      <c r="GG460">
        <v>2</v>
      </c>
      <c r="GH460">
        <v>1</v>
      </c>
      <c r="GI460">
        <v>2</v>
      </c>
      <c r="GJ460">
        <v>0</v>
      </c>
      <c r="GK460">
        <f>ROUND(R460*(S12)/100,2)</f>
        <v>0</v>
      </c>
      <c r="GL460">
        <f t="shared" si="368"/>
        <v>0</v>
      </c>
      <c r="GM460">
        <f t="shared" si="369"/>
        <v>2393.15</v>
      </c>
      <c r="GN460">
        <f t="shared" si="370"/>
        <v>2393.15</v>
      </c>
      <c r="GO460">
        <f t="shared" si="371"/>
        <v>0</v>
      </c>
      <c r="GP460">
        <f t="shared" si="372"/>
        <v>0</v>
      </c>
      <c r="GR460">
        <v>0</v>
      </c>
      <c r="GS460">
        <v>3</v>
      </c>
      <c r="GT460">
        <v>0</v>
      </c>
      <c r="GU460" t="s">
        <v>3</v>
      </c>
      <c r="GV460">
        <f t="shared" si="373"/>
        <v>0</v>
      </c>
      <c r="GW460">
        <v>1</v>
      </c>
      <c r="GX460">
        <f t="shared" si="374"/>
        <v>0</v>
      </c>
      <c r="HA460">
        <v>0</v>
      </c>
      <c r="HB460">
        <v>0</v>
      </c>
      <c r="HC460">
        <f t="shared" si="375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55" x14ac:dyDescent="0.2">
      <c r="A461" s="5">
        <v>18</v>
      </c>
      <c r="B461" s="5">
        <v>1</v>
      </c>
      <c r="C461" s="5">
        <v>314</v>
      </c>
      <c r="D461" s="5"/>
      <c r="E461" s="5" t="s">
        <v>351</v>
      </c>
      <c r="F461" s="5" t="s">
        <v>352</v>
      </c>
      <c r="G461" s="5" t="s">
        <v>353</v>
      </c>
      <c r="H461" s="5" t="s">
        <v>190</v>
      </c>
      <c r="I461" s="5">
        <f>I457*J461</f>
        <v>4</v>
      </c>
      <c r="J461" s="5">
        <v>100</v>
      </c>
      <c r="K461" s="5">
        <v>100</v>
      </c>
      <c r="L461" s="5"/>
      <c r="M461" s="5"/>
      <c r="N461" s="5"/>
      <c r="O461" s="5">
        <f t="shared" si="345"/>
        <v>41.68</v>
      </c>
      <c r="P461" s="5">
        <f t="shared" si="346"/>
        <v>41.68</v>
      </c>
      <c r="Q461" s="5">
        <f>(ROUND((ROUND(((ET461)*AV461*I461),2)*BB461),2)+ROUND((ROUND(((AE461-(EU461))*AV461*I461),2)*BS461),2))</f>
        <v>0</v>
      </c>
      <c r="R461" s="5">
        <f t="shared" si="347"/>
        <v>0</v>
      </c>
      <c r="S461" s="5">
        <f t="shared" si="348"/>
        <v>0</v>
      </c>
      <c r="T461" s="5">
        <f t="shared" si="349"/>
        <v>0</v>
      </c>
      <c r="U461" s="5">
        <f t="shared" si="350"/>
        <v>0</v>
      </c>
      <c r="V461" s="5">
        <f t="shared" si="351"/>
        <v>0</v>
      </c>
      <c r="W461" s="5">
        <f t="shared" si="352"/>
        <v>0</v>
      </c>
      <c r="X461" s="5">
        <f t="shared" si="353"/>
        <v>0</v>
      </c>
      <c r="Y461" s="5">
        <f t="shared" si="354"/>
        <v>0</v>
      </c>
      <c r="Z461" s="5"/>
      <c r="AA461" s="5">
        <v>50424716</v>
      </c>
      <c r="AB461" s="5">
        <f t="shared" si="355"/>
        <v>10.42</v>
      </c>
      <c r="AC461" s="5">
        <f t="shared" si="356"/>
        <v>10.42</v>
      </c>
      <c r="AD461" s="5">
        <f>ROUND((((ET461)-(EU461))+AE461),6)</f>
        <v>0</v>
      </c>
      <c r="AE461" s="5">
        <f t="shared" si="381"/>
        <v>0</v>
      </c>
      <c r="AF461" s="5">
        <f t="shared" si="381"/>
        <v>0</v>
      </c>
      <c r="AG461" s="5">
        <f t="shared" si="357"/>
        <v>0</v>
      </c>
      <c r="AH461" s="5">
        <f t="shared" si="382"/>
        <v>0</v>
      </c>
      <c r="AI461" s="5">
        <f t="shared" si="382"/>
        <v>0</v>
      </c>
      <c r="AJ461" s="5">
        <f t="shared" si="358"/>
        <v>0</v>
      </c>
      <c r="AK461" s="5">
        <v>10.42</v>
      </c>
      <c r="AL461" s="5">
        <v>10.42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105</v>
      </c>
      <c r="AU461" s="5">
        <v>70</v>
      </c>
      <c r="AV461" s="5">
        <v>1</v>
      </c>
      <c r="AW461" s="5">
        <v>1</v>
      </c>
      <c r="AX461" s="5"/>
      <c r="AY461" s="5"/>
      <c r="AZ461" s="5">
        <v>1</v>
      </c>
      <c r="BA461" s="5">
        <v>1</v>
      </c>
      <c r="BB461" s="5">
        <v>1</v>
      </c>
      <c r="BC461" s="5">
        <v>1</v>
      </c>
      <c r="BD461" s="5" t="s">
        <v>3</v>
      </c>
      <c r="BE461" s="5" t="s">
        <v>3</v>
      </c>
      <c r="BF461" s="5" t="s">
        <v>3</v>
      </c>
      <c r="BG461" s="5" t="s">
        <v>3</v>
      </c>
      <c r="BH461" s="5">
        <v>3</v>
      </c>
      <c r="BI461" s="5">
        <v>1</v>
      </c>
      <c r="BJ461" s="5" t="s">
        <v>354</v>
      </c>
      <c r="BK461" s="5"/>
      <c r="BL461" s="5"/>
      <c r="BM461" s="5">
        <v>1150</v>
      </c>
      <c r="BN461" s="5">
        <v>0</v>
      </c>
      <c r="BO461" s="5" t="s">
        <v>3</v>
      </c>
      <c r="BP461" s="5">
        <v>0</v>
      </c>
      <c r="BQ461" s="5">
        <v>30</v>
      </c>
      <c r="BR461" s="5">
        <v>0</v>
      </c>
      <c r="BS461" s="5">
        <v>1</v>
      </c>
      <c r="BT461" s="5">
        <v>1</v>
      </c>
      <c r="BU461" s="5">
        <v>1</v>
      </c>
      <c r="BV461" s="5">
        <v>1</v>
      </c>
      <c r="BW461" s="5">
        <v>1</v>
      </c>
      <c r="BX461" s="5">
        <v>1</v>
      </c>
      <c r="BY461" s="5" t="s">
        <v>3</v>
      </c>
      <c r="BZ461" s="5">
        <v>105</v>
      </c>
      <c r="CA461" s="5">
        <v>70</v>
      </c>
      <c r="CB461" s="5" t="s">
        <v>3</v>
      </c>
      <c r="CC461" s="5"/>
      <c r="CD461" s="5"/>
      <c r="CE461" s="5">
        <v>30</v>
      </c>
      <c r="CF461" s="5">
        <v>0</v>
      </c>
      <c r="CG461" s="5">
        <v>0</v>
      </c>
      <c r="CH461" s="5"/>
      <c r="CI461" s="5"/>
      <c r="CJ461" s="5"/>
      <c r="CK461" s="5"/>
      <c r="CL461" s="5"/>
      <c r="CM461" s="5">
        <v>0</v>
      </c>
      <c r="CN461" s="5" t="s">
        <v>3</v>
      </c>
      <c r="CO461" s="5">
        <v>0</v>
      </c>
      <c r="CP461" s="5">
        <f t="shared" si="359"/>
        <v>41.68</v>
      </c>
      <c r="CQ461" s="5">
        <f t="shared" si="360"/>
        <v>10.42</v>
      </c>
      <c r="CR461" s="5">
        <f>(ROUND((ROUND(((ET461)*AV461*1),2)*BB461),2)+ROUND((ROUND(((AE461-(EU461))*AV461*1),2)*BS461),2))</f>
        <v>0</v>
      </c>
      <c r="CS461" s="5">
        <f t="shared" si="361"/>
        <v>0</v>
      </c>
      <c r="CT461" s="5">
        <f t="shared" si="362"/>
        <v>0</v>
      </c>
      <c r="CU461" s="5">
        <f t="shared" si="363"/>
        <v>0</v>
      </c>
      <c r="CV461" s="5">
        <f t="shared" si="364"/>
        <v>0</v>
      </c>
      <c r="CW461" s="5">
        <f t="shared" si="365"/>
        <v>0</v>
      </c>
      <c r="CX461" s="5">
        <f t="shared" si="366"/>
        <v>0</v>
      </c>
      <c r="CY461" s="5">
        <f>((S461*BZ461)/100)</f>
        <v>0</v>
      </c>
      <c r="CZ461" s="5">
        <f>((S461*CA461)/100)</f>
        <v>0</v>
      </c>
      <c r="DA461" s="5"/>
      <c r="DB461" s="5"/>
      <c r="DC461" s="5" t="s">
        <v>3</v>
      </c>
      <c r="DD461" s="5" t="s">
        <v>3</v>
      </c>
      <c r="DE461" s="5" t="s">
        <v>3</v>
      </c>
      <c r="DF461" s="5" t="s">
        <v>3</v>
      </c>
      <c r="DG461" s="5" t="s">
        <v>3</v>
      </c>
      <c r="DH461" s="5" t="s">
        <v>3</v>
      </c>
      <c r="DI461" s="5" t="s">
        <v>3</v>
      </c>
      <c r="DJ461" s="5" t="s">
        <v>3</v>
      </c>
      <c r="DK461" s="5" t="s">
        <v>3</v>
      </c>
      <c r="DL461" s="5" t="s">
        <v>3</v>
      </c>
      <c r="DM461" s="5" t="s">
        <v>3</v>
      </c>
      <c r="DN461" s="5">
        <v>0</v>
      </c>
      <c r="DO461" s="5">
        <v>0</v>
      </c>
      <c r="DP461" s="5">
        <v>1</v>
      </c>
      <c r="DQ461" s="5">
        <v>1</v>
      </c>
      <c r="DR461" s="5"/>
      <c r="DS461" s="5"/>
      <c r="DT461" s="5"/>
      <c r="DU461" s="5">
        <v>1010</v>
      </c>
      <c r="DV461" s="5" t="s">
        <v>190</v>
      </c>
      <c r="DW461" s="5" t="s">
        <v>190</v>
      </c>
      <c r="DX461" s="5">
        <v>1</v>
      </c>
      <c r="DY461" s="5"/>
      <c r="DZ461" s="5" t="s">
        <v>3</v>
      </c>
      <c r="EA461" s="5" t="s">
        <v>3</v>
      </c>
      <c r="EB461" s="5" t="s">
        <v>3</v>
      </c>
      <c r="EC461" s="5" t="s">
        <v>3</v>
      </c>
      <c r="ED461" s="5"/>
      <c r="EE461" s="5">
        <v>49572070</v>
      </c>
      <c r="EF461" s="5">
        <v>30</v>
      </c>
      <c r="EG461" s="5" t="s">
        <v>100</v>
      </c>
      <c r="EH461" s="5">
        <v>0</v>
      </c>
      <c r="EI461" s="5" t="s">
        <v>3</v>
      </c>
      <c r="EJ461" s="5">
        <v>1</v>
      </c>
      <c r="EK461" s="5">
        <v>1150</v>
      </c>
      <c r="EL461" s="5" t="s">
        <v>345</v>
      </c>
      <c r="EM461" s="5" t="s">
        <v>346</v>
      </c>
      <c r="EN461" s="5"/>
      <c r="EO461" s="5" t="s">
        <v>3</v>
      </c>
      <c r="EP461" s="5"/>
      <c r="EQ461" s="5">
        <v>0</v>
      </c>
      <c r="ER461" s="5">
        <v>10.42</v>
      </c>
      <c r="ES461" s="5">
        <v>10.42</v>
      </c>
      <c r="ET461" s="5">
        <v>0</v>
      </c>
      <c r="EU461" s="5">
        <v>0</v>
      </c>
      <c r="EV461" s="5">
        <v>0</v>
      </c>
      <c r="EW461" s="5">
        <v>0</v>
      </c>
      <c r="EX461" s="5">
        <v>0</v>
      </c>
      <c r="EY461" s="5"/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>
        <v>0</v>
      </c>
      <c r="FR461" s="5">
        <f t="shared" si="367"/>
        <v>0</v>
      </c>
      <c r="FS461" s="5">
        <v>0</v>
      </c>
      <c r="FT461" s="5"/>
      <c r="FU461" s="5"/>
      <c r="FV461" s="5"/>
      <c r="FW461" s="5"/>
      <c r="FX461" s="5">
        <v>105</v>
      </c>
      <c r="FY461" s="5">
        <v>70</v>
      </c>
      <c r="FZ461" s="5"/>
      <c r="GA461" s="5" t="s">
        <v>3</v>
      </c>
      <c r="GB461" s="5"/>
      <c r="GC461" s="5"/>
      <c r="GD461" s="5">
        <v>0</v>
      </c>
      <c r="GE461" s="5"/>
      <c r="GF461" s="5">
        <v>-216223106</v>
      </c>
      <c r="GG461" s="5">
        <v>2</v>
      </c>
      <c r="GH461" s="5">
        <v>1</v>
      </c>
      <c r="GI461" s="5">
        <v>-2</v>
      </c>
      <c r="GJ461" s="5">
        <v>0</v>
      </c>
      <c r="GK461" s="5">
        <f>ROUND(R461*(R12)/100,2)</f>
        <v>0</v>
      </c>
      <c r="GL461" s="5">
        <f t="shared" si="368"/>
        <v>0</v>
      </c>
      <c r="GM461" s="5">
        <f t="shared" si="369"/>
        <v>41.68</v>
      </c>
      <c r="GN461" s="5">
        <f t="shared" si="370"/>
        <v>41.68</v>
      </c>
      <c r="GO461" s="5">
        <f t="shared" si="371"/>
        <v>0</v>
      </c>
      <c r="GP461" s="5">
        <f t="shared" si="372"/>
        <v>0</v>
      </c>
      <c r="GQ461" s="5"/>
      <c r="GR461" s="5">
        <v>0</v>
      </c>
      <c r="GS461" s="5">
        <v>3</v>
      </c>
      <c r="GT461" s="5">
        <v>0</v>
      </c>
      <c r="GU461" s="5" t="s">
        <v>3</v>
      </c>
      <c r="GV461" s="5">
        <f t="shared" si="373"/>
        <v>0</v>
      </c>
      <c r="GW461" s="5">
        <v>1</v>
      </c>
      <c r="GX461" s="5">
        <f t="shared" si="374"/>
        <v>0</v>
      </c>
      <c r="GY461" s="5"/>
      <c r="GZ461" s="5"/>
      <c r="HA461" s="5">
        <v>0</v>
      </c>
      <c r="HB461" s="5">
        <v>0</v>
      </c>
      <c r="HC461" s="5">
        <f t="shared" si="375"/>
        <v>0</v>
      </c>
      <c r="HD461" s="5"/>
      <c r="HE461" s="5" t="s">
        <v>3</v>
      </c>
      <c r="HF461" s="5" t="s">
        <v>3</v>
      </c>
      <c r="HG461" s="5"/>
      <c r="HH461" s="5"/>
      <c r="HI461" s="5"/>
      <c r="HJ461" s="5"/>
      <c r="HK461" s="5"/>
      <c r="HL461" s="5"/>
      <c r="HM461" s="5" t="s">
        <v>3</v>
      </c>
      <c r="HN461" s="5" t="s">
        <v>3</v>
      </c>
      <c r="HO461" s="5" t="s">
        <v>3</v>
      </c>
      <c r="HP461" s="5" t="s">
        <v>3</v>
      </c>
      <c r="HQ461" s="5" t="s">
        <v>3</v>
      </c>
      <c r="HR461" s="5"/>
      <c r="HS461" s="5"/>
      <c r="HT461" s="5"/>
      <c r="HU461" s="5"/>
      <c r="HV461" s="5"/>
      <c r="HW461" s="5"/>
      <c r="HX461" s="5"/>
      <c r="HY461" s="5"/>
      <c r="HZ461" s="5"/>
      <c r="IA461" s="5"/>
      <c r="IB461" s="5"/>
      <c r="IC461" s="5"/>
      <c r="ID461" s="5"/>
      <c r="IE461" s="5"/>
      <c r="IF461" s="5"/>
      <c r="IG461" s="5"/>
      <c r="IH461" s="5"/>
      <c r="II461" s="5"/>
      <c r="IJ461" s="5"/>
      <c r="IK461" s="5">
        <v>0</v>
      </c>
      <c r="IL461" s="5"/>
      <c r="IM461" s="5"/>
      <c r="IN461" s="5"/>
      <c r="IO461" s="5"/>
      <c r="IP461" s="5"/>
      <c r="IQ461" s="5"/>
      <c r="IR461" s="5"/>
      <c r="IS461" s="5"/>
      <c r="IT461" s="5"/>
      <c r="IU461" s="5"/>
    </row>
    <row r="462" spans="1:255" x14ac:dyDescent="0.2">
      <c r="A462">
        <v>18</v>
      </c>
      <c r="B462">
        <v>1</v>
      </c>
      <c r="C462">
        <v>319</v>
      </c>
      <c r="E462" t="s">
        <v>351</v>
      </c>
      <c r="F462" t="s">
        <v>352</v>
      </c>
      <c r="G462" t="s">
        <v>353</v>
      </c>
      <c r="H462" t="s">
        <v>190</v>
      </c>
      <c r="I462">
        <f>I458*J462</f>
        <v>4</v>
      </c>
      <c r="J462">
        <v>100</v>
      </c>
      <c r="K462">
        <v>100</v>
      </c>
      <c r="O462">
        <f t="shared" si="345"/>
        <v>181.31</v>
      </c>
      <c r="P462">
        <f t="shared" si="346"/>
        <v>181.31</v>
      </c>
      <c r="Q462">
        <f>(ROUND((ROUND(((ET462)*AV462*I462),2)*BB462),2)+ROUND((ROUND(((AE462-(EU462))*AV462*I462),2)*BS462),2))</f>
        <v>0</v>
      </c>
      <c r="R462">
        <f t="shared" si="347"/>
        <v>0</v>
      </c>
      <c r="S462">
        <f t="shared" si="348"/>
        <v>0</v>
      </c>
      <c r="T462">
        <f t="shared" si="349"/>
        <v>0</v>
      </c>
      <c r="U462">
        <f t="shared" si="350"/>
        <v>0</v>
      </c>
      <c r="V462">
        <f t="shared" si="351"/>
        <v>0</v>
      </c>
      <c r="W462">
        <f t="shared" si="352"/>
        <v>0</v>
      </c>
      <c r="X462">
        <f t="shared" si="353"/>
        <v>0</v>
      </c>
      <c r="Y462">
        <f t="shared" si="354"/>
        <v>0</v>
      </c>
      <c r="AA462">
        <v>50424717</v>
      </c>
      <c r="AB462">
        <f t="shared" si="355"/>
        <v>10.42</v>
      </c>
      <c r="AC462">
        <f t="shared" si="356"/>
        <v>10.42</v>
      </c>
      <c r="AD462">
        <f>ROUND((((ET462)-(EU462))+AE462),6)</f>
        <v>0</v>
      </c>
      <c r="AE462">
        <f t="shared" si="381"/>
        <v>0</v>
      </c>
      <c r="AF462">
        <f t="shared" si="381"/>
        <v>0</v>
      </c>
      <c r="AG462">
        <f t="shared" si="357"/>
        <v>0</v>
      </c>
      <c r="AH462">
        <f t="shared" si="382"/>
        <v>0</v>
      </c>
      <c r="AI462">
        <f t="shared" si="382"/>
        <v>0</v>
      </c>
      <c r="AJ462">
        <f t="shared" si="358"/>
        <v>0</v>
      </c>
      <c r="AK462">
        <v>10.42</v>
      </c>
      <c r="AL462">
        <v>10.42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4.3499999999999996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1</v>
      </c>
      <c r="BJ462" t="s">
        <v>354</v>
      </c>
      <c r="BM462">
        <v>1150</v>
      </c>
      <c r="BN462">
        <v>0</v>
      </c>
      <c r="BO462" t="s">
        <v>352</v>
      </c>
      <c r="BP462">
        <v>1</v>
      </c>
      <c r="BQ462">
        <v>30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59"/>
        <v>181.31</v>
      </c>
      <c r="CQ462">
        <f t="shared" si="360"/>
        <v>45.33</v>
      </c>
      <c r="CR462">
        <f>(ROUND((ROUND(((ET462)*AV462*1),2)*BB462),2)+ROUND((ROUND(((AE462-(EU462))*AV462*1),2)*BS462),2))</f>
        <v>0</v>
      </c>
      <c r="CS462">
        <f t="shared" si="361"/>
        <v>0</v>
      </c>
      <c r="CT462">
        <f t="shared" si="362"/>
        <v>0</v>
      </c>
      <c r="CU462">
        <f t="shared" si="363"/>
        <v>0</v>
      </c>
      <c r="CV462">
        <f t="shared" si="364"/>
        <v>0</v>
      </c>
      <c r="CW462">
        <f t="shared" si="365"/>
        <v>0</v>
      </c>
      <c r="CX462">
        <f t="shared" si="366"/>
        <v>0</v>
      </c>
      <c r="CY462">
        <f>S462*(BZ462/100)</f>
        <v>0</v>
      </c>
      <c r="CZ462">
        <f>S462*(CA462/100)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105</v>
      </c>
      <c r="DO462">
        <v>70</v>
      </c>
      <c r="DP462">
        <v>1</v>
      </c>
      <c r="DQ462">
        <v>1</v>
      </c>
      <c r="DU462">
        <v>1010</v>
      </c>
      <c r="DV462" t="s">
        <v>190</v>
      </c>
      <c r="DW462" t="s">
        <v>190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49572070</v>
      </c>
      <c r="EF462">
        <v>30</v>
      </c>
      <c r="EG462" t="s">
        <v>100</v>
      </c>
      <c r="EH462">
        <v>0</v>
      </c>
      <c r="EI462" t="s">
        <v>3</v>
      </c>
      <c r="EJ462">
        <v>1</v>
      </c>
      <c r="EK462">
        <v>1150</v>
      </c>
      <c r="EL462" t="s">
        <v>345</v>
      </c>
      <c r="EM462" t="s">
        <v>346</v>
      </c>
      <c r="EO462" t="s">
        <v>3</v>
      </c>
      <c r="EQ462">
        <v>0</v>
      </c>
      <c r="ER462">
        <v>10.42</v>
      </c>
      <c r="ES462">
        <v>10.42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f t="shared" si="367"/>
        <v>0</v>
      </c>
      <c r="FS462">
        <v>0</v>
      </c>
      <c r="FX462">
        <v>105</v>
      </c>
      <c r="FY462">
        <v>70</v>
      </c>
      <c r="GA462" t="s">
        <v>3</v>
      </c>
      <c r="GD462">
        <v>0</v>
      </c>
      <c r="GF462">
        <v>-216223106</v>
      </c>
      <c r="GG462">
        <v>2</v>
      </c>
      <c r="GH462">
        <v>1</v>
      </c>
      <c r="GI462">
        <v>2</v>
      </c>
      <c r="GJ462">
        <v>0</v>
      </c>
      <c r="GK462">
        <f>ROUND(R462*(S12)/100,2)</f>
        <v>0</v>
      </c>
      <c r="GL462">
        <f t="shared" si="368"/>
        <v>0</v>
      </c>
      <c r="GM462">
        <f t="shared" si="369"/>
        <v>181.31</v>
      </c>
      <c r="GN462">
        <f t="shared" si="370"/>
        <v>181.31</v>
      </c>
      <c r="GO462">
        <f t="shared" si="371"/>
        <v>0</v>
      </c>
      <c r="GP462">
        <f t="shared" si="372"/>
        <v>0</v>
      </c>
      <c r="GR462">
        <v>0</v>
      </c>
      <c r="GS462">
        <v>3</v>
      </c>
      <c r="GT462">
        <v>0</v>
      </c>
      <c r="GU462" t="s">
        <v>3</v>
      </c>
      <c r="GV462">
        <f t="shared" si="373"/>
        <v>0</v>
      </c>
      <c r="GW462">
        <v>1</v>
      </c>
      <c r="GX462">
        <f t="shared" si="374"/>
        <v>0</v>
      </c>
      <c r="HA462">
        <v>0</v>
      </c>
      <c r="HB462">
        <v>0</v>
      </c>
      <c r="HC462">
        <f t="shared" si="375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55" x14ac:dyDescent="0.2">
      <c r="A463" s="5">
        <v>17</v>
      </c>
      <c r="B463" s="5">
        <v>1</v>
      </c>
      <c r="C463" s="5">
        <f>ROW(SmtRes!A344)</f>
        <v>344</v>
      </c>
      <c r="D463" s="5">
        <f>ROW(EtalonRes!A330)</f>
        <v>330</v>
      </c>
      <c r="E463" s="5" t="s">
        <v>355</v>
      </c>
      <c r="F463" s="5" t="s">
        <v>356</v>
      </c>
      <c r="G463" s="5" t="s">
        <v>357</v>
      </c>
      <c r="H463" s="5" t="s">
        <v>77</v>
      </c>
      <c r="I463" s="5">
        <f>ROUND(6/100,9)</f>
        <v>0.06</v>
      </c>
      <c r="J463" s="5">
        <v>0</v>
      </c>
      <c r="K463" s="5">
        <f>ROUND(6/100,9)</f>
        <v>0.06</v>
      </c>
      <c r="L463" s="5"/>
      <c r="M463" s="5"/>
      <c r="N463" s="5"/>
      <c r="O463" s="5">
        <f t="shared" si="345"/>
        <v>510.58</v>
      </c>
      <c r="P463" s="5">
        <f t="shared" si="346"/>
        <v>436.05</v>
      </c>
      <c r="Q463" s="5">
        <f>(ROUND((ROUND((((ET463*1.25))*AV463*I463),2)*BB463),2)+ROUND((ROUND(((AE463-((EU463*1.25)))*AV463*I463),2)*BS463),2))</f>
        <v>4.76</v>
      </c>
      <c r="R463" s="5">
        <f t="shared" si="347"/>
        <v>0.47</v>
      </c>
      <c r="S463" s="5">
        <f t="shared" si="348"/>
        <v>69.77</v>
      </c>
      <c r="T463" s="5">
        <f t="shared" si="349"/>
        <v>0</v>
      </c>
      <c r="U463" s="5">
        <f t="shared" si="350"/>
        <v>5.8725899999999998</v>
      </c>
      <c r="V463" s="5">
        <f t="shared" si="351"/>
        <v>0</v>
      </c>
      <c r="W463" s="5">
        <f t="shared" si="352"/>
        <v>0</v>
      </c>
      <c r="X463" s="5">
        <f t="shared" si="353"/>
        <v>63.49</v>
      </c>
      <c r="Y463" s="5">
        <f t="shared" si="354"/>
        <v>48.84</v>
      </c>
      <c r="Z463" s="5"/>
      <c r="AA463" s="5">
        <v>50424716</v>
      </c>
      <c r="AB463" s="5">
        <f t="shared" si="355"/>
        <v>8509.6980000000003</v>
      </c>
      <c r="AC463" s="5">
        <f t="shared" si="356"/>
        <v>7267.51</v>
      </c>
      <c r="AD463" s="5">
        <f>ROUND(((((ET463*1.25))-((EU463*1.25)))+AE463),6)</f>
        <v>79.400000000000006</v>
      </c>
      <c r="AE463" s="5">
        <f>ROUND(((EU463*1.25)),6)</f>
        <v>7.875</v>
      </c>
      <c r="AF463" s="5">
        <f>ROUND(((EV463*1.15)),6)</f>
        <v>1162.788</v>
      </c>
      <c r="AG463" s="5">
        <f t="shared" si="357"/>
        <v>0</v>
      </c>
      <c r="AH463" s="5">
        <f>((EW463*1.15))</f>
        <v>97.876499999999993</v>
      </c>
      <c r="AI463" s="5">
        <f>((EX463*1.25))</f>
        <v>0</v>
      </c>
      <c r="AJ463" s="5">
        <f t="shared" si="358"/>
        <v>0</v>
      </c>
      <c r="AK463" s="5">
        <v>8342.15</v>
      </c>
      <c r="AL463" s="5">
        <v>7267.51</v>
      </c>
      <c r="AM463" s="5">
        <v>63.52</v>
      </c>
      <c r="AN463" s="5">
        <v>6.3</v>
      </c>
      <c r="AO463" s="5">
        <v>1011.12</v>
      </c>
      <c r="AP463" s="5">
        <v>0</v>
      </c>
      <c r="AQ463" s="5">
        <v>85.11</v>
      </c>
      <c r="AR463" s="5">
        <v>0</v>
      </c>
      <c r="AS463" s="5">
        <v>0</v>
      </c>
      <c r="AT463" s="5">
        <v>91</v>
      </c>
      <c r="AU463" s="5">
        <v>70</v>
      </c>
      <c r="AV463" s="5">
        <v>1</v>
      </c>
      <c r="AW463" s="5">
        <v>1</v>
      </c>
      <c r="AX463" s="5"/>
      <c r="AY463" s="5"/>
      <c r="AZ463" s="5">
        <v>1</v>
      </c>
      <c r="BA463" s="5">
        <v>1</v>
      </c>
      <c r="BB463" s="5">
        <v>1</v>
      </c>
      <c r="BC463" s="5">
        <v>1</v>
      </c>
      <c r="BD463" s="5" t="s">
        <v>3</v>
      </c>
      <c r="BE463" s="5" t="s">
        <v>3</v>
      </c>
      <c r="BF463" s="5" t="s">
        <v>3</v>
      </c>
      <c r="BG463" s="5" t="s">
        <v>3</v>
      </c>
      <c r="BH463" s="5">
        <v>0</v>
      </c>
      <c r="BI463" s="5">
        <v>1</v>
      </c>
      <c r="BJ463" s="5" t="s">
        <v>358</v>
      </c>
      <c r="BK463" s="5"/>
      <c r="BL463" s="5"/>
      <c r="BM463" s="5">
        <v>1688</v>
      </c>
      <c r="BN463" s="5">
        <v>0</v>
      </c>
      <c r="BO463" s="5" t="s">
        <v>3</v>
      </c>
      <c r="BP463" s="5">
        <v>0</v>
      </c>
      <c r="BQ463" s="5">
        <v>30</v>
      </c>
      <c r="BR463" s="5">
        <v>0</v>
      </c>
      <c r="BS463" s="5">
        <v>1</v>
      </c>
      <c r="BT463" s="5">
        <v>1</v>
      </c>
      <c r="BU463" s="5">
        <v>1</v>
      </c>
      <c r="BV463" s="5">
        <v>1</v>
      </c>
      <c r="BW463" s="5">
        <v>1</v>
      </c>
      <c r="BX463" s="5">
        <v>1</v>
      </c>
      <c r="BY463" s="5" t="s">
        <v>3</v>
      </c>
      <c r="BZ463" s="5">
        <v>91</v>
      </c>
      <c r="CA463" s="5">
        <v>70</v>
      </c>
      <c r="CB463" s="5" t="s">
        <v>3</v>
      </c>
      <c r="CC463" s="5"/>
      <c r="CD463" s="5"/>
      <c r="CE463" s="5">
        <v>30</v>
      </c>
      <c r="CF463" s="5">
        <v>0</v>
      </c>
      <c r="CG463" s="5">
        <v>0</v>
      </c>
      <c r="CH463" s="5"/>
      <c r="CI463" s="5"/>
      <c r="CJ463" s="5"/>
      <c r="CK463" s="5"/>
      <c r="CL463" s="5"/>
      <c r="CM463" s="5">
        <v>0</v>
      </c>
      <c r="CN463" s="5" t="s">
        <v>3</v>
      </c>
      <c r="CO463" s="5">
        <v>0</v>
      </c>
      <c r="CP463" s="5">
        <f t="shared" si="359"/>
        <v>510.58</v>
      </c>
      <c r="CQ463" s="5">
        <f t="shared" si="360"/>
        <v>7267.51</v>
      </c>
      <c r="CR463" s="5">
        <f>(ROUND((ROUND((((ET463*1.25))*AV463*1),2)*BB463),2)+ROUND((ROUND(((AE463-((EU463*1.25)))*AV463*1),2)*BS463),2))</f>
        <v>79.400000000000006</v>
      </c>
      <c r="CS463" s="5">
        <f t="shared" si="361"/>
        <v>7.88</v>
      </c>
      <c r="CT463" s="5">
        <f t="shared" si="362"/>
        <v>1162.79</v>
      </c>
      <c r="CU463" s="5">
        <f t="shared" si="363"/>
        <v>0</v>
      </c>
      <c r="CV463" s="5">
        <f t="shared" si="364"/>
        <v>97.876499999999993</v>
      </c>
      <c r="CW463" s="5">
        <f t="shared" si="365"/>
        <v>0</v>
      </c>
      <c r="CX463" s="5">
        <f t="shared" si="366"/>
        <v>0</v>
      </c>
      <c r="CY463" s="5">
        <f>((S463*BZ463)/100)</f>
        <v>63.490699999999997</v>
      </c>
      <c r="CZ463" s="5">
        <f>((S463*CA463)/100)</f>
        <v>48.838999999999999</v>
      </c>
      <c r="DA463" s="5"/>
      <c r="DB463" s="5"/>
      <c r="DC463" s="5" t="s">
        <v>3</v>
      </c>
      <c r="DD463" s="5" t="s">
        <v>3</v>
      </c>
      <c r="DE463" s="5" t="s">
        <v>176</v>
      </c>
      <c r="DF463" s="5" t="s">
        <v>176</v>
      </c>
      <c r="DG463" s="5" t="s">
        <v>177</v>
      </c>
      <c r="DH463" s="5" t="s">
        <v>3</v>
      </c>
      <c r="DI463" s="5" t="s">
        <v>177</v>
      </c>
      <c r="DJ463" s="5" t="s">
        <v>176</v>
      </c>
      <c r="DK463" s="5" t="s">
        <v>3</v>
      </c>
      <c r="DL463" s="5" t="s">
        <v>3</v>
      </c>
      <c r="DM463" s="5" t="s">
        <v>3</v>
      </c>
      <c r="DN463" s="5">
        <v>0</v>
      </c>
      <c r="DO463" s="5">
        <v>0</v>
      </c>
      <c r="DP463" s="5">
        <v>1</v>
      </c>
      <c r="DQ463" s="5">
        <v>1</v>
      </c>
      <c r="DR463" s="5"/>
      <c r="DS463" s="5"/>
      <c r="DT463" s="5"/>
      <c r="DU463" s="5">
        <v>1005</v>
      </c>
      <c r="DV463" s="5" t="s">
        <v>77</v>
      </c>
      <c r="DW463" s="5" t="s">
        <v>77</v>
      </c>
      <c r="DX463" s="5">
        <v>100</v>
      </c>
      <c r="DY463" s="5"/>
      <c r="DZ463" s="5" t="s">
        <v>3</v>
      </c>
      <c r="EA463" s="5" t="s">
        <v>3</v>
      </c>
      <c r="EB463" s="5" t="s">
        <v>3</v>
      </c>
      <c r="EC463" s="5" t="s">
        <v>3</v>
      </c>
      <c r="ED463" s="5"/>
      <c r="EE463" s="5">
        <v>49572608</v>
      </c>
      <c r="EF463" s="5">
        <v>30</v>
      </c>
      <c r="EG463" s="5" t="s">
        <v>100</v>
      </c>
      <c r="EH463" s="5">
        <v>0</v>
      </c>
      <c r="EI463" s="5" t="s">
        <v>3</v>
      </c>
      <c r="EJ463" s="5">
        <v>1</v>
      </c>
      <c r="EK463" s="5">
        <v>1688</v>
      </c>
      <c r="EL463" s="5" t="s">
        <v>359</v>
      </c>
      <c r="EM463" s="5" t="s">
        <v>360</v>
      </c>
      <c r="EN463" s="5"/>
      <c r="EO463" s="5" t="s">
        <v>3</v>
      </c>
      <c r="EP463" s="5"/>
      <c r="EQ463" s="5">
        <v>0</v>
      </c>
      <c r="ER463" s="5">
        <v>8342.15</v>
      </c>
      <c r="ES463" s="5">
        <v>7267.51</v>
      </c>
      <c r="ET463" s="5">
        <v>63.52</v>
      </c>
      <c r="EU463" s="5">
        <v>6.3</v>
      </c>
      <c r="EV463" s="5">
        <v>1011.12</v>
      </c>
      <c r="EW463" s="5">
        <v>85.11</v>
      </c>
      <c r="EX463" s="5">
        <v>0</v>
      </c>
      <c r="EY463" s="5">
        <v>0</v>
      </c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>
        <v>0</v>
      </c>
      <c r="FR463" s="5">
        <f t="shared" si="367"/>
        <v>0</v>
      </c>
      <c r="FS463" s="5">
        <v>0</v>
      </c>
      <c r="FT463" s="5"/>
      <c r="FU463" s="5"/>
      <c r="FV463" s="5"/>
      <c r="FW463" s="5"/>
      <c r="FX463" s="5">
        <v>91</v>
      </c>
      <c r="FY463" s="5">
        <v>70</v>
      </c>
      <c r="FZ463" s="5"/>
      <c r="GA463" s="5" t="s">
        <v>3</v>
      </c>
      <c r="GB463" s="5"/>
      <c r="GC463" s="5"/>
      <c r="GD463" s="5">
        <v>0</v>
      </c>
      <c r="GE463" s="5"/>
      <c r="GF463" s="5">
        <v>-580290600</v>
      </c>
      <c r="GG463" s="5">
        <v>2</v>
      </c>
      <c r="GH463" s="5">
        <v>1</v>
      </c>
      <c r="GI463" s="5">
        <v>-2</v>
      </c>
      <c r="GJ463" s="5">
        <v>0</v>
      </c>
      <c r="GK463" s="5">
        <f>ROUND(R463*(R12)/100,2)</f>
        <v>0.82</v>
      </c>
      <c r="GL463" s="5">
        <f t="shared" si="368"/>
        <v>0</v>
      </c>
      <c r="GM463" s="5">
        <f t="shared" si="369"/>
        <v>623.73</v>
      </c>
      <c r="GN463" s="5">
        <f t="shared" si="370"/>
        <v>623.73</v>
      </c>
      <c r="GO463" s="5">
        <f t="shared" si="371"/>
        <v>0</v>
      </c>
      <c r="GP463" s="5">
        <f t="shared" si="372"/>
        <v>0</v>
      </c>
      <c r="GQ463" s="5"/>
      <c r="GR463" s="5">
        <v>0</v>
      </c>
      <c r="GS463" s="5">
        <v>3</v>
      </c>
      <c r="GT463" s="5">
        <v>0</v>
      </c>
      <c r="GU463" s="5" t="s">
        <v>3</v>
      </c>
      <c r="GV463" s="5">
        <f t="shared" si="373"/>
        <v>0</v>
      </c>
      <c r="GW463" s="5">
        <v>1</v>
      </c>
      <c r="GX463" s="5">
        <f t="shared" si="374"/>
        <v>0</v>
      </c>
      <c r="GY463" s="5"/>
      <c r="GZ463" s="5"/>
      <c r="HA463" s="5">
        <v>0</v>
      </c>
      <c r="HB463" s="5">
        <v>0</v>
      </c>
      <c r="HC463" s="5">
        <f t="shared" si="375"/>
        <v>0</v>
      </c>
      <c r="HD463" s="5"/>
      <c r="HE463" s="5" t="s">
        <v>3</v>
      </c>
      <c r="HF463" s="5" t="s">
        <v>3</v>
      </c>
      <c r="HG463" s="5"/>
      <c r="HH463" s="5"/>
      <c r="HI463" s="5"/>
      <c r="HJ463" s="5"/>
      <c r="HK463" s="5"/>
      <c r="HL463" s="5"/>
      <c r="HM463" s="5" t="s">
        <v>3</v>
      </c>
      <c r="HN463" s="5" t="s">
        <v>3</v>
      </c>
      <c r="HO463" s="5" t="s">
        <v>3</v>
      </c>
      <c r="HP463" s="5" t="s">
        <v>3</v>
      </c>
      <c r="HQ463" s="5" t="s">
        <v>3</v>
      </c>
      <c r="HR463" s="5"/>
      <c r="HS463" s="5"/>
      <c r="HT463" s="5"/>
      <c r="HU463" s="5"/>
      <c r="HV463" s="5"/>
      <c r="HW463" s="5"/>
      <c r="HX463" s="5"/>
      <c r="HY463" s="5"/>
      <c r="HZ463" s="5"/>
      <c r="IA463" s="5"/>
      <c r="IB463" s="5"/>
      <c r="IC463" s="5"/>
      <c r="ID463" s="5"/>
      <c r="IE463" s="5"/>
      <c r="IF463" s="5"/>
      <c r="IG463" s="5"/>
      <c r="IH463" s="5"/>
      <c r="II463" s="5"/>
      <c r="IJ463" s="5"/>
      <c r="IK463" s="5">
        <v>0</v>
      </c>
      <c r="IL463" s="5"/>
      <c r="IM463" s="5"/>
      <c r="IN463" s="5"/>
      <c r="IO463" s="5"/>
      <c r="IP463" s="5"/>
      <c r="IQ463" s="5"/>
      <c r="IR463" s="5"/>
      <c r="IS463" s="5"/>
      <c r="IT463" s="5"/>
      <c r="IU463" s="5"/>
    </row>
    <row r="464" spans="1:255" x14ac:dyDescent="0.2">
      <c r="A464">
        <v>17</v>
      </c>
      <c r="B464">
        <v>1</v>
      </c>
      <c r="C464">
        <f>ROW(SmtRes!A368)</f>
        <v>368</v>
      </c>
      <c r="D464">
        <f>ROW(EtalonRes!A354)</f>
        <v>354</v>
      </c>
      <c r="E464" t="s">
        <v>355</v>
      </c>
      <c r="F464" t="s">
        <v>356</v>
      </c>
      <c r="G464" t="s">
        <v>357</v>
      </c>
      <c r="H464" t="s">
        <v>77</v>
      </c>
      <c r="I464">
        <f>ROUND(6/100,9)</f>
        <v>0.06</v>
      </c>
      <c r="J464">
        <v>0</v>
      </c>
      <c r="K464">
        <f>ROUND(6/100,9)</f>
        <v>0.06</v>
      </c>
      <c r="O464">
        <f t="shared" si="345"/>
        <v>3963.41</v>
      </c>
      <c r="P464">
        <f t="shared" si="346"/>
        <v>1530.54</v>
      </c>
      <c r="Q464">
        <f>(ROUND((ROUND((((ET464*1.25))*AV464*I464),2)*BB464),2)+ROUND((ROUND(((AE464-((EU464*1.25)))*AV464*I464),2)*BS464),2))</f>
        <v>54.41</v>
      </c>
      <c r="R464">
        <f t="shared" si="347"/>
        <v>16.02</v>
      </c>
      <c r="S464">
        <f t="shared" si="348"/>
        <v>2378.46</v>
      </c>
      <c r="T464">
        <f t="shared" si="349"/>
        <v>0</v>
      </c>
      <c r="U464">
        <f t="shared" si="350"/>
        <v>5.8725899999999998</v>
      </c>
      <c r="V464">
        <f t="shared" si="351"/>
        <v>0</v>
      </c>
      <c r="W464">
        <f t="shared" si="352"/>
        <v>0</v>
      </c>
      <c r="X464">
        <f t="shared" si="353"/>
        <v>1783.85</v>
      </c>
      <c r="Y464">
        <f t="shared" si="354"/>
        <v>975.17</v>
      </c>
      <c r="AA464">
        <v>50424717</v>
      </c>
      <c r="AB464">
        <f t="shared" si="355"/>
        <v>8509.6980000000003</v>
      </c>
      <c r="AC464">
        <f t="shared" si="356"/>
        <v>7267.51</v>
      </c>
      <c r="AD464">
        <f>ROUND(((((ET464*1.25))-((EU464*1.25)))+AE464),6)</f>
        <v>79.400000000000006</v>
      </c>
      <c r="AE464">
        <f>ROUND(((EU464*1.25)),6)</f>
        <v>7.875</v>
      </c>
      <c r="AF464">
        <f>ROUND(((EV464*1.15)),6)</f>
        <v>1162.788</v>
      </c>
      <c r="AG464">
        <f t="shared" si="357"/>
        <v>0</v>
      </c>
      <c r="AH464">
        <f>((EW464*1.15))</f>
        <v>97.876499999999993</v>
      </c>
      <c r="AI464">
        <f>((EX464*1.25))</f>
        <v>0</v>
      </c>
      <c r="AJ464">
        <f t="shared" si="358"/>
        <v>0</v>
      </c>
      <c r="AK464">
        <v>8342.15</v>
      </c>
      <c r="AL464">
        <v>7267.51</v>
      </c>
      <c r="AM464">
        <v>63.52</v>
      </c>
      <c r="AN464">
        <v>6.3</v>
      </c>
      <c r="AO464">
        <v>1011.12</v>
      </c>
      <c r="AP464">
        <v>0</v>
      </c>
      <c r="AQ464">
        <v>85.11</v>
      </c>
      <c r="AR464">
        <v>0</v>
      </c>
      <c r="AS464">
        <v>0</v>
      </c>
      <c r="AT464">
        <v>75</v>
      </c>
      <c r="AU464">
        <v>41</v>
      </c>
      <c r="AV464">
        <v>1</v>
      </c>
      <c r="AW464">
        <v>1</v>
      </c>
      <c r="AZ464">
        <v>1</v>
      </c>
      <c r="BA464">
        <v>34.090000000000003</v>
      </c>
      <c r="BB464">
        <v>11.43</v>
      </c>
      <c r="BC464">
        <v>3.51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358</v>
      </c>
      <c r="BM464">
        <v>1688</v>
      </c>
      <c r="BN464">
        <v>0</v>
      </c>
      <c r="BO464" t="s">
        <v>356</v>
      </c>
      <c r="BP464">
        <v>1</v>
      </c>
      <c r="BQ464">
        <v>30</v>
      </c>
      <c r="BR464">
        <v>0</v>
      </c>
      <c r="BS464">
        <v>34.090000000000003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75</v>
      </c>
      <c r="CA464">
        <v>41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59"/>
        <v>3963.41</v>
      </c>
      <c r="CQ464">
        <f t="shared" si="360"/>
        <v>25508.959999999999</v>
      </c>
      <c r="CR464">
        <f>(ROUND((ROUND((((ET464*1.25))*AV464*1),2)*BB464),2)+ROUND((ROUND(((AE464-((EU464*1.25)))*AV464*1),2)*BS464),2))</f>
        <v>907.54</v>
      </c>
      <c r="CS464">
        <f t="shared" si="361"/>
        <v>268.63</v>
      </c>
      <c r="CT464">
        <f t="shared" si="362"/>
        <v>39639.51</v>
      </c>
      <c r="CU464">
        <f t="shared" si="363"/>
        <v>0</v>
      </c>
      <c r="CV464">
        <f t="shared" si="364"/>
        <v>97.876499999999993</v>
      </c>
      <c r="CW464">
        <f t="shared" si="365"/>
        <v>0</v>
      </c>
      <c r="CX464">
        <f t="shared" si="366"/>
        <v>0</v>
      </c>
      <c r="CY464">
        <f>S464*(BZ464/100)</f>
        <v>1783.845</v>
      </c>
      <c r="CZ464">
        <f>S464*(CA464/100)</f>
        <v>975.16859999999997</v>
      </c>
      <c r="DC464" t="s">
        <v>3</v>
      </c>
      <c r="DD464" t="s">
        <v>3</v>
      </c>
      <c r="DE464" t="s">
        <v>176</v>
      </c>
      <c r="DF464" t="s">
        <v>176</v>
      </c>
      <c r="DG464" t="s">
        <v>177</v>
      </c>
      <c r="DH464" t="s">
        <v>3</v>
      </c>
      <c r="DI464" t="s">
        <v>177</v>
      </c>
      <c r="DJ464" t="s">
        <v>176</v>
      </c>
      <c r="DK464" t="s">
        <v>3</v>
      </c>
      <c r="DL464" t="s">
        <v>3</v>
      </c>
      <c r="DM464" t="s">
        <v>3</v>
      </c>
      <c r="DN464">
        <v>91</v>
      </c>
      <c r="DO464">
        <v>70</v>
      </c>
      <c r="DP464">
        <v>1</v>
      </c>
      <c r="DQ464">
        <v>1</v>
      </c>
      <c r="DU464">
        <v>1005</v>
      </c>
      <c r="DV464" t="s">
        <v>77</v>
      </c>
      <c r="DW464" t="s">
        <v>77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49572608</v>
      </c>
      <c r="EF464">
        <v>30</v>
      </c>
      <c r="EG464" t="s">
        <v>100</v>
      </c>
      <c r="EH464">
        <v>0</v>
      </c>
      <c r="EI464" t="s">
        <v>3</v>
      </c>
      <c r="EJ464">
        <v>1</v>
      </c>
      <c r="EK464">
        <v>1688</v>
      </c>
      <c r="EL464" t="s">
        <v>359</v>
      </c>
      <c r="EM464" t="s">
        <v>360</v>
      </c>
      <c r="EO464" t="s">
        <v>3</v>
      </c>
      <c r="EQ464">
        <v>0</v>
      </c>
      <c r="ER464">
        <v>8342.15</v>
      </c>
      <c r="ES464">
        <v>7267.51</v>
      </c>
      <c r="ET464">
        <v>63.52</v>
      </c>
      <c r="EU464">
        <v>6.3</v>
      </c>
      <c r="EV464">
        <v>1011.12</v>
      </c>
      <c r="EW464">
        <v>85.11</v>
      </c>
      <c r="EX464">
        <v>0</v>
      </c>
      <c r="EY464">
        <v>0</v>
      </c>
      <c r="FQ464">
        <v>0</v>
      </c>
      <c r="FR464">
        <f t="shared" si="367"/>
        <v>0</v>
      </c>
      <c r="FS464">
        <v>0</v>
      </c>
      <c r="FX464">
        <v>91</v>
      </c>
      <c r="FY464">
        <v>70</v>
      </c>
      <c r="GA464" t="s">
        <v>3</v>
      </c>
      <c r="GD464">
        <v>0</v>
      </c>
      <c r="GF464">
        <v>-580290600</v>
      </c>
      <c r="GG464">
        <v>2</v>
      </c>
      <c r="GH464">
        <v>1</v>
      </c>
      <c r="GI464">
        <v>2</v>
      </c>
      <c r="GJ464">
        <v>0</v>
      </c>
      <c r="GK464">
        <f>ROUND(R464*(S12)/100,2)</f>
        <v>25.63</v>
      </c>
      <c r="GL464">
        <f t="shared" si="368"/>
        <v>0</v>
      </c>
      <c r="GM464">
        <f t="shared" si="369"/>
        <v>6748.06</v>
      </c>
      <c r="GN464">
        <f t="shared" si="370"/>
        <v>6748.06</v>
      </c>
      <c r="GO464">
        <f t="shared" si="371"/>
        <v>0</v>
      </c>
      <c r="GP464">
        <f t="shared" si="372"/>
        <v>0</v>
      </c>
      <c r="GR464">
        <v>0</v>
      </c>
      <c r="GS464">
        <v>3</v>
      </c>
      <c r="GT464">
        <v>0</v>
      </c>
      <c r="GU464" t="s">
        <v>3</v>
      </c>
      <c r="GV464">
        <f t="shared" si="373"/>
        <v>0</v>
      </c>
      <c r="GW464">
        <v>1</v>
      </c>
      <c r="GX464">
        <f t="shared" si="374"/>
        <v>0</v>
      </c>
      <c r="HA464">
        <v>0</v>
      </c>
      <c r="HB464">
        <v>0</v>
      </c>
      <c r="HC464">
        <f t="shared" si="375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55" x14ac:dyDescent="0.2">
      <c r="A465" s="5">
        <v>18</v>
      </c>
      <c r="B465" s="5">
        <v>1</v>
      </c>
      <c r="C465" s="5">
        <v>332</v>
      </c>
      <c r="D465" s="5"/>
      <c r="E465" s="5" t="s">
        <v>361</v>
      </c>
      <c r="F465" s="5" t="s">
        <v>362</v>
      </c>
      <c r="G465" s="5" t="s">
        <v>363</v>
      </c>
      <c r="H465" s="5" t="s">
        <v>330</v>
      </c>
      <c r="I465" s="5">
        <f>I463*J465</f>
        <v>4.9800000000000004</v>
      </c>
      <c r="J465" s="5">
        <v>83.000000000000014</v>
      </c>
      <c r="K465" s="5">
        <v>83</v>
      </c>
      <c r="L465" s="5"/>
      <c r="M465" s="5"/>
      <c r="N465" s="5"/>
      <c r="O465" s="5">
        <f t="shared" si="345"/>
        <v>3.54</v>
      </c>
      <c r="P465" s="5">
        <f t="shared" si="346"/>
        <v>3.54</v>
      </c>
      <c r="Q465" s="5">
        <f>(ROUND((ROUND(((ET465)*AV465*I465),2)*BB465),2)+ROUND((ROUND(((AE465-(EU465))*AV465*I465),2)*BS465),2))</f>
        <v>0</v>
      </c>
      <c r="R465" s="5">
        <f t="shared" si="347"/>
        <v>0</v>
      </c>
      <c r="S465" s="5">
        <f t="shared" si="348"/>
        <v>0</v>
      </c>
      <c r="T465" s="5">
        <f t="shared" si="349"/>
        <v>0</v>
      </c>
      <c r="U465" s="5">
        <f t="shared" si="350"/>
        <v>0</v>
      </c>
      <c r="V465" s="5">
        <f t="shared" si="351"/>
        <v>0</v>
      </c>
      <c r="W465" s="5">
        <f t="shared" si="352"/>
        <v>0</v>
      </c>
      <c r="X465" s="5">
        <f t="shared" si="353"/>
        <v>0</v>
      </c>
      <c r="Y465" s="5">
        <f t="shared" si="354"/>
        <v>0</v>
      </c>
      <c r="Z465" s="5"/>
      <c r="AA465" s="5">
        <v>50424716</v>
      </c>
      <c r="AB465" s="5">
        <f t="shared" si="355"/>
        <v>0.71</v>
      </c>
      <c r="AC465" s="5">
        <f t="shared" si="356"/>
        <v>0.71</v>
      </c>
      <c r="AD465" s="5">
        <f>ROUND((((ET465)-(EU465))+AE465),6)</f>
        <v>0</v>
      </c>
      <c r="AE465" s="5">
        <f t="shared" ref="AE465:AF468" si="383">ROUND((EU465),6)</f>
        <v>0</v>
      </c>
      <c r="AF465" s="5">
        <f t="shared" si="383"/>
        <v>0</v>
      </c>
      <c r="AG465" s="5">
        <f t="shared" si="357"/>
        <v>0</v>
      </c>
      <c r="AH465" s="5">
        <f t="shared" ref="AH465:AI468" si="384">(EW465)</f>
        <v>0</v>
      </c>
      <c r="AI465" s="5">
        <f t="shared" si="384"/>
        <v>0</v>
      </c>
      <c r="AJ465" s="5">
        <f t="shared" si="358"/>
        <v>0</v>
      </c>
      <c r="AK465" s="5">
        <v>0.71</v>
      </c>
      <c r="AL465" s="5">
        <v>0.71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91</v>
      </c>
      <c r="AU465" s="5">
        <v>70</v>
      </c>
      <c r="AV465" s="5">
        <v>1</v>
      </c>
      <c r="AW465" s="5">
        <v>1</v>
      </c>
      <c r="AX465" s="5"/>
      <c r="AY465" s="5"/>
      <c r="AZ465" s="5">
        <v>1</v>
      </c>
      <c r="BA465" s="5">
        <v>1</v>
      </c>
      <c r="BB465" s="5">
        <v>1</v>
      </c>
      <c r="BC465" s="5">
        <v>1</v>
      </c>
      <c r="BD465" s="5" t="s">
        <v>3</v>
      </c>
      <c r="BE465" s="5" t="s">
        <v>3</v>
      </c>
      <c r="BF465" s="5" t="s">
        <v>3</v>
      </c>
      <c r="BG465" s="5" t="s">
        <v>3</v>
      </c>
      <c r="BH465" s="5">
        <v>3</v>
      </c>
      <c r="BI465" s="5">
        <v>1</v>
      </c>
      <c r="BJ465" s="5" t="s">
        <v>364</v>
      </c>
      <c r="BK465" s="5"/>
      <c r="BL465" s="5"/>
      <c r="BM465" s="5">
        <v>1688</v>
      </c>
      <c r="BN465" s="5">
        <v>0</v>
      </c>
      <c r="BO465" s="5" t="s">
        <v>3</v>
      </c>
      <c r="BP465" s="5">
        <v>0</v>
      </c>
      <c r="BQ465" s="5">
        <v>30</v>
      </c>
      <c r="BR465" s="5">
        <v>0</v>
      </c>
      <c r="BS465" s="5">
        <v>1</v>
      </c>
      <c r="BT465" s="5">
        <v>1</v>
      </c>
      <c r="BU465" s="5">
        <v>1</v>
      </c>
      <c r="BV465" s="5">
        <v>1</v>
      </c>
      <c r="BW465" s="5">
        <v>1</v>
      </c>
      <c r="BX465" s="5">
        <v>1</v>
      </c>
      <c r="BY465" s="5" t="s">
        <v>3</v>
      </c>
      <c r="BZ465" s="5">
        <v>91</v>
      </c>
      <c r="CA465" s="5">
        <v>70</v>
      </c>
      <c r="CB465" s="5" t="s">
        <v>3</v>
      </c>
      <c r="CC465" s="5"/>
      <c r="CD465" s="5"/>
      <c r="CE465" s="5">
        <v>30</v>
      </c>
      <c r="CF465" s="5">
        <v>0</v>
      </c>
      <c r="CG465" s="5">
        <v>0</v>
      </c>
      <c r="CH465" s="5"/>
      <c r="CI465" s="5"/>
      <c r="CJ465" s="5"/>
      <c r="CK465" s="5"/>
      <c r="CL465" s="5"/>
      <c r="CM465" s="5">
        <v>0</v>
      </c>
      <c r="CN465" s="5" t="s">
        <v>3</v>
      </c>
      <c r="CO465" s="5">
        <v>0</v>
      </c>
      <c r="CP465" s="5">
        <f t="shared" si="359"/>
        <v>3.54</v>
      </c>
      <c r="CQ465" s="5">
        <f t="shared" si="360"/>
        <v>0.71</v>
      </c>
      <c r="CR465" s="5">
        <f>(ROUND((ROUND(((ET465)*AV465*1),2)*BB465),2)+ROUND((ROUND(((AE465-(EU465))*AV465*1),2)*BS465),2))</f>
        <v>0</v>
      </c>
      <c r="CS465" s="5">
        <f t="shared" si="361"/>
        <v>0</v>
      </c>
      <c r="CT465" s="5">
        <f t="shared" si="362"/>
        <v>0</v>
      </c>
      <c r="CU465" s="5">
        <f t="shared" si="363"/>
        <v>0</v>
      </c>
      <c r="CV465" s="5">
        <f t="shared" si="364"/>
        <v>0</v>
      </c>
      <c r="CW465" s="5">
        <f t="shared" si="365"/>
        <v>0</v>
      </c>
      <c r="CX465" s="5">
        <f t="shared" si="366"/>
        <v>0</v>
      </c>
      <c r="CY465" s="5">
        <f>((S465*BZ465)/100)</f>
        <v>0</v>
      </c>
      <c r="CZ465" s="5">
        <f>((S465*CA465)/100)</f>
        <v>0</v>
      </c>
      <c r="DA465" s="5"/>
      <c r="DB465" s="5"/>
      <c r="DC465" s="5" t="s">
        <v>3</v>
      </c>
      <c r="DD465" s="5" t="s">
        <v>3</v>
      </c>
      <c r="DE465" s="5" t="s">
        <v>3</v>
      </c>
      <c r="DF465" s="5" t="s">
        <v>3</v>
      </c>
      <c r="DG465" s="5" t="s">
        <v>3</v>
      </c>
      <c r="DH465" s="5" t="s">
        <v>3</v>
      </c>
      <c r="DI465" s="5" t="s">
        <v>3</v>
      </c>
      <c r="DJ465" s="5" t="s">
        <v>3</v>
      </c>
      <c r="DK465" s="5" t="s">
        <v>3</v>
      </c>
      <c r="DL465" s="5" t="s">
        <v>3</v>
      </c>
      <c r="DM465" s="5" t="s">
        <v>3</v>
      </c>
      <c r="DN465" s="5">
        <v>0</v>
      </c>
      <c r="DO465" s="5">
        <v>0</v>
      </c>
      <c r="DP465" s="5">
        <v>1</v>
      </c>
      <c r="DQ465" s="5">
        <v>1</v>
      </c>
      <c r="DR465" s="5"/>
      <c r="DS465" s="5"/>
      <c r="DT465" s="5"/>
      <c r="DU465" s="5">
        <v>1003</v>
      </c>
      <c r="DV465" s="5" t="s">
        <v>330</v>
      </c>
      <c r="DW465" s="5" t="s">
        <v>330</v>
      </c>
      <c r="DX465" s="5">
        <v>1</v>
      </c>
      <c r="DY465" s="5"/>
      <c r="DZ465" s="5" t="s">
        <v>3</v>
      </c>
      <c r="EA465" s="5" t="s">
        <v>3</v>
      </c>
      <c r="EB465" s="5" t="s">
        <v>3</v>
      </c>
      <c r="EC465" s="5" t="s">
        <v>3</v>
      </c>
      <c r="ED465" s="5"/>
      <c r="EE465" s="5">
        <v>49572608</v>
      </c>
      <c r="EF465" s="5">
        <v>30</v>
      </c>
      <c r="EG465" s="5" t="s">
        <v>100</v>
      </c>
      <c r="EH465" s="5">
        <v>0</v>
      </c>
      <c r="EI465" s="5" t="s">
        <v>3</v>
      </c>
      <c r="EJ465" s="5">
        <v>1</v>
      </c>
      <c r="EK465" s="5">
        <v>1688</v>
      </c>
      <c r="EL465" s="5" t="s">
        <v>359</v>
      </c>
      <c r="EM465" s="5" t="s">
        <v>360</v>
      </c>
      <c r="EN465" s="5"/>
      <c r="EO465" s="5" t="s">
        <v>3</v>
      </c>
      <c r="EP465" s="5"/>
      <c r="EQ465" s="5">
        <v>0</v>
      </c>
      <c r="ER465" s="5">
        <v>0.71</v>
      </c>
      <c r="ES465" s="5">
        <v>0.71</v>
      </c>
      <c r="ET465" s="5">
        <v>0</v>
      </c>
      <c r="EU465" s="5">
        <v>0</v>
      </c>
      <c r="EV465" s="5">
        <v>0</v>
      </c>
      <c r="EW465" s="5">
        <v>0</v>
      </c>
      <c r="EX465" s="5">
        <v>0</v>
      </c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>
        <v>0</v>
      </c>
      <c r="FR465" s="5">
        <f t="shared" si="367"/>
        <v>0</v>
      </c>
      <c r="FS465" s="5">
        <v>0</v>
      </c>
      <c r="FT465" s="5"/>
      <c r="FU465" s="5"/>
      <c r="FV465" s="5"/>
      <c r="FW465" s="5"/>
      <c r="FX465" s="5">
        <v>91</v>
      </c>
      <c r="FY465" s="5">
        <v>70</v>
      </c>
      <c r="FZ465" s="5"/>
      <c r="GA465" s="5" t="s">
        <v>3</v>
      </c>
      <c r="GB465" s="5"/>
      <c r="GC465" s="5"/>
      <c r="GD465" s="5">
        <v>0</v>
      </c>
      <c r="GE465" s="5"/>
      <c r="GF465" s="5">
        <v>-693162305</v>
      </c>
      <c r="GG465" s="5">
        <v>2</v>
      </c>
      <c r="GH465" s="5">
        <v>1</v>
      </c>
      <c r="GI465" s="5">
        <v>-2</v>
      </c>
      <c r="GJ465" s="5">
        <v>0</v>
      </c>
      <c r="GK465" s="5">
        <f>ROUND(R465*(R12)/100,2)</f>
        <v>0</v>
      </c>
      <c r="GL465" s="5">
        <f t="shared" si="368"/>
        <v>0</v>
      </c>
      <c r="GM465" s="5">
        <f t="shared" si="369"/>
        <v>3.54</v>
      </c>
      <c r="GN465" s="5">
        <f t="shared" si="370"/>
        <v>3.54</v>
      </c>
      <c r="GO465" s="5">
        <f t="shared" si="371"/>
        <v>0</v>
      </c>
      <c r="GP465" s="5">
        <f t="shared" si="372"/>
        <v>0</v>
      </c>
      <c r="GQ465" s="5"/>
      <c r="GR465" s="5">
        <v>0</v>
      </c>
      <c r="GS465" s="5">
        <v>3</v>
      </c>
      <c r="GT465" s="5">
        <v>0</v>
      </c>
      <c r="GU465" s="5" t="s">
        <v>3</v>
      </c>
      <c r="GV465" s="5">
        <f t="shared" si="373"/>
        <v>0</v>
      </c>
      <c r="GW465" s="5">
        <v>1</v>
      </c>
      <c r="GX465" s="5">
        <f t="shared" si="374"/>
        <v>0</v>
      </c>
      <c r="GY465" s="5"/>
      <c r="GZ465" s="5"/>
      <c r="HA465" s="5">
        <v>0</v>
      </c>
      <c r="HB465" s="5">
        <v>0</v>
      </c>
      <c r="HC465" s="5">
        <f t="shared" si="375"/>
        <v>0</v>
      </c>
      <c r="HD465" s="5"/>
      <c r="HE465" s="5" t="s">
        <v>3</v>
      </c>
      <c r="HF465" s="5" t="s">
        <v>3</v>
      </c>
      <c r="HG465" s="5"/>
      <c r="HH465" s="5"/>
      <c r="HI465" s="5"/>
      <c r="HJ465" s="5"/>
      <c r="HK465" s="5"/>
      <c r="HL465" s="5"/>
      <c r="HM465" s="5" t="s">
        <v>3</v>
      </c>
      <c r="HN465" s="5" t="s">
        <v>3</v>
      </c>
      <c r="HO465" s="5" t="s">
        <v>3</v>
      </c>
      <c r="HP465" s="5" t="s">
        <v>3</v>
      </c>
      <c r="HQ465" s="5" t="s">
        <v>3</v>
      </c>
      <c r="HR465" s="5"/>
      <c r="HS465" s="5"/>
      <c r="HT465" s="5"/>
      <c r="HU465" s="5"/>
      <c r="HV465" s="5"/>
      <c r="HW465" s="5"/>
      <c r="HX465" s="5"/>
      <c r="HY465" s="5"/>
      <c r="HZ465" s="5"/>
      <c r="IA465" s="5"/>
      <c r="IB465" s="5"/>
      <c r="IC465" s="5"/>
      <c r="ID465" s="5"/>
      <c r="IE465" s="5"/>
      <c r="IF465" s="5"/>
      <c r="IG465" s="5"/>
      <c r="IH465" s="5"/>
      <c r="II465" s="5"/>
      <c r="IJ465" s="5"/>
      <c r="IK465" s="5">
        <v>0</v>
      </c>
      <c r="IL465" s="5"/>
      <c r="IM465" s="5"/>
      <c r="IN465" s="5"/>
      <c r="IO465" s="5"/>
      <c r="IP465" s="5"/>
      <c r="IQ465" s="5"/>
      <c r="IR465" s="5"/>
      <c r="IS465" s="5"/>
      <c r="IT465" s="5"/>
      <c r="IU465" s="5"/>
    </row>
    <row r="466" spans="1:255" x14ac:dyDescent="0.2">
      <c r="A466">
        <v>18</v>
      </c>
      <c r="B466">
        <v>1</v>
      </c>
      <c r="C466">
        <v>356</v>
      </c>
      <c r="E466" t="s">
        <v>361</v>
      </c>
      <c r="F466" t="s">
        <v>362</v>
      </c>
      <c r="G466" t="s">
        <v>363</v>
      </c>
      <c r="H466" t="s">
        <v>330</v>
      </c>
      <c r="I466">
        <f>I464*J466</f>
        <v>4.9800000000000004</v>
      </c>
      <c r="J466">
        <v>83.000000000000014</v>
      </c>
      <c r="K466">
        <v>83</v>
      </c>
      <c r="O466">
        <f t="shared" si="345"/>
        <v>32.75</v>
      </c>
      <c r="P466">
        <f t="shared" si="346"/>
        <v>32.75</v>
      </c>
      <c r="Q466">
        <f>(ROUND((ROUND(((ET466)*AV466*I466),2)*BB466),2)+ROUND((ROUND(((AE466-(EU466))*AV466*I466),2)*BS466),2))</f>
        <v>0</v>
      </c>
      <c r="R466">
        <f t="shared" si="347"/>
        <v>0</v>
      </c>
      <c r="S466">
        <f t="shared" si="348"/>
        <v>0</v>
      </c>
      <c r="T466">
        <f t="shared" si="349"/>
        <v>0</v>
      </c>
      <c r="U466">
        <f t="shared" si="350"/>
        <v>0</v>
      </c>
      <c r="V466">
        <f t="shared" si="351"/>
        <v>0</v>
      </c>
      <c r="W466">
        <f t="shared" si="352"/>
        <v>0</v>
      </c>
      <c r="X466">
        <f t="shared" si="353"/>
        <v>0</v>
      </c>
      <c r="Y466">
        <f t="shared" si="354"/>
        <v>0</v>
      </c>
      <c r="AA466">
        <v>50424717</v>
      </c>
      <c r="AB466">
        <f t="shared" si="355"/>
        <v>0.71</v>
      </c>
      <c r="AC466">
        <f t="shared" si="356"/>
        <v>0.71</v>
      </c>
      <c r="AD466">
        <f>ROUND((((ET466)-(EU466))+AE466),6)</f>
        <v>0</v>
      </c>
      <c r="AE466">
        <f t="shared" si="383"/>
        <v>0</v>
      </c>
      <c r="AF466">
        <f t="shared" si="383"/>
        <v>0</v>
      </c>
      <c r="AG466">
        <f t="shared" si="357"/>
        <v>0</v>
      </c>
      <c r="AH466">
        <f t="shared" si="384"/>
        <v>0</v>
      </c>
      <c r="AI466">
        <f t="shared" si="384"/>
        <v>0</v>
      </c>
      <c r="AJ466">
        <f t="shared" si="358"/>
        <v>0</v>
      </c>
      <c r="AK466">
        <v>0.71</v>
      </c>
      <c r="AL466">
        <v>0.71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9.25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364</v>
      </c>
      <c r="BM466">
        <v>1688</v>
      </c>
      <c r="BN466">
        <v>0</v>
      </c>
      <c r="BO466" t="s">
        <v>362</v>
      </c>
      <c r="BP466">
        <v>1</v>
      </c>
      <c r="BQ466">
        <v>30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30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59"/>
        <v>32.75</v>
      </c>
      <c r="CQ466">
        <f t="shared" si="360"/>
        <v>6.57</v>
      </c>
      <c r="CR466">
        <f>(ROUND((ROUND(((ET466)*AV466*1),2)*BB466),2)+ROUND((ROUND(((AE466-(EU466))*AV466*1),2)*BS466),2))</f>
        <v>0</v>
      </c>
      <c r="CS466">
        <f t="shared" si="361"/>
        <v>0</v>
      </c>
      <c r="CT466">
        <f t="shared" si="362"/>
        <v>0</v>
      </c>
      <c r="CU466">
        <f t="shared" si="363"/>
        <v>0</v>
      </c>
      <c r="CV466">
        <f t="shared" si="364"/>
        <v>0</v>
      </c>
      <c r="CW466">
        <f t="shared" si="365"/>
        <v>0</v>
      </c>
      <c r="CX466">
        <f t="shared" si="366"/>
        <v>0</v>
      </c>
      <c r="CY466">
        <f>S466*(BZ466/100)</f>
        <v>0</v>
      </c>
      <c r="CZ466">
        <f>S466*(CA466/100)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91</v>
      </c>
      <c r="DO466">
        <v>70</v>
      </c>
      <c r="DP466">
        <v>1</v>
      </c>
      <c r="DQ466">
        <v>1</v>
      </c>
      <c r="DU466">
        <v>1003</v>
      </c>
      <c r="DV466" t="s">
        <v>330</v>
      </c>
      <c r="DW466" t="s">
        <v>330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49572608</v>
      </c>
      <c r="EF466">
        <v>30</v>
      </c>
      <c r="EG466" t="s">
        <v>100</v>
      </c>
      <c r="EH466">
        <v>0</v>
      </c>
      <c r="EI466" t="s">
        <v>3</v>
      </c>
      <c r="EJ466">
        <v>1</v>
      </c>
      <c r="EK466">
        <v>1688</v>
      </c>
      <c r="EL466" t="s">
        <v>359</v>
      </c>
      <c r="EM466" t="s">
        <v>360</v>
      </c>
      <c r="EO466" t="s">
        <v>3</v>
      </c>
      <c r="EQ466">
        <v>0</v>
      </c>
      <c r="ER466">
        <v>0.71</v>
      </c>
      <c r="ES466">
        <v>0.71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367"/>
        <v>0</v>
      </c>
      <c r="FS466">
        <v>0</v>
      </c>
      <c r="FX466">
        <v>91</v>
      </c>
      <c r="FY466">
        <v>70</v>
      </c>
      <c r="GA466" t="s">
        <v>3</v>
      </c>
      <c r="GD466">
        <v>0</v>
      </c>
      <c r="GF466">
        <v>-693162305</v>
      </c>
      <c r="GG466">
        <v>2</v>
      </c>
      <c r="GH466">
        <v>1</v>
      </c>
      <c r="GI466">
        <v>2</v>
      </c>
      <c r="GJ466">
        <v>0</v>
      </c>
      <c r="GK466">
        <f>ROUND(R466*(S12)/100,2)</f>
        <v>0</v>
      </c>
      <c r="GL466">
        <f t="shared" si="368"/>
        <v>0</v>
      </c>
      <c r="GM466">
        <f t="shared" si="369"/>
        <v>32.75</v>
      </c>
      <c r="GN466">
        <f t="shared" si="370"/>
        <v>32.75</v>
      </c>
      <c r="GO466">
        <f t="shared" si="371"/>
        <v>0</v>
      </c>
      <c r="GP466">
        <f t="shared" si="372"/>
        <v>0</v>
      </c>
      <c r="GR466">
        <v>0</v>
      </c>
      <c r="GS466">
        <v>3</v>
      </c>
      <c r="GT466">
        <v>0</v>
      </c>
      <c r="GU466" t="s">
        <v>3</v>
      </c>
      <c r="GV466">
        <f t="shared" si="373"/>
        <v>0</v>
      </c>
      <c r="GW466">
        <v>1</v>
      </c>
      <c r="GX466">
        <f t="shared" si="374"/>
        <v>0</v>
      </c>
      <c r="HA466">
        <v>0</v>
      </c>
      <c r="HB466">
        <v>0</v>
      </c>
      <c r="HC466">
        <f t="shared" si="375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55" x14ac:dyDescent="0.2">
      <c r="A467" s="5">
        <v>18</v>
      </c>
      <c r="B467" s="5">
        <v>1</v>
      </c>
      <c r="C467" s="5">
        <v>336</v>
      </c>
      <c r="D467" s="5"/>
      <c r="E467" s="5" t="s">
        <v>365</v>
      </c>
      <c r="F467" s="5" t="s">
        <v>366</v>
      </c>
      <c r="G467" s="5" t="s">
        <v>367</v>
      </c>
      <c r="H467" s="5" t="s">
        <v>335</v>
      </c>
      <c r="I467" s="5">
        <f>I463*J467</f>
        <v>6.42</v>
      </c>
      <c r="J467" s="5">
        <v>107</v>
      </c>
      <c r="K467" s="5">
        <v>107</v>
      </c>
      <c r="L467" s="5"/>
      <c r="M467" s="5"/>
      <c r="N467" s="5"/>
      <c r="O467" s="5">
        <f t="shared" si="345"/>
        <v>222.65</v>
      </c>
      <c r="P467" s="5">
        <f t="shared" si="346"/>
        <v>222.65</v>
      </c>
      <c r="Q467" s="5">
        <f>(ROUND((ROUND(((ET467)*AV467*I467),2)*BB467),2)+ROUND((ROUND(((AE467-(EU467))*AV467*I467),2)*BS467),2))</f>
        <v>0</v>
      </c>
      <c r="R467" s="5">
        <f t="shared" si="347"/>
        <v>0</v>
      </c>
      <c r="S467" s="5">
        <f t="shared" si="348"/>
        <v>0</v>
      </c>
      <c r="T467" s="5">
        <f t="shared" si="349"/>
        <v>0</v>
      </c>
      <c r="U467" s="5">
        <f t="shared" si="350"/>
        <v>0</v>
      </c>
      <c r="V467" s="5">
        <f t="shared" si="351"/>
        <v>0</v>
      </c>
      <c r="W467" s="5">
        <f t="shared" si="352"/>
        <v>0</v>
      </c>
      <c r="X467" s="5">
        <f t="shared" si="353"/>
        <v>0</v>
      </c>
      <c r="Y467" s="5">
        <f t="shared" si="354"/>
        <v>0</v>
      </c>
      <c r="Z467" s="5"/>
      <c r="AA467" s="5">
        <v>50424716</v>
      </c>
      <c r="AB467" s="5">
        <f t="shared" si="355"/>
        <v>34.68</v>
      </c>
      <c r="AC467" s="5">
        <f t="shared" si="356"/>
        <v>34.68</v>
      </c>
      <c r="AD467" s="5">
        <f>ROUND((((ET467)-(EU467))+AE467),6)</f>
        <v>0</v>
      </c>
      <c r="AE467" s="5">
        <f t="shared" si="383"/>
        <v>0</v>
      </c>
      <c r="AF467" s="5">
        <f t="shared" si="383"/>
        <v>0</v>
      </c>
      <c r="AG467" s="5">
        <f t="shared" si="357"/>
        <v>0</v>
      </c>
      <c r="AH467" s="5">
        <f t="shared" si="384"/>
        <v>0</v>
      </c>
      <c r="AI467" s="5">
        <f t="shared" si="384"/>
        <v>0</v>
      </c>
      <c r="AJ467" s="5">
        <f t="shared" si="358"/>
        <v>0</v>
      </c>
      <c r="AK467" s="5">
        <v>34.68</v>
      </c>
      <c r="AL467" s="5">
        <v>34.68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91</v>
      </c>
      <c r="AU467" s="5">
        <v>70</v>
      </c>
      <c r="AV467" s="5">
        <v>1</v>
      </c>
      <c r="AW467" s="5">
        <v>1</v>
      </c>
      <c r="AX467" s="5"/>
      <c r="AY467" s="5"/>
      <c r="AZ467" s="5">
        <v>1</v>
      </c>
      <c r="BA467" s="5">
        <v>1</v>
      </c>
      <c r="BB467" s="5">
        <v>1</v>
      </c>
      <c r="BC467" s="5">
        <v>1</v>
      </c>
      <c r="BD467" s="5" t="s">
        <v>3</v>
      </c>
      <c r="BE467" s="5" t="s">
        <v>3</v>
      </c>
      <c r="BF467" s="5" t="s">
        <v>3</v>
      </c>
      <c r="BG467" s="5" t="s">
        <v>3</v>
      </c>
      <c r="BH467" s="5">
        <v>3</v>
      </c>
      <c r="BI467" s="5">
        <v>1</v>
      </c>
      <c r="BJ467" s="5" t="s">
        <v>368</v>
      </c>
      <c r="BK467" s="5"/>
      <c r="BL467" s="5"/>
      <c r="BM467" s="5">
        <v>1688</v>
      </c>
      <c r="BN467" s="5">
        <v>0</v>
      </c>
      <c r="BO467" s="5" t="s">
        <v>3</v>
      </c>
      <c r="BP467" s="5">
        <v>0</v>
      </c>
      <c r="BQ467" s="5">
        <v>30</v>
      </c>
      <c r="BR467" s="5">
        <v>0</v>
      </c>
      <c r="BS467" s="5">
        <v>1</v>
      </c>
      <c r="BT467" s="5">
        <v>1</v>
      </c>
      <c r="BU467" s="5">
        <v>1</v>
      </c>
      <c r="BV467" s="5">
        <v>1</v>
      </c>
      <c r="BW467" s="5">
        <v>1</v>
      </c>
      <c r="BX467" s="5">
        <v>1</v>
      </c>
      <c r="BY467" s="5" t="s">
        <v>3</v>
      </c>
      <c r="BZ467" s="5">
        <v>91</v>
      </c>
      <c r="CA467" s="5">
        <v>70</v>
      </c>
      <c r="CB467" s="5" t="s">
        <v>3</v>
      </c>
      <c r="CC467" s="5"/>
      <c r="CD467" s="5"/>
      <c r="CE467" s="5">
        <v>30</v>
      </c>
      <c r="CF467" s="5">
        <v>0</v>
      </c>
      <c r="CG467" s="5">
        <v>0</v>
      </c>
      <c r="CH467" s="5"/>
      <c r="CI467" s="5"/>
      <c r="CJ467" s="5"/>
      <c r="CK467" s="5"/>
      <c r="CL467" s="5"/>
      <c r="CM467" s="5">
        <v>0</v>
      </c>
      <c r="CN467" s="5" t="s">
        <v>3</v>
      </c>
      <c r="CO467" s="5">
        <v>0</v>
      </c>
      <c r="CP467" s="5">
        <f t="shared" si="359"/>
        <v>222.65</v>
      </c>
      <c r="CQ467" s="5">
        <f t="shared" si="360"/>
        <v>34.68</v>
      </c>
      <c r="CR467" s="5">
        <f>(ROUND((ROUND(((ET467)*AV467*1),2)*BB467),2)+ROUND((ROUND(((AE467-(EU467))*AV467*1),2)*BS467),2))</f>
        <v>0</v>
      </c>
      <c r="CS467" s="5">
        <f t="shared" si="361"/>
        <v>0</v>
      </c>
      <c r="CT467" s="5">
        <f t="shared" si="362"/>
        <v>0</v>
      </c>
      <c r="CU467" s="5">
        <f t="shared" si="363"/>
        <v>0</v>
      </c>
      <c r="CV467" s="5">
        <f t="shared" si="364"/>
        <v>0</v>
      </c>
      <c r="CW467" s="5">
        <f t="shared" si="365"/>
        <v>0</v>
      </c>
      <c r="CX467" s="5">
        <f t="shared" si="366"/>
        <v>0</v>
      </c>
      <c r="CY467" s="5">
        <f>((S467*BZ467)/100)</f>
        <v>0</v>
      </c>
      <c r="CZ467" s="5">
        <f>((S467*CA467)/100)</f>
        <v>0</v>
      </c>
      <c r="DA467" s="5"/>
      <c r="DB467" s="5"/>
      <c r="DC467" s="5" t="s">
        <v>3</v>
      </c>
      <c r="DD467" s="5" t="s">
        <v>3</v>
      </c>
      <c r="DE467" s="5" t="s">
        <v>3</v>
      </c>
      <c r="DF467" s="5" t="s">
        <v>3</v>
      </c>
      <c r="DG467" s="5" t="s">
        <v>3</v>
      </c>
      <c r="DH467" s="5" t="s">
        <v>3</v>
      </c>
      <c r="DI467" s="5" t="s">
        <v>3</v>
      </c>
      <c r="DJ467" s="5" t="s">
        <v>3</v>
      </c>
      <c r="DK467" s="5" t="s">
        <v>3</v>
      </c>
      <c r="DL467" s="5" t="s">
        <v>3</v>
      </c>
      <c r="DM467" s="5" t="s">
        <v>3</v>
      </c>
      <c r="DN467" s="5">
        <v>0</v>
      </c>
      <c r="DO467" s="5">
        <v>0</v>
      </c>
      <c r="DP467" s="5">
        <v>1</v>
      </c>
      <c r="DQ467" s="5">
        <v>1</v>
      </c>
      <c r="DR467" s="5"/>
      <c r="DS467" s="5"/>
      <c r="DT467" s="5"/>
      <c r="DU467" s="5">
        <v>1005</v>
      </c>
      <c r="DV467" s="5" t="s">
        <v>335</v>
      </c>
      <c r="DW467" s="5" t="s">
        <v>335</v>
      </c>
      <c r="DX467" s="5">
        <v>1</v>
      </c>
      <c r="DY467" s="5"/>
      <c r="DZ467" s="5" t="s">
        <v>3</v>
      </c>
      <c r="EA467" s="5" t="s">
        <v>3</v>
      </c>
      <c r="EB467" s="5" t="s">
        <v>3</v>
      </c>
      <c r="EC467" s="5" t="s">
        <v>3</v>
      </c>
      <c r="ED467" s="5"/>
      <c r="EE467" s="5">
        <v>49572608</v>
      </c>
      <c r="EF467" s="5">
        <v>30</v>
      </c>
      <c r="EG467" s="5" t="s">
        <v>100</v>
      </c>
      <c r="EH467" s="5">
        <v>0</v>
      </c>
      <c r="EI467" s="5" t="s">
        <v>3</v>
      </c>
      <c r="EJ467" s="5">
        <v>1</v>
      </c>
      <c r="EK467" s="5">
        <v>1688</v>
      </c>
      <c r="EL467" s="5" t="s">
        <v>359</v>
      </c>
      <c r="EM467" s="5" t="s">
        <v>360</v>
      </c>
      <c r="EN467" s="5"/>
      <c r="EO467" s="5" t="s">
        <v>3</v>
      </c>
      <c r="EP467" s="5"/>
      <c r="EQ467" s="5">
        <v>0</v>
      </c>
      <c r="ER467" s="5">
        <v>34.68</v>
      </c>
      <c r="ES467" s="5">
        <v>34.68</v>
      </c>
      <c r="ET467" s="5">
        <v>0</v>
      </c>
      <c r="EU467" s="5">
        <v>0</v>
      </c>
      <c r="EV467" s="5">
        <v>0</v>
      </c>
      <c r="EW467" s="5">
        <v>0</v>
      </c>
      <c r="EX467" s="5">
        <v>0</v>
      </c>
      <c r="EY467" s="5"/>
      <c r="EZ467" s="5"/>
      <c r="FA467" s="5"/>
      <c r="FB467" s="5"/>
      <c r="FC467" s="5"/>
      <c r="FD467" s="5"/>
      <c r="FE467" s="5"/>
      <c r="FF467" s="5"/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>
        <v>0</v>
      </c>
      <c r="FR467" s="5">
        <f t="shared" si="367"/>
        <v>0</v>
      </c>
      <c r="FS467" s="5">
        <v>0</v>
      </c>
      <c r="FT467" s="5"/>
      <c r="FU467" s="5"/>
      <c r="FV467" s="5"/>
      <c r="FW467" s="5"/>
      <c r="FX467" s="5">
        <v>91</v>
      </c>
      <c r="FY467" s="5">
        <v>70</v>
      </c>
      <c r="FZ467" s="5"/>
      <c r="GA467" s="5" t="s">
        <v>3</v>
      </c>
      <c r="GB467" s="5"/>
      <c r="GC467" s="5"/>
      <c r="GD467" s="5">
        <v>0</v>
      </c>
      <c r="GE467" s="5"/>
      <c r="GF467" s="5">
        <v>-592860152</v>
      </c>
      <c r="GG467" s="5">
        <v>2</v>
      </c>
      <c r="GH467" s="5">
        <v>1</v>
      </c>
      <c r="GI467" s="5">
        <v>-2</v>
      </c>
      <c r="GJ467" s="5">
        <v>0</v>
      </c>
      <c r="GK467" s="5">
        <f>ROUND(R467*(R12)/100,2)</f>
        <v>0</v>
      </c>
      <c r="GL467" s="5">
        <f t="shared" si="368"/>
        <v>0</v>
      </c>
      <c r="GM467" s="5">
        <f t="shared" si="369"/>
        <v>222.65</v>
      </c>
      <c r="GN467" s="5">
        <f t="shared" si="370"/>
        <v>222.65</v>
      </c>
      <c r="GO467" s="5">
        <f t="shared" si="371"/>
        <v>0</v>
      </c>
      <c r="GP467" s="5">
        <f t="shared" si="372"/>
        <v>0</v>
      </c>
      <c r="GQ467" s="5"/>
      <c r="GR467" s="5">
        <v>0</v>
      </c>
      <c r="GS467" s="5">
        <v>3</v>
      </c>
      <c r="GT467" s="5">
        <v>0</v>
      </c>
      <c r="GU467" s="5" t="s">
        <v>3</v>
      </c>
      <c r="GV467" s="5">
        <f t="shared" si="373"/>
        <v>0</v>
      </c>
      <c r="GW467" s="5">
        <v>1</v>
      </c>
      <c r="GX467" s="5">
        <f t="shared" si="374"/>
        <v>0</v>
      </c>
      <c r="GY467" s="5"/>
      <c r="GZ467" s="5"/>
      <c r="HA467" s="5">
        <v>0</v>
      </c>
      <c r="HB467" s="5">
        <v>0</v>
      </c>
      <c r="HC467" s="5">
        <f t="shared" si="375"/>
        <v>0</v>
      </c>
      <c r="HD467" s="5"/>
      <c r="HE467" s="5" t="s">
        <v>3</v>
      </c>
      <c r="HF467" s="5" t="s">
        <v>3</v>
      </c>
      <c r="HG467" s="5"/>
      <c r="HH467" s="5"/>
      <c r="HI467" s="5"/>
      <c r="HJ467" s="5"/>
      <c r="HK467" s="5"/>
      <c r="HL467" s="5"/>
      <c r="HM467" s="5" t="s">
        <v>3</v>
      </c>
      <c r="HN467" s="5" t="s">
        <v>3</v>
      </c>
      <c r="HO467" s="5" t="s">
        <v>3</v>
      </c>
      <c r="HP467" s="5" t="s">
        <v>3</v>
      </c>
      <c r="HQ467" s="5" t="s">
        <v>3</v>
      </c>
      <c r="HR467" s="5"/>
      <c r="HS467" s="5"/>
      <c r="HT467" s="5"/>
      <c r="HU467" s="5"/>
      <c r="HV467" s="5"/>
      <c r="HW467" s="5"/>
      <c r="HX467" s="5"/>
      <c r="HY467" s="5"/>
      <c r="HZ467" s="5"/>
      <c r="IA467" s="5"/>
      <c r="IB467" s="5"/>
      <c r="IC467" s="5"/>
      <c r="ID467" s="5"/>
      <c r="IE467" s="5"/>
      <c r="IF467" s="5"/>
      <c r="IG467" s="5"/>
      <c r="IH467" s="5"/>
      <c r="II467" s="5"/>
      <c r="IJ467" s="5"/>
      <c r="IK467" s="5">
        <v>0</v>
      </c>
      <c r="IL467" s="5"/>
      <c r="IM467" s="5"/>
      <c r="IN467" s="5"/>
      <c r="IO467" s="5"/>
      <c r="IP467" s="5"/>
      <c r="IQ467" s="5"/>
      <c r="IR467" s="5"/>
      <c r="IS467" s="5"/>
      <c r="IT467" s="5"/>
      <c r="IU467" s="5"/>
    </row>
    <row r="468" spans="1:255" x14ac:dyDescent="0.2">
      <c r="A468">
        <v>18</v>
      </c>
      <c r="B468">
        <v>1</v>
      </c>
      <c r="C468">
        <v>360</v>
      </c>
      <c r="E468" t="s">
        <v>365</v>
      </c>
      <c r="F468" t="s">
        <v>366</v>
      </c>
      <c r="G468" t="s">
        <v>367</v>
      </c>
      <c r="H468" t="s">
        <v>335</v>
      </c>
      <c r="I468">
        <f>I464*J468</f>
        <v>6.42</v>
      </c>
      <c r="J468">
        <v>107</v>
      </c>
      <c r="K468">
        <v>107</v>
      </c>
      <c r="O468">
        <f t="shared" si="345"/>
        <v>1028.6400000000001</v>
      </c>
      <c r="P468">
        <f t="shared" si="346"/>
        <v>1028.6400000000001</v>
      </c>
      <c r="Q468">
        <f>(ROUND((ROUND(((ET468)*AV468*I468),2)*BB468),2)+ROUND((ROUND(((AE468-(EU468))*AV468*I468),2)*BS468),2))</f>
        <v>0</v>
      </c>
      <c r="R468">
        <f t="shared" si="347"/>
        <v>0</v>
      </c>
      <c r="S468">
        <f t="shared" si="348"/>
        <v>0</v>
      </c>
      <c r="T468">
        <f t="shared" si="349"/>
        <v>0</v>
      </c>
      <c r="U468">
        <f t="shared" si="350"/>
        <v>0</v>
      </c>
      <c r="V468">
        <f t="shared" si="351"/>
        <v>0</v>
      </c>
      <c r="W468">
        <f t="shared" si="352"/>
        <v>0</v>
      </c>
      <c r="X468">
        <f t="shared" si="353"/>
        <v>0</v>
      </c>
      <c r="Y468">
        <f t="shared" si="354"/>
        <v>0</v>
      </c>
      <c r="AA468">
        <v>50424717</v>
      </c>
      <c r="AB468">
        <f t="shared" si="355"/>
        <v>34.68</v>
      </c>
      <c r="AC468">
        <f t="shared" si="356"/>
        <v>34.68</v>
      </c>
      <c r="AD468">
        <f>ROUND((((ET468)-(EU468))+AE468),6)</f>
        <v>0</v>
      </c>
      <c r="AE468">
        <f t="shared" si="383"/>
        <v>0</v>
      </c>
      <c r="AF468">
        <f t="shared" si="383"/>
        <v>0</v>
      </c>
      <c r="AG468">
        <f t="shared" si="357"/>
        <v>0</v>
      </c>
      <c r="AH468">
        <f t="shared" si="384"/>
        <v>0</v>
      </c>
      <c r="AI468">
        <f t="shared" si="384"/>
        <v>0</v>
      </c>
      <c r="AJ468">
        <f t="shared" si="358"/>
        <v>0</v>
      </c>
      <c r="AK468">
        <v>34.68</v>
      </c>
      <c r="AL468">
        <v>34.68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4.62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368</v>
      </c>
      <c r="BM468">
        <v>1688</v>
      </c>
      <c r="BN468">
        <v>0</v>
      </c>
      <c r="BO468" t="s">
        <v>366</v>
      </c>
      <c r="BP468">
        <v>1</v>
      </c>
      <c r="BQ468">
        <v>30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59"/>
        <v>1028.6400000000001</v>
      </c>
      <c r="CQ468">
        <f t="shared" si="360"/>
        <v>160.22</v>
      </c>
      <c r="CR468">
        <f>(ROUND((ROUND(((ET468)*AV468*1),2)*BB468),2)+ROUND((ROUND(((AE468-(EU468))*AV468*1),2)*BS468),2))</f>
        <v>0</v>
      </c>
      <c r="CS468">
        <f t="shared" si="361"/>
        <v>0</v>
      </c>
      <c r="CT468">
        <f t="shared" si="362"/>
        <v>0</v>
      </c>
      <c r="CU468">
        <f t="shared" si="363"/>
        <v>0</v>
      </c>
      <c r="CV468">
        <f t="shared" si="364"/>
        <v>0</v>
      </c>
      <c r="CW468">
        <f t="shared" si="365"/>
        <v>0</v>
      </c>
      <c r="CX468">
        <f t="shared" si="366"/>
        <v>0</v>
      </c>
      <c r="CY468">
        <f>S468*(BZ468/100)</f>
        <v>0</v>
      </c>
      <c r="CZ468">
        <f>S468*(CA468/100)</f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91</v>
      </c>
      <c r="DO468">
        <v>70</v>
      </c>
      <c r="DP468">
        <v>1</v>
      </c>
      <c r="DQ468">
        <v>1</v>
      </c>
      <c r="DU468">
        <v>1005</v>
      </c>
      <c r="DV468" t="s">
        <v>335</v>
      </c>
      <c r="DW468" t="s">
        <v>335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49572608</v>
      </c>
      <c r="EF468">
        <v>30</v>
      </c>
      <c r="EG468" t="s">
        <v>100</v>
      </c>
      <c r="EH468">
        <v>0</v>
      </c>
      <c r="EI468" t="s">
        <v>3</v>
      </c>
      <c r="EJ468">
        <v>1</v>
      </c>
      <c r="EK468">
        <v>1688</v>
      </c>
      <c r="EL468" t="s">
        <v>359</v>
      </c>
      <c r="EM468" t="s">
        <v>360</v>
      </c>
      <c r="EO468" t="s">
        <v>3</v>
      </c>
      <c r="EQ468">
        <v>0</v>
      </c>
      <c r="ER468">
        <v>34.68</v>
      </c>
      <c r="ES468">
        <v>34.68</v>
      </c>
      <c r="ET468">
        <v>0</v>
      </c>
      <c r="EU468">
        <v>0</v>
      </c>
      <c r="EV468">
        <v>0</v>
      </c>
      <c r="EW468">
        <v>0</v>
      </c>
      <c r="EX468">
        <v>0</v>
      </c>
      <c r="FQ468">
        <v>0</v>
      </c>
      <c r="FR468">
        <f t="shared" si="367"/>
        <v>0</v>
      </c>
      <c r="FS468">
        <v>0</v>
      </c>
      <c r="FX468">
        <v>91</v>
      </c>
      <c r="FY468">
        <v>70</v>
      </c>
      <c r="GA468" t="s">
        <v>3</v>
      </c>
      <c r="GD468">
        <v>0</v>
      </c>
      <c r="GF468">
        <v>-592860152</v>
      </c>
      <c r="GG468">
        <v>2</v>
      </c>
      <c r="GH468">
        <v>1</v>
      </c>
      <c r="GI468">
        <v>2</v>
      </c>
      <c r="GJ468">
        <v>0</v>
      </c>
      <c r="GK468">
        <f>ROUND(R468*(S12)/100,2)</f>
        <v>0</v>
      </c>
      <c r="GL468">
        <f t="shared" si="368"/>
        <v>0</v>
      </c>
      <c r="GM468">
        <f t="shared" si="369"/>
        <v>1028.6400000000001</v>
      </c>
      <c r="GN468">
        <f t="shared" si="370"/>
        <v>1028.6400000000001</v>
      </c>
      <c r="GO468">
        <f t="shared" si="371"/>
        <v>0</v>
      </c>
      <c r="GP468">
        <f t="shared" si="372"/>
        <v>0</v>
      </c>
      <c r="GR468">
        <v>0</v>
      </c>
      <c r="GS468">
        <v>3</v>
      </c>
      <c r="GT468">
        <v>0</v>
      </c>
      <c r="GU468" t="s">
        <v>3</v>
      </c>
      <c r="GV468">
        <f t="shared" si="373"/>
        <v>0</v>
      </c>
      <c r="GW468">
        <v>1</v>
      </c>
      <c r="GX468">
        <f t="shared" si="374"/>
        <v>0</v>
      </c>
      <c r="HA468">
        <v>0</v>
      </c>
      <c r="HB468">
        <v>0</v>
      </c>
      <c r="HC468">
        <f t="shared" si="375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70" spans="1:255" x14ac:dyDescent="0.2">
      <c r="A470" s="2">
        <v>51</v>
      </c>
      <c r="B470" s="2">
        <f>B445</f>
        <v>1</v>
      </c>
      <c r="C470" s="2">
        <f>A445</f>
        <v>4</v>
      </c>
      <c r="D470" s="2">
        <f>ROW(A445)</f>
        <v>445</v>
      </c>
      <c r="E470" s="2"/>
      <c r="F470" s="2" t="str">
        <f>IF(F445&lt;&gt;"",F445,"")</f>
        <v>Новый раздел</v>
      </c>
      <c r="G470" s="2" t="str">
        <f>IF(G445&lt;&gt;"",G445,"")</f>
        <v>Окна</v>
      </c>
      <c r="H470" s="2">
        <v>0</v>
      </c>
      <c r="I470" s="2"/>
      <c r="J470" s="2"/>
      <c r="K470" s="2"/>
      <c r="L470" s="2"/>
      <c r="M470" s="2"/>
      <c r="N470" s="2"/>
      <c r="O470" s="2">
        <f t="shared" ref="O470:T470" si="385">ROUND(AB470,2)</f>
        <v>5046.66</v>
      </c>
      <c r="P470" s="2">
        <f t="shared" si="385"/>
        <v>4908.79</v>
      </c>
      <c r="Q470" s="2">
        <f t="shared" si="385"/>
        <v>8.06</v>
      </c>
      <c r="R470" s="2">
        <f t="shared" si="385"/>
        <v>0.8</v>
      </c>
      <c r="S470" s="2">
        <f t="shared" si="385"/>
        <v>129.81</v>
      </c>
      <c r="T470" s="2">
        <f t="shared" si="385"/>
        <v>0</v>
      </c>
      <c r="U470" s="2">
        <f>AH470</f>
        <v>10.772694</v>
      </c>
      <c r="V470" s="2">
        <f>AI470</f>
        <v>0</v>
      </c>
      <c r="W470" s="2">
        <f>ROUND(AJ470,2)</f>
        <v>0</v>
      </c>
      <c r="X470" s="2">
        <f>ROUND(AK470,2)</f>
        <v>116.58</v>
      </c>
      <c r="Y470" s="2">
        <f>ROUND(AL470,2)</f>
        <v>90.87</v>
      </c>
      <c r="Z470" s="2"/>
      <c r="AA470" s="2"/>
      <c r="AB470" s="2">
        <f>ROUND(SUMIF(AA449:AA468,"=50424716",O449:O468),2)</f>
        <v>5046.66</v>
      </c>
      <c r="AC470" s="2">
        <f>ROUND(SUMIF(AA449:AA468,"=50424716",P449:P468),2)</f>
        <v>4908.79</v>
      </c>
      <c r="AD470" s="2">
        <f>ROUND(SUMIF(AA449:AA468,"=50424716",Q449:Q468),2)</f>
        <v>8.06</v>
      </c>
      <c r="AE470" s="2">
        <f>ROUND(SUMIF(AA449:AA468,"=50424716",R449:R468),2)</f>
        <v>0.8</v>
      </c>
      <c r="AF470" s="2">
        <f>ROUND(SUMIF(AA449:AA468,"=50424716",S449:S468),2)</f>
        <v>129.81</v>
      </c>
      <c r="AG470" s="2">
        <f>ROUND(SUMIF(AA449:AA468,"=50424716",T449:T468),2)</f>
        <v>0</v>
      </c>
      <c r="AH470" s="2">
        <f>SUMIF(AA449:AA468,"=50424716",U449:U468)</f>
        <v>10.772694</v>
      </c>
      <c r="AI470" s="2">
        <f>SUMIF(AA449:AA468,"=50424716",V449:V468)</f>
        <v>0</v>
      </c>
      <c r="AJ470" s="2">
        <f>ROUND(SUMIF(AA449:AA468,"=50424716",W449:W468),2)</f>
        <v>0</v>
      </c>
      <c r="AK470" s="2">
        <f>ROUND(SUMIF(AA449:AA468,"=50424716",X449:X468),2)</f>
        <v>116.58</v>
      </c>
      <c r="AL470" s="2">
        <f>ROUND(SUMIF(AA449:AA468,"=50424716",Y449:Y468),2)</f>
        <v>90.87</v>
      </c>
      <c r="AM470" s="2"/>
      <c r="AN470" s="2"/>
      <c r="AO470" s="2">
        <f t="shared" ref="AO470:BD470" si="386">ROUND(BX470,2)</f>
        <v>0</v>
      </c>
      <c r="AP470" s="2">
        <f t="shared" si="386"/>
        <v>0</v>
      </c>
      <c r="AQ470" s="2">
        <f t="shared" si="386"/>
        <v>0</v>
      </c>
      <c r="AR470" s="2">
        <f t="shared" si="386"/>
        <v>5255.51</v>
      </c>
      <c r="AS470" s="2">
        <f t="shared" si="386"/>
        <v>5255.51</v>
      </c>
      <c r="AT470" s="2">
        <f t="shared" si="386"/>
        <v>0</v>
      </c>
      <c r="AU470" s="2">
        <f t="shared" si="386"/>
        <v>0</v>
      </c>
      <c r="AV470" s="2">
        <f t="shared" si="386"/>
        <v>4908.79</v>
      </c>
      <c r="AW470" s="2">
        <f t="shared" si="386"/>
        <v>4908.79</v>
      </c>
      <c r="AX470" s="2">
        <f t="shared" si="386"/>
        <v>0</v>
      </c>
      <c r="AY470" s="2">
        <f t="shared" si="386"/>
        <v>4908.79</v>
      </c>
      <c r="AZ470" s="2">
        <f t="shared" si="386"/>
        <v>0</v>
      </c>
      <c r="BA470" s="2">
        <f t="shared" si="386"/>
        <v>0</v>
      </c>
      <c r="BB470" s="2">
        <f t="shared" si="386"/>
        <v>0</v>
      </c>
      <c r="BC470" s="2">
        <f t="shared" si="386"/>
        <v>0</v>
      </c>
      <c r="BD470" s="2">
        <f t="shared" si="386"/>
        <v>0</v>
      </c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>
        <f>ROUND(SUMIF(AA449:AA468,"=50424716",FQ449:FQ468),2)</f>
        <v>0</v>
      </c>
      <c r="BY470" s="2">
        <f>ROUND(SUMIF(AA449:AA468,"=50424716",FR449:FR468),2)</f>
        <v>0</v>
      </c>
      <c r="BZ470" s="2">
        <f>ROUND(SUMIF(AA449:AA468,"=50424716",GL449:GL468),2)</f>
        <v>0</v>
      </c>
      <c r="CA470" s="2">
        <f>ROUND(SUMIF(AA449:AA468,"=50424716",GM449:GM468),2)</f>
        <v>5255.51</v>
      </c>
      <c r="CB470" s="2">
        <f>ROUND(SUMIF(AA449:AA468,"=50424716",GN449:GN468),2)</f>
        <v>5255.51</v>
      </c>
      <c r="CC470" s="2">
        <f>ROUND(SUMIF(AA449:AA468,"=50424716",GO449:GO468),2)</f>
        <v>0</v>
      </c>
      <c r="CD470" s="2">
        <f>ROUND(SUMIF(AA449:AA468,"=50424716",GP449:GP468),2)</f>
        <v>0</v>
      </c>
      <c r="CE470" s="2">
        <f>AC470-BX470</f>
        <v>4908.79</v>
      </c>
      <c r="CF470" s="2">
        <f>AC470-BY470</f>
        <v>4908.79</v>
      </c>
      <c r="CG470" s="2">
        <f>BX470-BZ470</f>
        <v>0</v>
      </c>
      <c r="CH470" s="2">
        <f>AC470-BX470-BY470+BZ470</f>
        <v>4908.79</v>
      </c>
      <c r="CI470" s="2">
        <f>BY470-BZ470</f>
        <v>0</v>
      </c>
      <c r="CJ470" s="2">
        <f>ROUND(SUMIF(AA449:AA468,"=50424716",GX449:GX468),2)</f>
        <v>0</v>
      </c>
      <c r="CK470" s="2">
        <f>ROUND(SUMIF(AA449:AA468,"=50424716",GY449:GY468),2)</f>
        <v>0</v>
      </c>
      <c r="CL470" s="2">
        <f>ROUND(SUMIF(AA449:AA468,"=50424716",GZ449:GZ468),2)</f>
        <v>0</v>
      </c>
      <c r="CM470" s="2">
        <f>ROUND(SUMIF(AA449:AA468,"=50424716",HD449:HD468),2)</f>
        <v>0</v>
      </c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3">
        <f t="shared" ref="DG470:DL470" si="387">ROUND(DT470,2)</f>
        <v>49665.06</v>
      </c>
      <c r="DH470" s="3">
        <f t="shared" si="387"/>
        <v>45147.98</v>
      </c>
      <c r="DI470" s="3">
        <f t="shared" si="387"/>
        <v>91.85</v>
      </c>
      <c r="DJ470" s="3">
        <f t="shared" si="387"/>
        <v>27.27</v>
      </c>
      <c r="DK470" s="3">
        <f t="shared" si="387"/>
        <v>4425.2299999999996</v>
      </c>
      <c r="DL470" s="3">
        <f t="shared" si="387"/>
        <v>0</v>
      </c>
      <c r="DM470" s="3">
        <f>DZ470</f>
        <v>10.772694</v>
      </c>
      <c r="DN470" s="3">
        <f>EA470</f>
        <v>0</v>
      </c>
      <c r="DO470" s="3">
        <f>ROUND(EB470,2)</f>
        <v>0</v>
      </c>
      <c r="DP470" s="3">
        <f>ROUND(EC470,2)</f>
        <v>3276.23</v>
      </c>
      <c r="DQ470" s="3">
        <f>ROUND(ED470,2)</f>
        <v>1814.34</v>
      </c>
      <c r="DR470" s="3"/>
      <c r="DS470" s="3"/>
      <c r="DT470" s="3">
        <f>ROUND(SUMIF(AA449:AA468,"=50424717",O449:O468),2)</f>
        <v>49665.06</v>
      </c>
      <c r="DU470" s="3">
        <f>ROUND(SUMIF(AA449:AA468,"=50424717",P449:P468),2)</f>
        <v>45147.98</v>
      </c>
      <c r="DV470" s="3">
        <f>ROUND(SUMIF(AA449:AA468,"=50424717",Q449:Q468),2)</f>
        <v>91.85</v>
      </c>
      <c r="DW470" s="3">
        <f>ROUND(SUMIF(AA449:AA468,"=50424717",R449:R468),2)</f>
        <v>27.27</v>
      </c>
      <c r="DX470" s="3">
        <f>ROUND(SUMIF(AA449:AA468,"=50424717",S449:S468),2)</f>
        <v>4425.2299999999996</v>
      </c>
      <c r="DY470" s="3">
        <f>ROUND(SUMIF(AA449:AA468,"=50424717",T449:T468),2)</f>
        <v>0</v>
      </c>
      <c r="DZ470" s="3">
        <f>SUMIF(AA449:AA468,"=50424717",U449:U468)</f>
        <v>10.772694</v>
      </c>
      <c r="EA470" s="3">
        <f>SUMIF(AA449:AA468,"=50424717",V449:V468)</f>
        <v>0</v>
      </c>
      <c r="EB470" s="3">
        <f>ROUND(SUMIF(AA449:AA468,"=50424717",W449:W468),2)</f>
        <v>0</v>
      </c>
      <c r="EC470" s="3">
        <f>ROUND(SUMIF(AA449:AA468,"=50424717",X449:X468),2)</f>
        <v>3276.23</v>
      </c>
      <c r="ED470" s="3">
        <f>ROUND(SUMIF(AA449:AA468,"=50424717",Y449:Y468),2)</f>
        <v>1814.34</v>
      </c>
      <c r="EE470" s="3"/>
      <c r="EF470" s="3"/>
      <c r="EG470" s="3">
        <f t="shared" ref="EG470:EV470" si="388">ROUND(FP470,2)</f>
        <v>0</v>
      </c>
      <c r="EH470" s="3">
        <f t="shared" si="388"/>
        <v>0</v>
      </c>
      <c r="EI470" s="3">
        <f t="shared" si="388"/>
        <v>0</v>
      </c>
      <c r="EJ470" s="3">
        <f t="shared" si="388"/>
        <v>54799.26</v>
      </c>
      <c r="EK470" s="3">
        <f t="shared" si="388"/>
        <v>54799.26</v>
      </c>
      <c r="EL470" s="3">
        <f t="shared" si="388"/>
        <v>0</v>
      </c>
      <c r="EM470" s="3">
        <f t="shared" si="388"/>
        <v>0</v>
      </c>
      <c r="EN470" s="3">
        <f t="shared" si="388"/>
        <v>45147.98</v>
      </c>
      <c r="EO470" s="3">
        <f t="shared" si="388"/>
        <v>45147.98</v>
      </c>
      <c r="EP470" s="3">
        <f t="shared" si="388"/>
        <v>0</v>
      </c>
      <c r="EQ470" s="3">
        <f t="shared" si="388"/>
        <v>45147.98</v>
      </c>
      <c r="ER470" s="3">
        <f t="shared" si="388"/>
        <v>0</v>
      </c>
      <c r="ES470" s="3">
        <f t="shared" si="388"/>
        <v>0</v>
      </c>
      <c r="ET470" s="3">
        <f t="shared" si="388"/>
        <v>0</v>
      </c>
      <c r="EU470" s="3">
        <f t="shared" si="388"/>
        <v>0</v>
      </c>
      <c r="EV470" s="3">
        <f t="shared" si="388"/>
        <v>0</v>
      </c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>
        <f>ROUND(SUMIF(AA449:AA468,"=50424717",FQ449:FQ468),2)</f>
        <v>0</v>
      </c>
      <c r="FQ470" s="3">
        <f>ROUND(SUMIF(AA449:AA468,"=50424717",FR449:FR468),2)</f>
        <v>0</v>
      </c>
      <c r="FR470" s="3">
        <f>ROUND(SUMIF(AA449:AA468,"=50424717",GL449:GL468),2)</f>
        <v>0</v>
      </c>
      <c r="FS470" s="3">
        <f>ROUND(SUMIF(AA449:AA468,"=50424717",GM449:GM468),2)</f>
        <v>54799.26</v>
      </c>
      <c r="FT470" s="3">
        <f>ROUND(SUMIF(AA449:AA468,"=50424717",GN449:GN468),2)</f>
        <v>54799.26</v>
      </c>
      <c r="FU470" s="3">
        <f>ROUND(SUMIF(AA449:AA468,"=50424717",GO449:GO468),2)</f>
        <v>0</v>
      </c>
      <c r="FV470" s="3">
        <f>ROUND(SUMIF(AA449:AA468,"=50424717",GP449:GP468),2)</f>
        <v>0</v>
      </c>
      <c r="FW470" s="3">
        <f>DU470-FP470</f>
        <v>45147.98</v>
      </c>
      <c r="FX470" s="3">
        <f>DU470-FQ470</f>
        <v>45147.98</v>
      </c>
      <c r="FY470" s="3">
        <f>FP470-FR470</f>
        <v>0</v>
      </c>
      <c r="FZ470" s="3">
        <f>DU470-FP470-FQ470+FR470</f>
        <v>45147.98</v>
      </c>
      <c r="GA470" s="3">
        <f>FQ470-FR470</f>
        <v>0</v>
      </c>
      <c r="GB470" s="3">
        <f>ROUND(SUMIF(AA449:AA468,"=50424717",GX449:GX468),2)</f>
        <v>0</v>
      </c>
      <c r="GC470" s="3">
        <f>ROUND(SUMIF(AA449:AA468,"=50424717",GY449:GY468),2)</f>
        <v>0</v>
      </c>
      <c r="GD470" s="3">
        <f>ROUND(SUMIF(AA449:AA468,"=50424717",GZ449:GZ468),2)</f>
        <v>0</v>
      </c>
      <c r="GE470" s="3">
        <f>ROUND(SUMIF(AA449:AA468,"=50424717",HD449:HD468),2)</f>
        <v>0</v>
      </c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>
        <v>0</v>
      </c>
    </row>
    <row r="472" spans="1:255" x14ac:dyDescent="0.2">
      <c r="A472" s="4">
        <v>50</v>
      </c>
      <c r="B472" s="4">
        <v>0</v>
      </c>
      <c r="C472" s="4">
        <v>0</v>
      </c>
      <c r="D472" s="4">
        <v>1</v>
      </c>
      <c r="E472" s="4">
        <v>201</v>
      </c>
      <c r="F472" s="4">
        <f>ROUND(Source!O470,O472)</f>
        <v>5046.66</v>
      </c>
      <c r="G472" s="4" t="s">
        <v>17</v>
      </c>
      <c r="H472" s="4" t="s">
        <v>18</v>
      </c>
      <c r="I472" s="4"/>
      <c r="J472" s="4"/>
      <c r="K472" s="4">
        <v>201</v>
      </c>
      <c r="L472" s="4">
        <v>1</v>
      </c>
      <c r="M472" s="4">
        <v>3</v>
      </c>
      <c r="N472" s="4" t="s">
        <v>3</v>
      </c>
      <c r="O472" s="4">
        <v>2</v>
      </c>
      <c r="P472" s="4">
        <f>ROUND(Source!DG470,O472)</f>
        <v>49665.06</v>
      </c>
      <c r="Q472" s="4"/>
      <c r="R472" s="4"/>
      <c r="S472" s="4"/>
      <c r="T472" s="4"/>
      <c r="U472" s="4"/>
      <c r="V472" s="4"/>
      <c r="W472" s="4">
        <v>5046.66</v>
      </c>
      <c r="X472" s="4">
        <v>1</v>
      </c>
      <c r="Y472" s="4">
        <v>5046.66</v>
      </c>
      <c r="Z472" s="4">
        <v>49665.06</v>
      </c>
      <c r="AA472" s="4">
        <v>1</v>
      </c>
      <c r="AB472" s="4">
        <v>49665.06</v>
      </c>
    </row>
    <row r="473" spans="1:255" x14ac:dyDescent="0.2">
      <c r="A473" s="4">
        <v>50</v>
      </c>
      <c r="B473" s="4">
        <v>0</v>
      </c>
      <c r="C473" s="4">
        <v>0</v>
      </c>
      <c r="D473" s="4">
        <v>1</v>
      </c>
      <c r="E473" s="4">
        <v>202</v>
      </c>
      <c r="F473" s="4">
        <f>ROUND(Source!P470,O473)</f>
        <v>4908.79</v>
      </c>
      <c r="G473" s="4" t="s">
        <v>19</v>
      </c>
      <c r="H473" s="4" t="s">
        <v>20</v>
      </c>
      <c r="I473" s="4"/>
      <c r="J473" s="4"/>
      <c r="K473" s="4">
        <v>202</v>
      </c>
      <c r="L473" s="4">
        <v>2</v>
      </c>
      <c r="M473" s="4">
        <v>3</v>
      </c>
      <c r="N473" s="4" t="s">
        <v>3</v>
      </c>
      <c r="O473" s="4">
        <v>2</v>
      </c>
      <c r="P473" s="4">
        <f>ROUND(Source!DH470,O473)</f>
        <v>45147.98</v>
      </c>
      <c r="Q473" s="4"/>
      <c r="R473" s="4"/>
      <c r="S473" s="4"/>
      <c r="T473" s="4"/>
      <c r="U473" s="4"/>
      <c r="V473" s="4"/>
      <c r="W473" s="4">
        <v>4908.79</v>
      </c>
      <c r="X473" s="4">
        <v>1</v>
      </c>
      <c r="Y473" s="4">
        <v>4908.79</v>
      </c>
      <c r="Z473" s="4">
        <v>45147.98</v>
      </c>
      <c r="AA473" s="4">
        <v>1</v>
      </c>
      <c r="AB473" s="4">
        <v>45147.98</v>
      </c>
    </row>
    <row r="474" spans="1:255" x14ac:dyDescent="0.2">
      <c r="A474" s="4">
        <v>50</v>
      </c>
      <c r="B474" s="4">
        <v>0</v>
      </c>
      <c r="C474" s="4">
        <v>0</v>
      </c>
      <c r="D474" s="4">
        <v>1</v>
      </c>
      <c r="E474" s="4">
        <v>222</v>
      </c>
      <c r="F474" s="4">
        <f>ROUND(Source!AO470,O474)</f>
        <v>0</v>
      </c>
      <c r="G474" s="4" t="s">
        <v>21</v>
      </c>
      <c r="H474" s="4" t="s">
        <v>22</v>
      </c>
      <c r="I474" s="4"/>
      <c r="J474" s="4"/>
      <c r="K474" s="4">
        <v>222</v>
      </c>
      <c r="L474" s="4">
        <v>3</v>
      </c>
      <c r="M474" s="4">
        <v>3</v>
      </c>
      <c r="N474" s="4" t="s">
        <v>3</v>
      </c>
      <c r="O474" s="4">
        <v>2</v>
      </c>
      <c r="P474" s="4">
        <f>ROUND(Source!EG470,O474)</f>
        <v>0</v>
      </c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>
        <v>0</v>
      </c>
      <c r="AA474" s="4">
        <v>1</v>
      </c>
      <c r="AB474" s="4">
        <v>0</v>
      </c>
    </row>
    <row r="475" spans="1:255" x14ac:dyDescent="0.2">
      <c r="A475" s="4">
        <v>50</v>
      </c>
      <c r="B475" s="4">
        <v>0</v>
      </c>
      <c r="C475" s="4">
        <v>0</v>
      </c>
      <c r="D475" s="4">
        <v>1</v>
      </c>
      <c r="E475" s="4">
        <v>225</v>
      </c>
      <c r="F475" s="4">
        <f>ROUND(Source!AV470,O475)</f>
        <v>4908.79</v>
      </c>
      <c r="G475" s="4" t="s">
        <v>23</v>
      </c>
      <c r="H475" s="4" t="s">
        <v>24</v>
      </c>
      <c r="I475" s="4"/>
      <c r="J475" s="4"/>
      <c r="K475" s="4">
        <v>225</v>
      </c>
      <c r="L475" s="4">
        <v>4</v>
      </c>
      <c r="M475" s="4">
        <v>3</v>
      </c>
      <c r="N475" s="4" t="s">
        <v>3</v>
      </c>
      <c r="O475" s="4">
        <v>2</v>
      </c>
      <c r="P475" s="4">
        <f>ROUND(Source!EN470,O475)</f>
        <v>45147.98</v>
      </c>
      <c r="Q475" s="4"/>
      <c r="R475" s="4"/>
      <c r="S475" s="4"/>
      <c r="T475" s="4"/>
      <c r="U475" s="4"/>
      <c r="V475" s="4"/>
      <c r="W475" s="4">
        <v>4908.79</v>
      </c>
      <c r="X475" s="4">
        <v>1</v>
      </c>
      <c r="Y475" s="4">
        <v>4908.79</v>
      </c>
      <c r="Z475" s="4">
        <v>45147.98</v>
      </c>
      <c r="AA475" s="4">
        <v>1</v>
      </c>
      <c r="AB475" s="4">
        <v>45147.98</v>
      </c>
    </row>
    <row r="476" spans="1:255" x14ac:dyDescent="0.2">
      <c r="A476" s="4">
        <v>50</v>
      </c>
      <c r="B476" s="4">
        <v>0</v>
      </c>
      <c r="C476" s="4">
        <v>0</v>
      </c>
      <c r="D476" s="4">
        <v>1</v>
      </c>
      <c r="E476" s="4">
        <v>226</v>
      </c>
      <c r="F476" s="4">
        <f>ROUND(Source!AW470,O476)</f>
        <v>4908.79</v>
      </c>
      <c r="G476" s="4" t="s">
        <v>25</v>
      </c>
      <c r="H476" s="4" t="s">
        <v>26</v>
      </c>
      <c r="I476" s="4"/>
      <c r="J476" s="4"/>
      <c r="K476" s="4">
        <v>226</v>
      </c>
      <c r="L476" s="4">
        <v>5</v>
      </c>
      <c r="M476" s="4">
        <v>3</v>
      </c>
      <c r="N476" s="4" t="s">
        <v>3</v>
      </c>
      <c r="O476" s="4">
        <v>2</v>
      </c>
      <c r="P476" s="4">
        <f>ROUND(Source!EO470,O476)</f>
        <v>45147.98</v>
      </c>
      <c r="Q476" s="4"/>
      <c r="R476" s="4"/>
      <c r="S476" s="4"/>
      <c r="T476" s="4"/>
      <c r="U476" s="4"/>
      <c r="V476" s="4"/>
      <c r="W476" s="4">
        <v>4908.79</v>
      </c>
      <c r="X476" s="4">
        <v>1</v>
      </c>
      <c r="Y476" s="4">
        <v>4908.79</v>
      </c>
      <c r="Z476" s="4">
        <v>45147.98</v>
      </c>
      <c r="AA476" s="4">
        <v>1</v>
      </c>
      <c r="AB476" s="4">
        <v>45147.98</v>
      </c>
    </row>
    <row r="477" spans="1:255" x14ac:dyDescent="0.2">
      <c r="A477" s="4">
        <v>50</v>
      </c>
      <c r="B477" s="4">
        <v>0</v>
      </c>
      <c r="C477" s="4">
        <v>0</v>
      </c>
      <c r="D477" s="4">
        <v>1</v>
      </c>
      <c r="E477" s="4">
        <v>227</v>
      </c>
      <c r="F477" s="4">
        <f>ROUND(Source!AX470,O477)</f>
        <v>0</v>
      </c>
      <c r="G477" s="4" t="s">
        <v>27</v>
      </c>
      <c r="H477" s="4" t="s">
        <v>28</v>
      </c>
      <c r="I477" s="4"/>
      <c r="J477" s="4"/>
      <c r="K477" s="4">
        <v>227</v>
      </c>
      <c r="L477" s="4">
        <v>6</v>
      </c>
      <c r="M477" s="4">
        <v>3</v>
      </c>
      <c r="N477" s="4" t="s">
        <v>3</v>
      </c>
      <c r="O477" s="4">
        <v>2</v>
      </c>
      <c r="P477" s="4">
        <f>ROUND(Source!EP470,O477)</f>
        <v>0</v>
      </c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>
        <v>0</v>
      </c>
      <c r="AA477" s="4">
        <v>1</v>
      </c>
      <c r="AB477" s="4">
        <v>0</v>
      </c>
    </row>
    <row r="478" spans="1:255" x14ac:dyDescent="0.2">
      <c r="A478" s="4">
        <v>50</v>
      </c>
      <c r="B478" s="4">
        <v>0</v>
      </c>
      <c r="C478" s="4">
        <v>0</v>
      </c>
      <c r="D478" s="4">
        <v>1</v>
      </c>
      <c r="E478" s="4">
        <v>228</v>
      </c>
      <c r="F478" s="4">
        <f>ROUND(Source!AY470,O478)</f>
        <v>4908.79</v>
      </c>
      <c r="G478" s="4" t="s">
        <v>29</v>
      </c>
      <c r="H478" s="4" t="s">
        <v>30</v>
      </c>
      <c r="I478" s="4"/>
      <c r="J478" s="4"/>
      <c r="K478" s="4">
        <v>228</v>
      </c>
      <c r="L478" s="4">
        <v>7</v>
      </c>
      <c r="M478" s="4">
        <v>3</v>
      </c>
      <c r="N478" s="4" t="s">
        <v>3</v>
      </c>
      <c r="O478" s="4">
        <v>2</v>
      </c>
      <c r="P478" s="4">
        <f>ROUND(Source!EQ470,O478)</f>
        <v>45147.98</v>
      </c>
      <c r="Q478" s="4"/>
      <c r="R478" s="4"/>
      <c r="S478" s="4"/>
      <c r="T478" s="4"/>
      <c r="U478" s="4"/>
      <c r="V478" s="4"/>
      <c r="W478" s="4">
        <v>4908.79</v>
      </c>
      <c r="X478" s="4">
        <v>1</v>
      </c>
      <c r="Y478" s="4">
        <v>4908.79</v>
      </c>
      <c r="Z478" s="4">
        <v>45147.98</v>
      </c>
      <c r="AA478" s="4">
        <v>1</v>
      </c>
      <c r="AB478" s="4">
        <v>45147.98</v>
      </c>
    </row>
    <row r="479" spans="1:255" x14ac:dyDescent="0.2">
      <c r="A479" s="4">
        <v>50</v>
      </c>
      <c r="B479" s="4">
        <v>0</v>
      </c>
      <c r="C479" s="4">
        <v>0</v>
      </c>
      <c r="D479" s="4">
        <v>1</v>
      </c>
      <c r="E479" s="4">
        <v>216</v>
      </c>
      <c r="F479" s="4">
        <f>ROUND(Source!AP470,O479)</f>
        <v>0</v>
      </c>
      <c r="G479" s="4" t="s">
        <v>31</v>
      </c>
      <c r="H479" s="4" t="s">
        <v>32</v>
      </c>
      <c r="I479" s="4"/>
      <c r="J479" s="4"/>
      <c r="K479" s="4">
        <v>216</v>
      </c>
      <c r="L479" s="4">
        <v>8</v>
      </c>
      <c r="M479" s="4">
        <v>3</v>
      </c>
      <c r="N479" s="4" t="s">
        <v>3</v>
      </c>
      <c r="O479" s="4">
        <v>2</v>
      </c>
      <c r="P479" s="4">
        <f>ROUND(Source!EH470,O479)</f>
        <v>0</v>
      </c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>
        <v>0</v>
      </c>
      <c r="AA479" s="4">
        <v>1</v>
      </c>
      <c r="AB479" s="4">
        <v>0</v>
      </c>
    </row>
    <row r="480" spans="1:255" x14ac:dyDescent="0.2">
      <c r="A480" s="4">
        <v>50</v>
      </c>
      <c r="B480" s="4">
        <v>0</v>
      </c>
      <c r="C480" s="4">
        <v>0</v>
      </c>
      <c r="D480" s="4">
        <v>1</v>
      </c>
      <c r="E480" s="4">
        <v>223</v>
      </c>
      <c r="F480" s="4">
        <f>ROUND(Source!AQ470,O480)</f>
        <v>0</v>
      </c>
      <c r="G480" s="4" t="s">
        <v>33</v>
      </c>
      <c r="H480" s="4" t="s">
        <v>34</v>
      </c>
      <c r="I480" s="4"/>
      <c r="J480" s="4"/>
      <c r="K480" s="4">
        <v>223</v>
      </c>
      <c r="L480" s="4">
        <v>9</v>
      </c>
      <c r="M480" s="4">
        <v>3</v>
      </c>
      <c r="N480" s="4" t="s">
        <v>3</v>
      </c>
      <c r="O480" s="4">
        <v>2</v>
      </c>
      <c r="P480" s="4">
        <f>ROUND(Source!EI470,O480)</f>
        <v>0</v>
      </c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>
        <v>0</v>
      </c>
      <c r="AA480" s="4">
        <v>1</v>
      </c>
      <c r="AB480" s="4">
        <v>0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229</v>
      </c>
      <c r="F481" s="4">
        <f>ROUND(Source!AZ470,O481)</f>
        <v>0</v>
      </c>
      <c r="G481" s="4" t="s">
        <v>35</v>
      </c>
      <c r="H481" s="4" t="s">
        <v>36</v>
      </c>
      <c r="I481" s="4"/>
      <c r="J481" s="4"/>
      <c r="K481" s="4">
        <v>229</v>
      </c>
      <c r="L481" s="4">
        <v>10</v>
      </c>
      <c r="M481" s="4">
        <v>3</v>
      </c>
      <c r="N481" s="4" t="s">
        <v>3</v>
      </c>
      <c r="O481" s="4">
        <v>2</v>
      </c>
      <c r="P481" s="4">
        <f>ROUND(Source!ER470,O481)</f>
        <v>0</v>
      </c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>
        <v>0</v>
      </c>
      <c r="AA481" s="4">
        <v>1</v>
      </c>
      <c r="AB481" s="4">
        <v>0</v>
      </c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203</v>
      </c>
      <c r="F482" s="4">
        <f>ROUND(Source!Q470,O482)</f>
        <v>8.06</v>
      </c>
      <c r="G482" s="4" t="s">
        <v>37</v>
      </c>
      <c r="H482" s="4" t="s">
        <v>38</v>
      </c>
      <c r="I482" s="4"/>
      <c r="J482" s="4"/>
      <c r="K482" s="4">
        <v>203</v>
      </c>
      <c r="L482" s="4">
        <v>11</v>
      </c>
      <c r="M482" s="4">
        <v>3</v>
      </c>
      <c r="N482" s="4" t="s">
        <v>3</v>
      </c>
      <c r="O482" s="4">
        <v>2</v>
      </c>
      <c r="P482" s="4">
        <f>ROUND(Source!DI470,O482)</f>
        <v>91.85</v>
      </c>
      <c r="Q482" s="4"/>
      <c r="R482" s="4"/>
      <c r="S482" s="4"/>
      <c r="T482" s="4"/>
      <c r="U482" s="4"/>
      <c r="V482" s="4"/>
      <c r="W482" s="4">
        <v>8.06</v>
      </c>
      <c r="X482" s="4">
        <v>1</v>
      </c>
      <c r="Y482" s="4">
        <v>8.06</v>
      </c>
      <c r="Z482" s="4">
        <v>91.85</v>
      </c>
      <c r="AA482" s="4">
        <v>1</v>
      </c>
      <c r="AB482" s="4">
        <v>91.85</v>
      </c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231</v>
      </c>
      <c r="F483" s="4">
        <f>ROUND(Source!BB470,O483)</f>
        <v>0</v>
      </c>
      <c r="G483" s="4" t="s">
        <v>39</v>
      </c>
      <c r="H483" s="4" t="s">
        <v>40</v>
      </c>
      <c r="I483" s="4"/>
      <c r="J483" s="4"/>
      <c r="K483" s="4">
        <v>231</v>
      </c>
      <c r="L483" s="4">
        <v>12</v>
      </c>
      <c r="M483" s="4">
        <v>3</v>
      </c>
      <c r="N483" s="4" t="s">
        <v>3</v>
      </c>
      <c r="O483" s="4">
        <v>2</v>
      </c>
      <c r="P483" s="4">
        <f>ROUND(Source!ET470,O483)</f>
        <v>0</v>
      </c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>
        <v>0</v>
      </c>
      <c r="AA483" s="4">
        <v>1</v>
      </c>
      <c r="AB483" s="4">
        <v>0</v>
      </c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204</v>
      </c>
      <c r="F484" s="4">
        <f>ROUND(Source!R470,O484)</f>
        <v>0.8</v>
      </c>
      <c r="G484" s="4" t="s">
        <v>41</v>
      </c>
      <c r="H484" s="4" t="s">
        <v>42</v>
      </c>
      <c r="I484" s="4"/>
      <c r="J484" s="4"/>
      <c r="K484" s="4">
        <v>204</v>
      </c>
      <c r="L484" s="4">
        <v>13</v>
      </c>
      <c r="M484" s="4">
        <v>3</v>
      </c>
      <c r="N484" s="4" t="s">
        <v>3</v>
      </c>
      <c r="O484" s="4">
        <v>2</v>
      </c>
      <c r="P484" s="4">
        <f>ROUND(Source!DJ470,O484)</f>
        <v>27.27</v>
      </c>
      <c r="Q484" s="4"/>
      <c r="R484" s="4"/>
      <c r="S484" s="4"/>
      <c r="T484" s="4"/>
      <c r="U484" s="4"/>
      <c r="V484" s="4"/>
      <c r="W484" s="4">
        <v>0.8</v>
      </c>
      <c r="X484" s="4">
        <v>1</v>
      </c>
      <c r="Y484" s="4">
        <v>0.8</v>
      </c>
      <c r="Z484" s="4">
        <v>27.27</v>
      </c>
      <c r="AA484" s="4">
        <v>1</v>
      </c>
      <c r="AB484" s="4">
        <v>27.27</v>
      </c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205</v>
      </c>
      <c r="F485" s="4">
        <f>ROUND(Source!S470,O485)</f>
        <v>129.81</v>
      </c>
      <c r="G485" s="4" t="s">
        <v>43</v>
      </c>
      <c r="H485" s="4" t="s">
        <v>44</v>
      </c>
      <c r="I485" s="4"/>
      <c r="J485" s="4"/>
      <c r="K485" s="4">
        <v>205</v>
      </c>
      <c r="L485" s="4">
        <v>14</v>
      </c>
      <c r="M485" s="4">
        <v>3</v>
      </c>
      <c r="N485" s="4" t="s">
        <v>3</v>
      </c>
      <c r="O485" s="4">
        <v>2</v>
      </c>
      <c r="P485" s="4">
        <f>ROUND(Source!DK470,O485)</f>
        <v>4425.2299999999996</v>
      </c>
      <c r="Q485" s="4"/>
      <c r="R485" s="4"/>
      <c r="S485" s="4"/>
      <c r="T485" s="4"/>
      <c r="U485" s="4"/>
      <c r="V485" s="4"/>
      <c r="W485" s="4">
        <v>129.81</v>
      </c>
      <c r="X485" s="4">
        <v>1</v>
      </c>
      <c r="Y485" s="4">
        <v>129.81</v>
      </c>
      <c r="Z485" s="4">
        <v>4425.2299999999996</v>
      </c>
      <c r="AA485" s="4">
        <v>1</v>
      </c>
      <c r="AB485" s="4">
        <v>4425.2299999999996</v>
      </c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232</v>
      </c>
      <c r="F486" s="4">
        <f>ROUND(Source!BC470,O486)</f>
        <v>0</v>
      </c>
      <c r="G486" s="4" t="s">
        <v>45</v>
      </c>
      <c r="H486" s="4" t="s">
        <v>46</v>
      </c>
      <c r="I486" s="4"/>
      <c r="J486" s="4"/>
      <c r="K486" s="4">
        <v>232</v>
      </c>
      <c r="L486" s="4">
        <v>15</v>
      </c>
      <c r="M486" s="4">
        <v>3</v>
      </c>
      <c r="N486" s="4" t="s">
        <v>3</v>
      </c>
      <c r="O486" s="4">
        <v>2</v>
      </c>
      <c r="P486" s="4">
        <f>ROUND(Source!EU470,O486)</f>
        <v>0</v>
      </c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>
        <v>0</v>
      </c>
      <c r="AA486" s="4">
        <v>1</v>
      </c>
      <c r="AB486" s="4">
        <v>0</v>
      </c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214</v>
      </c>
      <c r="F487" s="4">
        <f>ROUND(Source!AS470,O487)</f>
        <v>5255.51</v>
      </c>
      <c r="G487" s="4" t="s">
        <v>47</v>
      </c>
      <c r="H487" s="4" t="s">
        <v>48</v>
      </c>
      <c r="I487" s="4"/>
      <c r="J487" s="4"/>
      <c r="K487" s="4">
        <v>214</v>
      </c>
      <c r="L487" s="4">
        <v>16</v>
      </c>
      <c r="M487" s="4">
        <v>3</v>
      </c>
      <c r="N487" s="4" t="s">
        <v>3</v>
      </c>
      <c r="O487" s="4">
        <v>2</v>
      </c>
      <c r="P487" s="4">
        <f>ROUND(Source!EK470,O487)</f>
        <v>54799.26</v>
      </c>
      <c r="Q487" s="4"/>
      <c r="R487" s="4"/>
      <c r="S487" s="4"/>
      <c r="T487" s="4"/>
      <c r="U487" s="4"/>
      <c r="V487" s="4"/>
      <c r="W487" s="4">
        <v>5255.51</v>
      </c>
      <c r="X487" s="4">
        <v>1</v>
      </c>
      <c r="Y487" s="4">
        <v>5255.51</v>
      </c>
      <c r="Z487" s="4">
        <v>54799.26</v>
      </c>
      <c r="AA487" s="4">
        <v>1</v>
      </c>
      <c r="AB487" s="4">
        <v>54799.26</v>
      </c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215</v>
      </c>
      <c r="F488" s="4">
        <f>ROUND(Source!AT470,O488)</f>
        <v>0</v>
      </c>
      <c r="G488" s="4" t="s">
        <v>49</v>
      </c>
      <c r="H488" s="4" t="s">
        <v>50</v>
      </c>
      <c r="I488" s="4"/>
      <c r="J488" s="4"/>
      <c r="K488" s="4">
        <v>215</v>
      </c>
      <c r="L488" s="4">
        <v>17</v>
      </c>
      <c r="M488" s="4">
        <v>3</v>
      </c>
      <c r="N488" s="4" t="s">
        <v>3</v>
      </c>
      <c r="O488" s="4">
        <v>2</v>
      </c>
      <c r="P488" s="4">
        <f>ROUND(Source!EL470,O488)</f>
        <v>0</v>
      </c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>
        <v>0</v>
      </c>
      <c r="AA488" s="4">
        <v>1</v>
      </c>
      <c r="AB488" s="4">
        <v>0</v>
      </c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217</v>
      </c>
      <c r="F489" s="4">
        <f>ROUND(Source!AU470,O489)</f>
        <v>0</v>
      </c>
      <c r="G489" s="4" t="s">
        <v>51</v>
      </c>
      <c r="H489" s="4" t="s">
        <v>52</v>
      </c>
      <c r="I489" s="4"/>
      <c r="J489" s="4"/>
      <c r="K489" s="4">
        <v>217</v>
      </c>
      <c r="L489" s="4">
        <v>18</v>
      </c>
      <c r="M489" s="4">
        <v>3</v>
      </c>
      <c r="N489" s="4" t="s">
        <v>3</v>
      </c>
      <c r="O489" s="4">
        <v>2</v>
      </c>
      <c r="P489" s="4">
        <f>ROUND(Source!EM470,O489)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230</v>
      </c>
      <c r="F490" s="4">
        <f>ROUND(Source!BA470,O490)</f>
        <v>0</v>
      </c>
      <c r="G490" s="4" t="s">
        <v>53</v>
      </c>
      <c r="H490" s="4" t="s">
        <v>54</v>
      </c>
      <c r="I490" s="4"/>
      <c r="J490" s="4"/>
      <c r="K490" s="4">
        <v>230</v>
      </c>
      <c r="L490" s="4">
        <v>19</v>
      </c>
      <c r="M490" s="4">
        <v>3</v>
      </c>
      <c r="N490" s="4" t="s">
        <v>3</v>
      </c>
      <c r="O490" s="4">
        <v>2</v>
      </c>
      <c r="P490" s="4">
        <f>ROUND(Source!ES470,O490)</f>
        <v>0</v>
      </c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>
        <v>0</v>
      </c>
      <c r="AA490" s="4">
        <v>1</v>
      </c>
      <c r="AB490" s="4">
        <v>0</v>
      </c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206</v>
      </c>
      <c r="F491" s="4">
        <f>ROUND(Source!T470,O491)</f>
        <v>0</v>
      </c>
      <c r="G491" s="4" t="s">
        <v>55</v>
      </c>
      <c r="H491" s="4" t="s">
        <v>56</v>
      </c>
      <c r="I491" s="4"/>
      <c r="J491" s="4"/>
      <c r="K491" s="4">
        <v>206</v>
      </c>
      <c r="L491" s="4">
        <v>20</v>
      </c>
      <c r="M491" s="4">
        <v>3</v>
      </c>
      <c r="N491" s="4" t="s">
        <v>3</v>
      </c>
      <c r="O491" s="4">
        <v>2</v>
      </c>
      <c r="P491" s="4">
        <f>ROUND(Source!DL470,O491)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207</v>
      </c>
      <c r="F492" s="4">
        <f>Source!U470</f>
        <v>10.772694</v>
      </c>
      <c r="G492" s="4" t="s">
        <v>57</v>
      </c>
      <c r="H492" s="4" t="s">
        <v>58</v>
      </c>
      <c r="I492" s="4"/>
      <c r="J492" s="4"/>
      <c r="K492" s="4">
        <v>207</v>
      </c>
      <c r="L492" s="4">
        <v>21</v>
      </c>
      <c r="M492" s="4">
        <v>3</v>
      </c>
      <c r="N492" s="4" t="s">
        <v>3</v>
      </c>
      <c r="O492" s="4">
        <v>-1</v>
      </c>
      <c r="P492" s="4">
        <f>Source!DM470</f>
        <v>10.772694</v>
      </c>
      <c r="Q492" s="4"/>
      <c r="R492" s="4"/>
      <c r="S492" s="4"/>
      <c r="T492" s="4"/>
      <c r="U492" s="4"/>
      <c r="V492" s="4"/>
      <c r="W492" s="4">
        <v>10.772694000000001</v>
      </c>
      <c r="X492" s="4">
        <v>1</v>
      </c>
      <c r="Y492" s="4">
        <v>10.772694000000001</v>
      </c>
      <c r="Z492" s="4">
        <v>10.772694000000001</v>
      </c>
      <c r="AA492" s="4">
        <v>1</v>
      </c>
      <c r="AB492" s="4">
        <v>10.772694000000001</v>
      </c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208</v>
      </c>
      <c r="F493" s="4">
        <f>Source!V470</f>
        <v>0</v>
      </c>
      <c r="G493" s="4" t="s">
        <v>59</v>
      </c>
      <c r="H493" s="4" t="s">
        <v>60</v>
      </c>
      <c r="I493" s="4"/>
      <c r="J493" s="4"/>
      <c r="K493" s="4">
        <v>208</v>
      </c>
      <c r="L493" s="4">
        <v>22</v>
      </c>
      <c r="M493" s="4">
        <v>3</v>
      </c>
      <c r="N493" s="4" t="s">
        <v>3</v>
      </c>
      <c r="O493" s="4">
        <v>-1</v>
      </c>
      <c r="P493" s="4">
        <f>Source!DN470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209</v>
      </c>
      <c r="F494" s="4">
        <f>ROUND(Source!W470,O494)</f>
        <v>0</v>
      </c>
      <c r="G494" s="4" t="s">
        <v>61</v>
      </c>
      <c r="H494" s="4" t="s">
        <v>62</v>
      </c>
      <c r="I494" s="4"/>
      <c r="J494" s="4"/>
      <c r="K494" s="4">
        <v>209</v>
      </c>
      <c r="L494" s="4">
        <v>23</v>
      </c>
      <c r="M494" s="4">
        <v>3</v>
      </c>
      <c r="N494" s="4" t="s">
        <v>3</v>
      </c>
      <c r="O494" s="4">
        <v>2</v>
      </c>
      <c r="P494" s="4">
        <f>ROUND(Source!DO470,O494)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233</v>
      </c>
      <c r="F495" s="4">
        <f>ROUND(Source!BD470,O495)</f>
        <v>0</v>
      </c>
      <c r="G495" s="4" t="s">
        <v>63</v>
      </c>
      <c r="H495" s="4" t="s">
        <v>64</v>
      </c>
      <c r="I495" s="4"/>
      <c r="J495" s="4"/>
      <c r="K495" s="4">
        <v>233</v>
      </c>
      <c r="L495" s="4">
        <v>24</v>
      </c>
      <c r="M495" s="4">
        <v>3</v>
      </c>
      <c r="N495" s="4" t="s">
        <v>3</v>
      </c>
      <c r="O495" s="4">
        <v>2</v>
      </c>
      <c r="P495" s="4">
        <f>ROUND(Source!EV470,O495)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210</v>
      </c>
      <c r="F496" s="4">
        <f>ROUND(Source!X470,O496)</f>
        <v>116.58</v>
      </c>
      <c r="G496" s="4" t="s">
        <v>65</v>
      </c>
      <c r="H496" s="4" t="s">
        <v>66</v>
      </c>
      <c r="I496" s="4"/>
      <c r="J496" s="4"/>
      <c r="K496" s="4">
        <v>210</v>
      </c>
      <c r="L496" s="4">
        <v>25</v>
      </c>
      <c r="M496" s="4">
        <v>3</v>
      </c>
      <c r="N496" s="4" t="s">
        <v>3</v>
      </c>
      <c r="O496" s="4">
        <v>2</v>
      </c>
      <c r="P496" s="4">
        <f>ROUND(Source!DP470,O496)</f>
        <v>3276.23</v>
      </c>
      <c r="Q496" s="4"/>
      <c r="R496" s="4"/>
      <c r="S496" s="4"/>
      <c r="T496" s="4"/>
      <c r="U496" s="4"/>
      <c r="V496" s="4"/>
      <c r="W496" s="4">
        <v>116.58</v>
      </c>
      <c r="X496" s="4">
        <v>1</v>
      </c>
      <c r="Y496" s="4">
        <v>116.58</v>
      </c>
      <c r="Z496" s="4">
        <v>3276.23</v>
      </c>
      <c r="AA496" s="4">
        <v>1</v>
      </c>
      <c r="AB496" s="4">
        <v>3276.23</v>
      </c>
    </row>
    <row r="497" spans="1:255" x14ac:dyDescent="0.2">
      <c r="A497" s="4">
        <v>50</v>
      </c>
      <c r="B497" s="4">
        <v>0</v>
      </c>
      <c r="C497" s="4">
        <v>0</v>
      </c>
      <c r="D497" s="4">
        <v>1</v>
      </c>
      <c r="E497" s="4">
        <v>211</v>
      </c>
      <c r="F497" s="4">
        <f>ROUND(Source!Y470,O497)</f>
        <v>90.87</v>
      </c>
      <c r="G497" s="4" t="s">
        <v>67</v>
      </c>
      <c r="H497" s="4" t="s">
        <v>68</v>
      </c>
      <c r="I497" s="4"/>
      <c r="J497" s="4"/>
      <c r="K497" s="4">
        <v>211</v>
      </c>
      <c r="L497" s="4">
        <v>26</v>
      </c>
      <c r="M497" s="4">
        <v>3</v>
      </c>
      <c r="N497" s="4" t="s">
        <v>3</v>
      </c>
      <c r="O497" s="4">
        <v>2</v>
      </c>
      <c r="P497" s="4">
        <f>ROUND(Source!DQ470,O497)</f>
        <v>1814.34</v>
      </c>
      <c r="Q497" s="4"/>
      <c r="R497" s="4"/>
      <c r="S497" s="4"/>
      <c r="T497" s="4"/>
      <c r="U497" s="4"/>
      <c r="V497" s="4"/>
      <c r="W497" s="4">
        <v>90.87</v>
      </c>
      <c r="X497" s="4">
        <v>1</v>
      </c>
      <c r="Y497" s="4">
        <v>90.87</v>
      </c>
      <c r="Z497" s="4">
        <v>1814.34</v>
      </c>
      <c r="AA497" s="4">
        <v>1</v>
      </c>
      <c r="AB497" s="4">
        <v>1814.34</v>
      </c>
    </row>
    <row r="498" spans="1:255" x14ac:dyDescent="0.2">
      <c r="A498" s="4">
        <v>50</v>
      </c>
      <c r="B498" s="4">
        <v>0</v>
      </c>
      <c r="C498" s="4">
        <v>0</v>
      </c>
      <c r="D498" s="4">
        <v>1</v>
      </c>
      <c r="E498" s="4">
        <v>224</v>
      </c>
      <c r="F498" s="4">
        <f>ROUND(Source!AR470,O498)</f>
        <v>5255.51</v>
      </c>
      <c r="G498" s="4" t="s">
        <v>69</v>
      </c>
      <c r="H498" s="4" t="s">
        <v>70</v>
      </c>
      <c r="I498" s="4"/>
      <c r="J498" s="4"/>
      <c r="K498" s="4">
        <v>224</v>
      </c>
      <c r="L498" s="4">
        <v>27</v>
      </c>
      <c r="M498" s="4">
        <v>3</v>
      </c>
      <c r="N498" s="4" t="s">
        <v>3</v>
      </c>
      <c r="O498" s="4">
        <v>2</v>
      </c>
      <c r="P498" s="4">
        <f>ROUND(Source!EJ470,O498)</f>
        <v>54799.26</v>
      </c>
      <c r="Q498" s="4"/>
      <c r="R498" s="4"/>
      <c r="S498" s="4"/>
      <c r="T498" s="4"/>
      <c r="U498" s="4"/>
      <c r="V498" s="4"/>
      <c r="W498" s="4">
        <v>5255.51</v>
      </c>
      <c r="X498" s="4">
        <v>1</v>
      </c>
      <c r="Y498" s="4">
        <v>5255.51</v>
      </c>
      <c r="Z498" s="4">
        <v>54799.26</v>
      </c>
      <c r="AA498" s="4">
        <v>1</v>
      </c>
      <c r="AB498" s="4">
        <v>54799.26</v>
      </c>
    </row>
    <row r="500" spans="1:255" x14ac:dyDescent="0.2">
      <c r="A500" s="1">
        <v>4</v>
      </c>
      <c r="B500" s="1">
        <v>1</v>
      </c>
      <c r="C500" s="1"/>
      <c r="D500" s="1">
        <f>ROW(A557)</f>
        <v>557</v>
      </c>
      <c r="E500" s="1"/>
      <c r="F500" s="1" t="s">
        <v>15</v>
      </c>
      <c r="G500" s="1" t="s">
        <v>369</v>
      </c>
      <c r="H500" s="1" t="s">
        <v>3</v>
      </c>
      <c r="I500" s="1">
        <v>0</v>
      </c>
      <c r="J500" s="1"/>
      <c r="K500" s="1">
        <v>0</v>
      </c>
      <c r="L500" s="1"/>
      <c r="M500" s="1" t="s">
        <v>3</v>
      </c>
      <c r="N500" s="1"/>
      <c r="O500" s="1"/>
      <c r="P500" s="1"/>
      <c r="Q500" s="1"/>
      <c r="R500" s="1"/>
      <c r="S500" s="1">
        <v>0</v>
      </c>
      <c r="T500" s="1">
        <v>0</v>
      </c>
      <c r="U500" s="1" t="s">
        <v>3</v>
      </c>
      <c r="V500" s="1">
        <v>0</v>
      </c>
      <c r="W500" s="1"/>
      <c r="X500" s="1"/>
      <c r="Y500" s="1"/>
      <c r="Z500" s="1"/>
      <c r="AA500" s="1"/>
      <c r="AB500" s="1" t="s">
        <v>3</v>
      </c>
      <c r="AC500" s="1" t="s">
        <v>3</v>
      </c>
      <c r="AD500" s="1" t="s">
        <v>3</v>
      </c>
      <c r="AE500" s="1" t="s">
        <v>3</v>
      </c>
      <c r="AF500" s="1" t="s">
        <v>3</v>
      </c>
      <c r="AG500" s="1" t="s">
        <v>3</v>
      </c>
      <c r="AH500" s="1"/>
      <c r="AI500" s="1"/>
      <c r="AJ500" s="1"/>
      <c r="AK500" s="1"/>
      <c r="AL500" s="1"/>
      <c r="AM500" s="1"/>
      <c r="AN500" s="1"/>
      <c r="AO500" s="1"/>
      <c r="AP500" s="1" t="s">
        <v>3</v>
      </c>
      <c r="AQ500" s="1" t="s">
        <v>3</v>
      </c>
      <c r="AR500" s="1" t="s">
        <v>3</v>
      </c>
      <c r="AS500" s="1"/>
      <c r="AT500" s="1"/>
      <c r="AU500" s="1"/>
      <c r="AV500" s="1"/>
      <c r="AW500" s="1"/>
      <c r="AX500" s="1"/>
      <c r="AY500" s="1"/>
      <c r="AZ500" s="1" t="s">
        <v>3</v>
      </c>
      <c r="BA500" s="1"/>
      <c r="BB500" s="1" t="s">
        <v>3</v>
      </c>
      <c r="BC500" s="1" t="s">
        <v>3</v>
      </c>
      <c r="BD500" s="1" t="s">
        <v>3</v>
      </c>
      <c r="BE500" s="1" t="s">
        <v>3</v>
      </c>
      <c r="BF500" s="1" t="s">
        <v>3</v>
      </c>
      <c r="BG500" s="1" t="s">
        <v>3</v>
      </c>
      <c r="BH500" s="1" t="s">
        <v>3</v>
      </c>
      <c r="BI500" s="1" t="s">
        <v>3</v>
      </c>
      <c r="BJ500" s="1" t="s">
        <v>3</v>
      </c>
      <c r="BK500" s="1" t="s">
        <v>3</v>
      </c>
      <c r="BL500" s="1" t="s">
        <v>3</v>
      </c>
      <c r="BM500" s="1" t="s">
        <v>3</v>
      </c>
      <c r="BN500" s="1" t="s">
        <v>3</v>
      </c>
      <c r="BO500" s="1" t="s">
        <v>3</v>
      </c>
      <c r="BP500" s="1" t="s">
        <v>3</v>
      </c>
      <c r="BQ500" s="1"/>
      <c r="BR500" s="1"/>
      <c r="BS500" s="1"/>
      <c r="BT500" s="1"/>
      <c r="BU500" s="1"/>
      <c r="BV500" s="1"/>
      <c r="BW500" s="1"/>
      <c r="BX500" s="1">
        <v>0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>
        <v>0</v>
      </c>
    </row>
    <row r="502" spans="1:255" x14ac:dyDescent="0.2">
      <c r="A502" s="2">
        <v>52</v>
      </c>
      <c r="B502" s="2">
        <f t="shared" ref="B502:G502" si="389">B557</f>
        <v>1</v>
      </c>
      <c r="C502" s="2">
        <f t="shared" si="389"/>
        <v>4</v>
      </c>
      <c r="D502" s="2">
        <f t="shared" si="389"/>
        <v>500</v>
      </c>
      <c r="E502" s="2">
        <f t="shared" si="389"/>
        <v>0</v>
      </c>
      <c r="F502" s="2" t="str">
        <f t="shared" si="389"/>
        <v>Новый раздел</v>
      </c>
      <c r="G502" s="2" t="str">
        <f t="shared" si="389"/>
        <v>Монтаж полов</v>
      </c>
      <c r="H502" s="2"/>
      <c r="I502" s="2"/>
      <c r="J502" s="2"/>
      <c r="K502" s="2"/>
      <c r="L502" s="2"/>
      <c r="M502" s="2"/>
      <c r="N502" s="2"/>
      <c r="O502" s="2">
        <f t="shared" ref="O502:AT502" si="390">O557</f>
        <v>53616.51</v>
      </c>
      <c r="P502" s="2">
        <f t="shared" si="390"/>
        <v>49419.76</v>
      </c>
      <c r="Q502" s="2">
        <f t="shared" si="390"/>
        <v>1114.5999999999999</v>
      </c>
      <c r="R502" s="2">
        <f t="shared" si="390"/>
        <v>103.98</v>
      </c>
      <c r="S502" s="2">
        <f t="shared" si="390"/>
        <v>3082.15</v>
      </c>
      <c r="T502" s="2">
        <f t="shared" si="390"/>
        <v>0</v>
      </c>
      <c r="U502" s="2">
        <f t="shared" si="390"/>
        <v>271.99228449999998</v>
      </c>
      <c r="V502" s="2">
        <f t="shared" si="390"/>
        <v>0</v>
      </c>
      <c r="W502" s="2">
        <f t="shared" si="390"/>
        <v>0</v>
      </c>
      <c r="X502" s="2">
        <f t="shared" si="390"/>
        <v>3181.88</v>
      </c>
      <c r="Y502" s="2">
        <f t="shared" si="390"/>
        <v>2157.5100000000002</v>
      </c>
      <c r="Z502" s="2">
        <f t="shared" si="390"/>
        <v>0</v>
      </c>
      <c r="AA502" s="2">
        <f t="shared" si="390"/>
        <v>0</v>
      </c>
      <c r="AB502" s="2">
        <f t="shared" si="390"/>
        <v>53616.51</v>
      </c>
      <c r="AC502" s="2">
        <f t="shared" si="390"/>
        <v>49419.76</v>
      </c>
      <c r="AD502" s="2">
        <f t="shared" si="390"/>
        <v>1114.5999999999999</v>
      </c>
      <c r="AE502" s="2">
        <f t="shared" si="390"/>
        <v>103.98</v>
      </c>
      <c r="AF502" s="2">
        <f t="shared" si="390"/>
        <v>3082.15</v>
      </c>
      <c r="AG502" s="2">
        <f t="shared" si="390"/>
        <v>0</v>
      </c>
      <c r="AH502" s="2">
        <f t="shared" si="390"/>
        <v>271.99228449999998</v>
      </c>
      <c r="AI502" s="2">
        <f t="shared" si="390"/>
        <v>0</v>
      </c>
      <c r="AJ502" s="2">
        <f t="shared" si="390"/>
        <v>0</v>
      </c>
      <c r="AK502" s="2">
        <f t="shared" si="390"/>
        <v>3181.88</v>
      </c>
      <c r="AL502" s="2">
        <f t="shared" si="390"/>
        <v>2157.5100000000002</v>
      </c>
      <c r="AM502" s="2">
        <f t="shared" si="390"/>
        <v>0</v>
      </c>
      <c r="AN502" s="2">
        <f t="shared" si="390"/>
        <v>0</v>
      </c>
      <c r="AO502" s="2">
        <f t="shared" si="390"/>
        <v>0</v>
      </c>
      <c r="AP502" s="2">
        <f t="shared" si="390"/>
        <v>0</v>
      </c>
      <c r="AQ502" s="2">
        <f t="shared" si="390"/>
        <v>0</v>
      </c>
      <c r="AR502" s="2">
        <f t="shared" si="390"/>
        <v>59137.88</v>
      </c>
      <c r="AS502" s="2">
        <f t="shared" si="390"/>
        <v>59137.88</v>
      </c>
      <c r="AT502" s="2">
        <f t="shared" si="390"/>
        <v>0</v>
      </c>
      <c r="AU502" s="2">
        <f t="shared" ref="AU502:BZ502" si="391">AU557</f>
        <v>0</v>
      </c>
      <c r="AV502" s="2">
        <f t="shared" si="391"/>
        <v>49419.76</v>
      </c>
      <c r="AW502" s="2">
        <f t="shared" si="391"/>
        <v>49419.76</v>
      </c>
      <c r="AX502" s="2">
        <f t="shared" si="391"/>
        <v>0</v>
      </c>
      <c r="AY502" s="2">
        <f t="shared" si="391"/>
        <v>49419.76</v>
      </c>
      <c r="AZ502" s="2">
        <f t="shared" si="391"/>
        <v>0</v>
      </c>
      <c r="BA502" s="2">
        <f t="shared" si="391"/>
        <v>0</v>
      </c>
      <c r="BB502" s="2">
        <f t="shared" si="391"/>
        <v>0</v>
      </c>
      <c r="BC502" s="2">
        <f t="shared" si="391"/>
        <v>0</v>
      </c>
      <c r="BD502" s="2">
        <f t="shared" si="391"/>
        <v>0</v>
      </c>
      <c r="BE502" s="2">
        <f t="shared" si="391"/>
        <v>0</v>
      </c>
      <c r="BF502" s="2">
        <f t="shared" si="391"/>
        <v>0</v>
      </c>
      <c r="BG502" s="2">
        <f t="shared" si="391"/>
        <v>0</v>
      </c>
      <c r="BH502" s="2">
        <f t="shared" si="391"/>
        <v>0</v>
      </c>
      <c r="BI502" s="2">
        <f t="shared" si="391"/>
        <v>0</v>
      </c>
      <c r="BJ502" s="2">
        <f t="shared" si="391"/>
        <v>0</v>
      </c>
      <c r="BK502" s="2">
        <f t="shared" si="391"/>
        <v>0</v>
      </c>
      <c r="BL502" s="2">
        <f t="shared" si="391"/>
        <v>0</v>
      </c>
      <c r="BM502" s="2">
        <f t="shared" si="391"/>
        <v>0</v>
      </c>
      <c r="BN502" s="2">
        <f t="shared" si="391"/>
        <v>0</v>
      </c>
      <c r="BO502" s="2">
        <f t="shared" si="391"/>
        <v>0</v>
      </c>
      <c r="BP502" s="2">
        <f t="shared" si="391"/>
        <v>0</v>
      </c>
      <c r="BQ502" s="2">
        <f t="shared" si="391"/>
        <v>0</v>
      </c>
      <c r="BR502" s="2">
        <f t="shared" si="391"/>
        <v>0</v>
      </c>
      <c r="BS502" s="2">
        <f t="shared" si="391"/>
        <v>0</v>
      </c>
      <c r="BT502" s="2">
        <f t="shared" si="391"/>
        <v>0</v>
      </c>
      <c r="BU502" s="2">
        <f t="shared" si="391"/>
        <v>0</v>
      </c>
      <c r="BV502" s="2">
        <f t="shared" si="391"/>
        <v>0</v>
      </c>
      <c r="BW502" s="2">
        <f t="shared" si="391"/>
        <v>0</v>
      </c>
      <c r="BX502" s="2">
        <f t="shared" si="391"/>
        <v>0</v>
      </c>
      <c r="BY502" s="2">
        <f t="shared" si="391"/>
        <v>0</v>
      </c>
      <c r="BZ502" s="2">
        <f t="shared" si="391"/>
        <v>0</v>
      </c>
      <c r="CA502" s="2">
        <f t="shared" ref="CA502:DF502" si="392">CA557</f>
        <v>59137.88</v>
      </c>
      <c r="CB502" s="2">
        <f t="shared" si="392"/>
        <v>59137.88</v>
      </c>
      <c r="CC502" s="2">
        <f t="shared" si="392"/>
        <v>0</v>
      </c>
      <c r="CD502" s="2">
        <f t="shared" si="392"/>
        <v>0</v>
      </c>
      <c r="CE502" s="2">
        <f t="shared" si="392"/>
        <v>49419.76</v>
      </c>
      <c r="CF502" s="2">
        <f t="shared" si="392"/>
        <v>49419.76</v>
      </c>
      <c r="CG502" s="2">
        <f t="shared" si="392"/>
        <v>0</v>
      </c>
      <c r="CH502" s="2">
        <f t="shared" si="392"/>
        <v>49419.76</v>
      </c>
      <c r="CI502" s="2">
        <f t="shared" si="392"/>
        <v>0</v>
      </c>
      <c r="CJ502" s="2">
        <f t="shared" si="392"/>
        <v>0</v>
      </c>
      <c r="CK502" s="2">
        <f t="shared" si="392"/>
        <v>0</v>
      </c>
      <c r="CL502" s="2">
        <f t="shared" si="392"/>
        <v>0</v>
      </c>
      <c r="CM502" s="2">
        <f t="shared" si="392"/>
        <v>0</v>
      </c>
      <c r="CN502" s="2">
        <f t="shared" si="392"/>
        <v>0</v>
      </c>
      <c r="CO502" s="2">
        <f t="shared" si="392"/>
        <v>0</v>
      </c>
      <c r="CP502" s="2">
        <f t="shared" si="392"/>
        <v>0</v>
      </c>
      <c r="CQ502" s="2">
        <f t="shared" si="392"/>
        <v>0</v>
      </c>
      <c r="CR502" s="2">
        <f t="shared" si="392"/>
        <v>0</v>
      </c>
      <c r="CS502" s="2">
        <f t="shared" si="392"/>
        <v>0</v>
      </c>
      <c r="CT502" s="2">
        <f t="shared" si="392"/>
        <v>0</v>
      </c>
      <c r="CU502" s="2">
        <f t="shared" si="392"/>
        <v>0</v>
      </c>
      <c r="CV502" s="2">
        <f t="shared" si="392"/>
        <v>0</v>
      </c>
      <c r="CW502" s="2">
        <f t="shared" si="392"/>
        <v>0</v>
      </c>
      <c r="CX502" s="2">
        <f t="shared" si="392"/>
        <v>0</v>
      </c>
      <c r="CY502" s="2">
        <f t="shared" si="392"/>
        <v>0</v>
      </c>
      <c r="CZ502" s="2">
        <f t="shared" si="392"/>
        <v>0</v>
      </c>
      <c r="DA502" s="2">
        <f t="shared" si="392"/>
        <v>0</v>
      </c>
      <c r="DB502" s="2">
        <f t="shared" si="392"/>
        <v>0</v>
      </c>
      <c r="DC502" s="2">
        <f t="shared" si="392"/>
        <v>0</v>
      </c>
      <c r="DD502" s="2">
        <f t="shared" si="392"/>
        <v>0</v>
      </c>
      <c r="DE502" s="2">
        <f t="shared" si="392"/>
        <v>0</v>
      </c>
      <c r="DF502" s="2">
        <f t="shared" si="392"/>
        <v>0</v>
      </c>
      <c r="DG502" s="3">
        <f t="shared" ref="DG502:EL502" si="393">DG557</f>
        <v>456748.08</v>
      </c>
      <c r="DH502" s="3">
        <f t="shared" si="393"/>
        <v>338426.66</v>
      </c>
      <c r="DI502" s="3">
        <f t="shared" si="393"/>
        <v>13250.92</v>
      </c>
      <c r="DJ502" s="3">
        <f t="shared" si="393"/>
        <v>3544.68</v>
      </c>
      <c r="DK502" s="3">
        <f t="shared" si="393"/>
        <v>105070.5</v>
      </c>
      <c r="DL502" s="3">
        <f t="shared" si="393"/>
        <v>0</v>
      </c>
      <c r="DM502" s="3">
        <f t="shared" si="393"/>
        <v>271.99228449999998</v>
      </c>
      <c r="DN502" s="3">
        <f t="shared" si="393"/>
        <v>0</v>
      </c>
      <c r="DO502" s="3">
        <f t="shared" si="393"/>
        <v>0</v>
      </c>
      <c r="DP502" s="3">
        <f t="shared" si="393"/>
        <v>90693.22</v>
      </c>
      <c r="DQ502" s="3">
        <f t="shared" si="393"/>
        <v>43078.9</v>
      </c>
      <c r="DR502" s="3">
        <f t="shared" si="393"/>
        <v>0</v>
      </c>
      <c r="DS502" s="3">
        <f t="shared" si="393"/>
        <v>0</v>
      </c>
      <c r="DT502" s="3">
        <f t="shared" si="393"/>
        <v>456748.08</v>
      </c>
      <c r="DU502" s="3">
        <f t="shared" si="393"/>
        <v>338426.66</v>
      </c>
      <c r="DV502" s="3">
        <f t="shared" si="393"/>
        <v>13250.92</v>
      </c>
      <c r="DW502" s="3">
        <f t="shared" si="393"/>
        <v>3544.68</v>
      </c>
      <c r="DX502" s="3">
        <f t="shared" si="393"/>
        <v>105070.5</v>
      </c>
      <c r="DY502" s="3">
        <f t="shared" si="393"/>
        <v>0</v>
      </c>
      <c r="DZ502" s="3">
        <f t="shared" si="393"/>
        <v>271.99228449999998</v>
      </c>
      <c r="EA502" s="3">
        <f t="shared" si="393"/>
        <v>0</v>
      </c>
      <c r="EB502" s="3">
        <f t="shared" si="393"/>
        <v>0</v>
      </c>
      <c r="EC502" s="3">
        <f t="shared" si="393"/>
        <v>90693.22</v>
      </c>
      <c r="ED502" s="3">
        <f t="shared" si="393"/>
        <v>43078.9</v>
      </c>
      <c r="EE502" s="3">
        <f t="shared" si="393"/>
        <v>0</v>
      </c>
      <c r="EF502" s="3">
        <f t="shared" si="393"/>
        <v>0</v>
      </c>
      <c r="EG502" s="3">
        <f t="shared" si="393"/>
        <v>0</v>
      </c>
      <c r="EH502" s="3">
        <f t="shared" si="393"/>
        <v>0</v>
      </c>
      <c r="EI502" s="3">
        <f t="shared" si="393"/>
        <v>0</v>
      </c>
      <c r="EJ502" s="3">
        <f t="shared" si="393"/>
        <v>596191.69999999995</v>
      </c>
      <c r="EK502" s="3">
        <f t="shared" si="393"/>
        <v>596191.69999999995</v>
      </c>
      <c r="EL502" s="3">
        <f t="shared" si="393"/>
        <v>0</v>
      </c>
      <c r="EM502" s="3">
        <f t="shared" ref="EM502:FR502" si="394">EM557</f>
        <v>0</v>
      </c>
      <c r="EN502" s="3">
        <f t="shared" si="394"/>
        <v>338426.66</v>
      </c>
      <c r="EO502" s="3">
        <f t="shared" si="394"/>
        <v>338426.66</v>
      </c>
      <c r="EP502" s="3">
        <f t="shared" si="394"/>
        <v>0</v>
      </c>
      <c r="EQ502" s="3">
        <f t="shared" si="394"/>
        <v>338426.66</v>
      </c>
      <c r="ER502" s="3">
        <f t="shared" si="394"/>
        <v>0</v>
      </c>
      <c r="ES502" s="3">
        <f t="shared" si="394"/>
        <v>0</v>
      </c>
      <c r="ET502" s="3">
        <f t="shared" si="394"/>
        <v>0</v>
      </c>
      <c r="EU502" s="3">
        <f t="shared" si="394"/>
        <v>0</v>
      </c>
      <c r="EV502" s="3">
        <f t="shared" si="394"/>
        <v>0</v>
      </c>
      <c r="EW502" s="3">
        <f t="shared" si="394"/>
        <v>0</v>
      </c>
      <c r="EX502" s="3">
        <f t="shared" si="394"/>
        <v>0</v>
      </c>
      <c r="EY502" s="3">
        <f t="shared" si="394"/>
        <v>0</v>
      </c>
      <c r="EZ502" s="3">
        <f t="shared" si="394"/>
        <v>0</v>
      </c>
      <c r="FA502" s="3">
        <f t="shared" si="394"/>
        <v>0</v>
      </c>
      <c r="FB502" s="3">
        <f t="shared" si="394"/>
        <v>0</v>
      </c>
      <c r="FC502" s="3">
        <f t="shared" si="394"/>
        <v>0</v>
      </c>
      <c r="FD502" s="3">
        <f t="shared" si="394"/>
        <v>0</v>
      </c>
      <c r="FE502" s="3">
        <f t="shared" si="394"/>
        <v>0</v>
      </c>
      <c r="FF502" s="3">
        <f t="shared" si="394"/>
        <v>0</v>
      </c>
      <c r="FG502" s="3">
        <f t="shared" si="394"/>
        <v>0</v>
      </c>
      <c r="FH502" s="3">
        <f t="shared" si="394"/>
        <v>0</v>
      </c>
      <c r="FI502" s="3">
        <f t="shared" si="394"/>
        <v>0</v>
      </c>
      <c r="FJ502" s="3">
        <f t="shared" si="394"/>
        <v>0</v>
      </c>
      <c r="FK502" s="3">
        <f t="shared" si="394"/>
        <v>0</v>
      </c>
      <c r="FL502" s="3">
        <f t="shared" si="394"/>
        <v>0</v>
      </c>
      <c r="FM502" s="3">
        <f t="shared" si="394"/>
        <v>0</v>
      </c>
      <c r="FN502" s="3">
        <f t="shared" si="394"/>
        <v>0</v>
      </c>
      <c r="FO502" s="3">
        <f t="shared" si="394"/>
        <v>0</v>
      </c>
      <c r="FP502" s="3">
        <f t="shared" si="394"/>
        <v>0</v>
      </c>
      <c r="FQ502" s="3">
        <f t="shared" si="394"/>
        <v>0</v>
      </c>
      <c r="FR502" s="3">
        <f t="shared" si="394"/>
        <v>0</v>
      </c>
      <c r="FS502" s="3">
        <f t="shared" ref="FS502:GX502" si="395">FS557</f>
        <v>596191.69999999995</v>
      </c>
      <c r="FT502" s="3">
        <f t="shared" si="395"/>
        <v>596191.69999999995</v>
      </c>
      <c r="FU502" s="3">
        <f t="shared" si="395"/>
        <v>0</v>
      </c>
      <c r="FV502" s="3">
        <f t="shared" si="395"/>
        <v>0</v>
      </c>
      <c r="FW502" s="3">
        <f t="shared" si="395"/>
        <v>338426.66</v>
      </c>
      <c r="FX502" s="3">
        <f t="shared" si="395"/>
        <v>338426.66</v>
      </c>
      <c r="FY502" s="3">
        <f t="shared" si="395"/>
        <v>0</v>
      </c>
      <c r="FZ502" s="3">
        <f t="shared" si="395"/>
        <v>338426.66</v>
      </c>
      <c r="GA502" s="3">
        <f t="shared" si="395"/>
        <v>0</v>
      </c>
      <c r="GB502" s="3">
        <f t="shared" si="395"/>
        <v>0</v>
      </c>
      <c r="GC502" s="3">
        <f t="shared" si="395"/>
        <v>0</v>
      </c>
      <c r="GD502" s="3">
        <f t="shared" si="395"/>
        <v>0</v>
      </c>
      <c r="GE502" s="3">
        <f t="shared" si="395"/>
        <v>0</v>
      </c>
      <c r="GF502" s="3">
        <f t="shared" si="395"/>
        <v>0</v>
      </c>
      <c r="GG502" s="3">
        <f t="shared" si="395"/>
        <v>0</v>
      </c>
      <c r="GH502" s="3">
        <f t="shared" si="395"/>
        <v>0</v>
      </c>
      <c r="GI502" s="3">
        <f t="shared" si="395"/>
        <v>0</v>
      </c>
      <c r="GJ502" s="3">
        <f t="shared" si="395"/>
        <v>0</v>
      </c>
      <c r="GK502" s="3">
        <f t="shared" si="395"/>
        <v>0</v>
      </c>
      <c r="GL502" s="3">
        <f t="shared" si="395"/>
        <v>0</v>
      </c>
      <c r="GM502" s="3">
        <f t="shared" si="395"/>
        <v>0</v>
      </c>
      <c r="GN502" s="3">
        <f t="shared" si="395"/>
        <v>0</v>
      </c>
      <c r="GO502" s="3">
        <f t="shared" si="395"/>
        <v>0</v>
      </c>
      <c r="GP502" s="3">
        <f t="shared" si="395"/>
        <v>0</v>
      </c>
      <c r="GQ502" s="3">
        <f t="shared" si="395"/>
        <v>0</v>
      </c>
      <c r="GR502" s="3">
        <f t="shared" si="395"/>
        <v>0</v>
      </c>
      <c r="GS502" s="3">
        <f t="shared" si="395"/>
        <v>0</v>
      </c>
      <c r="GT502" s="3">
        <f t="shared" si="395"/>
        <v>0</v>
      </c>
      <c r="GU502" s="3">
        <f t="shared" si="395"/>
        <v>0</v>
      </c>
      <c r="GV502" s="3">
        <f t="shared" si="395"/>
        <v>0</v>
      </c>
      <c r="GW502" s="3">
        <f t="shared" si="395"/>
        <v>0</v>
      </c>
      <c r="GX502" s="3">
        <f t="shared" si="395"/>
        <v>0</v>
      </c>
    </row>
    <row r="504" spans="1:255" x14ac:dyDescent="0.2">
      <c r="A504" s="5">
        <v>17</v>
      </c>
      <c r="B504" s="5">
        <v>1</v>
      </c>
      <c r="C504" s="5">
        <f>ROW(SmtRes!A371)</f>
        <v>371</v>
      </c>
      <c r="D504" s="5">
        <f>ROW(EtalonRes!A357)</f>
        <v>357</v>
      </c>
      <c r="E504" s="5" t="s">
        <v>370</v>
      </c>
      <c r="F504" s="5" t="s">
        <v>371</v>
      </c>
      <c r="G504" s="5" t="s">
        <v>372</v>
      </c>
      <c r="H504" s="5" t="s">
        <v>373</v>
      </c>
      <c r="I504" s="5">
        <v>4.5949999999999998</v>
      </c>
      <c r="J504" s="5">
        <v>0</v>
      </c>
      <c r="K504" s="5">
        <v>4.5949999999999998</v>
      </c>
      <c r="L504" s="5"/>
      <c r="M504" s="5"/>
      <c r="N504" s="5"/>
      <c r="O504" s="5">
        <f t="shared" ref="O504:O535" si="396">ROUND(CP504,2)</f>
        <v>2213.0500000000002</v>
      </c>
      <c r="P504" s="5">
        <f t="shared" ref="P504:P535" si="397">ROUND((ROUND((AC504*AW504*I504),2)*BC504),2)</f>
        <v>1827.29</v>
      </c>
      <c r="Q504" s="5">
        <f>(ROUND((ROUND((((ET504*1.25))*AV504*I504),2)*BB504),2)+ROUND((ROUND(((AE504-((EU504*1.25)))*AV504*I504),2)*BS504),2))</f>
        <v>255.77</v>
      </c>
      <c r="R504" s="5">
        <f t="shared" ref="R504:R535" si="398">ROUND((ROUND((AE504*AV504*I504),2)*BS504),2)</f>
        <v>22.57</v>
      </c>
      <c r="S504" s="5">
        <f t="shared" ref="S504:S535" si="399">ROUND((ROUND((AF504*AV504*I504),2)*BA504),2)</f>
        <v>129.99</v>
      </c>
      <c r="T504" s="5">
        <f t="shared" ref="T504:T535" si="400">ROUND(CU504*I504,2)</f>
        <v>0</v>
      </c>
      <c r="U504" s="5">
        <f t="shared" ref="U504:U535" si="401">CV504*I504</f>
        <v>11.625349999999999</v>
      </c>
      <c r="V504" s="5">
        <f t="shared" ref="V504:V535" si="402">CW504*I504</f>
        <v>0</v>
      </c>
      <c r="W504" s="5">
        <f t="shared" ref="W504:W535" si="403">ROUND(CX504*I504,2)</f>
        <v>0</v>
      </c>
      <c r="X504" s="5">
        <f t="shared" ref="X504:X535" si="404">ROUND(CY504,2)</f>
        <v>135.19</v>
      </c>
      <c r="Y504" s="5">
        <f t="shared" ref="Y504:Y535" si="405">ROUND(CZ504,2)</f>
        <v>90.99</v>
      </c>
      <c r="Z504" s="5"/>
      <c r="AA504" s="5">
        <v>50424716</v>
      </c>
      <c r="AB504" s="5">
        <f t="shared" ref="AB504:AB535" si="406">ROUND((AC504+AD504+AF504),6)</f>
        <v>481.6225</v>
      </c>
      <c r="AC504" s="5">
        <f t="shared" ref="AC504:AC535" si="407">ROUND((ES504),6)</f>
        <v>397.67</v>
      </c>
      <c r="AD504" s="5">
        <f>ROUND(((((ET504*1.25))-((EU504*1.25)))+AE504),6)</f>
        <v>55.662500000000001</v>
      </c>
      <c r="AE504" s="5">
        <f>ROUND(((EU504*1.25)),6)</f>
        <v>4.9124999999999996</v>
      </c>
      <c r="AF504" s="5">
        <f>ROUND(((EV504*1.15)),6)</f>
        <v>28.29</v>
      </c>
      <c r="AG504" s="5">
        <f t="shared" ref="AG504:AG535" si="408">ROUND((AP504),6)</f>
        <v>0</v>
      </c>
      <c r="AH504" s="5">
        <f>((EW504*1.15))</f>
        <v>2.5299999999999998</v>
      </c>
      <c r="AI504" s="5">
        <f>((EX504*1.25))</f>
        <v>0</v>
      </c>
      <c r="AJ504" s="5">
        <f t="shared" ref="AJ504:AJ535" si="409">(AS504)</f>
        <v>0</v>
      </c>
      <c r="AK504" s="5">
        <v>466.8</v>
      </c>
      <c r="AL504" s="5">
        <v>397.67</v>
      </c>
      <c r="AM504" s="5">
        <v>44.53</v>
      </c>
      <c r="AN504" s="5">
        <v>3.93</v>
      </c>
      <c r="AO504" s="5">
        <v>24.6</v>
      </c>
      <c r="AP504" s="5">
        <v>0</v>
      </c>
      <c r="AQ504" s="5">
        <v>2.2000000000000002</v>
      </c>
      <c r="AR504" s="5">
        <v>0</v>
      </c>
      <c r="AS504" s="5">
        <v>0</v>
      </c>
      <c r="AT504" s="5">
        <v>104</v>
      </c>
      <c r="AU504" s="5">
        <v>70</v>
      </c>
      <c r="AV504" s="5">
        <v>1</v>
      </c>
      <c r="AW504" s="5">
        <v>1</v>
      </c>
      <c r="AX504" s="5"/>
      <c r="AY504" s="5"/>
      <c r="AZ504" s="5">
        <v>1</v>
      </c>
      <c r="BA504" s="5">
        <v>1</v>
      </c>
      <c r="BB504" s="5">
        <v>1</v>
      </c>
      <c r="BC504" s="5">
        <v>1</v>
      </c>
      <c r="BD504" s="5" t="s">
        <v>3</v>
      </c>
      <c r="BE504" s="5" t="s">
        <v>3</v>
      </c>
      <c r="BF504" s="5" t="s">
        <v>3</v>
      </c>
      <c r="BG504" s="5" t="s">
        <v>3</v>
      </c>
      <c r="BH504" s="5">
        <v>0</v>
      </c>
      <c r="BI504" s="5">
        <v>1</v>
      </c>
      <c r="BJ504" s="5" t="s">
        <v>374</v>
      </c>
      <c r="BK504" s="5"/>
      <c r="BL504" s="5"/>
      <c r="BM504" s="5">
        <v>89</v>
      </c>
      <c r="BN504" s="5">
        <v>0</v>
      </c>
      <c r="BO504" s="5" t="s">
        <v>3</v>
      </c>
      <c r="BP504" s="5">
        <v>0</v>
      </c>
      <c r="BQ504" s="5">
        <v>30</v>
      </c>
      <c r="BR504" s="5">
        <v>0</v>
      </c>
      <c r="BS504" s="5">
        <v>1</v>
      </c>
      <c r="BT504" s="5">
        <v>1</v>
      </c>
      <c r="BU504" s="5">
        <v>1</v>
      </c>
      <c r="BV504" s="5">
        <v>1</v>
      </c>
      <c r="BW504" s="5">
        <v>1</v>
      </c>
      <c r="BX504" s="5">
        <v>1</v>
      </c>
      <c r="BY504" s="5" t="s">
        <v>3</v>
      </c>
      <c r="BZ504" s="5">
        <v>104</v>
      </c>
      <c r="CA504" s="5">
        <v>70</v>
      </c>
      <c r="CB504" s="5" t="s">
        <v>3</v>
      </c>
      <c r="CC504" s="5"/>
      <c r="CD504" s="5"/>
      <c r="CE504" s="5">
        <v>30</v>
      </c>
      <c r="CF504" s="5">
        <v>0</v>
      </c>
      <c r="CG504" s="5">
        <v>0</v>
      </c>
      <c r="CH504" s="5"/>
      <c r="CI504" s="5"/>
      <c r="CJ504" s="5"/>
      <c r="CK504" s="5"/>
      <c r="CL504" s="5"/>
      <c r="CM504" s="5">
        <v>0</v>
      </c>
      <c r="CN504" s="5" t="s">
        <v>3</v>
      </c>
      <c r="CO504" s="5">
        <v>0</v>
      </c>
      <c r="CP504" s="5">
        <f t="shared" ref="CP504:CP535" si="410">(P504+Q504+S504)</f>
        <v>2213.0500000000002</v>
      </c>
      <c r="CQ504" s="5">
        <f t="shared" ref="CQ504:CQ535" si="411">ROUND((ROUND((AC504*AW504*1),2)*BC504),2)</f>
        <v>397.67</v>
      </c>
      <c r="CR504" s="5">
        <f>(ROUND((ROUND((((ET504*1.25))*AV504*1),2)*BB504),2)+ROUND((ROUND(((AE504-((EU504*1.25)))*AV504*1),2)*BS504),2))</f>
        <v>55.66</v>
      </c>
      <c r="CS504" s="5">
        <f t="shared" ref="CS504:CS535" si="412">ROUND((ROUND((AE504*AV504*1),2)*BS504),2)</f>
        <v>4.91</v>
      </c>
      <c r="CT504" s="5">
        <f t="shared" ref="CT504:CT535" si="413">ROUND((ROUND((AF504*AV504*1),2)*BA504),2)</f>
        <v>28.29</v>
      </c>
      <c r="CU504" s="5">
        <f t="shared" ref="CU504:CU535" si="414">AG504</f>
        <v>0</v>
      </c>
      <c r="CV504" s="5">
        <f t="shared" ref="CV504:CV535" si="415">(AH504*AV504)</f>
        <v>2.5299999999999998</v>
      </c>
      <c r="CW504" s="5">
        <f t="shared" ref="CW504:CW535" si="416">AI504</f>
        <v>0</v>
      </c>
      <c r="CX504" s="5">
        <f t="shared" ref="CX504:CX535" si="417">AJ504</f>
        <v>0</v>
      </c>
      <c r="CY504" s="5">
        <f>((S504*BZ504)/100)</f>
        <v>135.18960000000001</v>
      </c>
      <c r="CZ504" s="5">
        <f>((S504*CA504)/100)</f>
        <v>90.993000000000009</v>
      </c>
      <c r="DA504" s="5"/>
      <c r="DB504" s="5"/>
      <c r="DC504" s="5" t="s">
        <v>3</v>
      </c>
      <c r="DD504" s="5" t="s">
        <v>3</v>
      </c>
      <c r="DE504" s="5" t="s">
        <v>176</v>
      </c>
      <c r="DF504" s="5" t="s">
        <v>176</v>
      </c>
      <c r="DG504" s="5" t="s">
        <v>177</v>
      </c>
      <c r="DH504" s="5" t="s">
        <v>3</v>
      </c>
      <c r="DI504" s="5" t="s">
        <v>177</v>
      </c>
      <c r="DJ504" s="5" t="s">
        <v>176</v>
      </c>
      <c r="DK504" s="5" t="s">
        <v>3</v>
      </c>
      <c r="DL504" s="5" t="s">
        <v>3</v>
      </c>
      <c r="DM504" s="5" t="s">
        <v>3</v>
      </c>
      <c r="DN504" s="5">
        <v>0</v>
      </c>
      <c r="DO504" s="5">
        <v>0</v>
      </c>
      <c r="DP504" s="5">
        <v>1</v>
      </c>
      <c r="DQ504" s="5">
        <v>1</v>
      </c>
      <c r="DR504" s="5"/>
      <c r="DS504" s="5"/>
      <c r="DT504" s="5"/>
      <c r="DU504" s="5">
        <v>1013</v>
      </c>
      <c r="DV504" s="5" t="s">
        <v>373</v>
      </c>
      <c r="DW504" s="5" t="s">
        <v>373</v>
      </c>
      <c r="DX504" s="5">
        <v>1</v>
      </c>
      <c r="DY504" s="5"/>
      <c r="DZ504" s="5" t="s">
        <v>3</v>
      </c>
      <c r="EA504" s="5" t="s">
        <v>3</v>
      </c>
      <c r="EB504" s="5" t="s">
        <v>3</v>
      </c>
      <c r="EC504" s="5" t="s">
        <v>3</v>
      </c>
      <c r="ED504" s="5"/>
      <c r="EE504" s="5">
        <v>49571009</v>
      </c>
      <c r="EF504" s="5">
        <v>30</v>
      </c>
      <c r="EG504" s="5" t="s">
        <v>100</v>
      </c>
      <c r="EH504" s="5">
        <v>0</v>
      </c>
      <c r="EI504" s="5" t="s">
        <v>3</v>
      </c>
      <c r="EJ504" s="5">
        <v>1</v>
      </c>
      <c r="EK504" s="5">
        <v>89</v>
      </c>
      <c r="EL504" s="5" t="s">
        <v>375</v>
      </c>
      <c r="EM504" s="5" t="s">
        <v>376</v>
      </c>
      <c r="EN504" s="5"/>
      <c r="EO504" s="5" t="s">
        <v>3</v>
      </c>
      <c r="EP504" s="5"/>
      <c r="EQ504" s="5">
        <v>0</v>
      </c>
      <c r="ER504" s="5">
        <v>466.8</v>
      </c>
      <c r="ES504" s="5">
        <v>397.67</v>
      </c>
      <c r="ET504" s="5">
        <v>44.53</v>
      </c>
      <c r="EU504" s="5">
        <v>3.93</v>
      </c>
      <c r="EV504" s="5">
        <v>24.6</v>
      </c>
      <c r="EW504" s="5">
        <v>2.2000000000000002</v>
      </c>
      <c r="EX504" s="5">
        <v>0</v>
      </c>
      <c r="EY504" s="5">
        <v>0</v>
      </c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>
        <v>0</v>
      </c>
      <c r="FR504" s="5">
        <f t="shared" ref="FR504:FR535" si="418">ROUND(IF(BI504=3,GM504,0),2)</f>
        <v>0</v>
      </c>
      <c r="FS504" s="5">
        <v>0</v>
      </c>
      <c r="FT504" s="5"/>
      <c r="FU504" s="5"/>
      <c r="FV504" s="5"/>
      <c r="FW504" s="5"/>
      <c r="FX504" s="5">
        <v>104</v>
      </c>
      <c r="FY504" s="5">
        <v>70</v>
      </c>
      <c r="FZ504" s="5"/>
      <c r="GA504" s="5" t="s">
        <v>3</v>
      </c>
      <c r="GB504" s="5"/>
      <c r="GC504" s="5"/>
      <c r="GD504" s="5">
        <v>0</v>
      </c>
      <c r="GE504" s="5"/>
      <c r="GF504" s="5">
        <v>-800384903</v>
      </c>
      <c r="GG504" s="5">
        <v>2</v>
      </c>
      <c r="GH504" s="5">
        <v>1</v>
      </c>
      <c r="GI504" s="5">
        <v>-2</v>
      </c>
      <c r="GJ504" s="5">
        <v>0</v>
      </c>
      <c r="GK504" s="5">
        <f>ROUND(R504*(R12)/100,2)</f>
        <v>39.5</v>
      </c>
      <c r="GL504" s="5">
        <f t="shared" ref="GL504:GL535" si="419">ROUND(IF(AND(BH504=3,BI504=3,FS504&lt;&gt;0),P504,0),2)</f>
        <v>0</v>
      </c>
      <c r="GM504" s="5">
        <f t="shared" ref="GM504:GM535" si="420">ROUND(O504+X504+Y504+GK504,2)+GX504</f>
        <v>2478.73</v>
      </c>
      <c r="GN504" s="5">
        <f t="shared" ref="GN504:GN535" si="421">IF(OR(BI504=0,BI504=1),GM504-GX504,0)</f>
        <v>2478.73</v>
      </c>
      <c r="GO504" s="5">
        <f t="shared" ref="GO504:GO535" si="422">IF(BI504=2,GM504-GX504,0)</f>
        <v>0</v>
      </c>
      <c r="GP504" s="5">
        <f t="shared" ref="GP504:GP535" si="423">IF(BI504=4,GM504-GX504,0)</f>
        <v>0</v>
      </c>
      <c r="GQ504" s="5"/>
      <c r="GR504" s="5">
        <v>0</v>
      </c>
      <c r="GS504" s="5">
        <v>3</v>
      </c>
      <c r="GT504" s="5">
        <v>0</v>
      </c>
      <c r="GU504" s="5" t="s">
        <v>3</v>
      </c>
      <c r="GV504" s="5">
        <f t="shared" ref="GV504:GV535" si="424">ROUND((GT504),6)</f>
        <v>0</v>
      </c>
      <c r="GW504" s="5">
        <v>1</v>
      </c>
      <c r="GX504" s="5">
        <f t="shared" ref="GX504:GX535" si="425">ROUND(HC504*I504,2)</f>
        <v>0</v>
      </c>
      <c r="GY504" s="5"/>
      <c r="GZ504" s="5"/>
      <c r="HA504" s="5">
        <v>0</v>
      </c>
      <c r="HB504" s="5">
        <v>0</v>
      </c>
      <c r="HC504" s="5">
        <f t="shared" ref="HC504:HC535" si="426">GV504*GW504</f>
        <v>0</v>
      </c>
      <c r="HD504" s="5"/>
      <c r="HE504" s="5" t="s">
        <v>3</v>
      </c>
      <c r="HF504" s="5" t="s">
        <v>3</v>
      </c>
      <c r="HG504" s="5"/>
      <c r="HH504" s="5"/>
      <c r="HI504" s="5"/>
      <c r="HJ504" s="5"/>
      <c r="HK504" s="5"/>
      <c r="HL504" s="5"/>
      <c r="HM504" s="5" t="s">
        <v>3</v>
      </c>
      <c r="HN504" s="5" t="s">
        <v>3</v>
      </c>
      <c r="HO504" s="5" t="s">
        <v>3</v>
      </c>
      <c r="HP504" s="5" t="s">
        <v>3</v>
      </c>
      <c r="HQ504" s="5" t="s">
        <v>3</v>
      </c>
      <c r="HR504" s="5"/>
      <c r="HS504" s="5"/>
      <c r="HT504" s="5"/>
      <c r="HU504" s="5"/>
      <c r="HV504" s="5"/>
      <c r="HW504" s="5"/>
      <c r="HX504" s="5"/>
      <c r="HY504" s="5"/>
      <c r="HZ504" s="5"/>
      <c r="IA504" s="5"/>
      <c r="IB504" s="5"/>
      <c r="IC504" s="5"/>
      <c r="ID504" s="5"/>
      <c r="IE504" s="5"/>
      <c r="IF504" s="5"/>
      <c r="IG504" s="5"/>
      <c r="IH504" s="5"/>
      <c r="II504" s="5"/>
      <c r="IJ504" s="5"/>
      <c r="IK504" s="5">
        <v>0</v>
      </c>
      <c r="IL504" s="5"/>
      <c r="IM504" s="5"/>
      <c r="IN504" s="5"/>
      <c r="IO504" s="5"/>
      <c r="IP504" s="5"/>
      <c r="IQ504" s="5"/>
      <c r="IR504" s="5"/>
      <c r="IS504" s="5"/>
      <c r="IT504" s="5"/>
      <c r="IU504" s="5"/>
    </row>
    <row r="505" spans="1:255" x14ac:dyDescent="0.2">
      <c r="A505">
        <v>17</v>
      </c>
      <c r="B505">
        <v>1</v>
      </c>
      <c r="C505">
        <f>ROW(SmtRes!A374)</f>
        <v>374</v>
      </c>
      <c r="D505">
        <f>ROW(EtalonRes!A360)</f>
        <v>360</v>
      </c>
      <c r="E505" t="s">
        <v>370</v>
      </c>
      <c r="F505" t="s">
        <v>371</v>
      </c>
      <c r="G505" t="s">
        <v>372</v>
      </c>
      <c r="H505" t="s">
        <v>373</v>
      </c>
      <c r="I505">
        <v>4.5949999999999998</v>
      </c>
      <c r="J505">
        <v>0</v>
      </c>
      <c r="K505">
        <v>4.5949999999999998</v>
      </c>
      <c r="O505">
        <f t="shared" si="396"/>
        <v>20261.68</v>
      </c>
      <c r="P505">
        <f t="shared" si="397"/>
        <v>12827.58</v>
      </c>
      <c r="Q505">
        <f>(ROUND((ROUND((((ET505*1.25))*AV505*I505),2)*BB505),2)+ROUND((ROUND(((AE505-((EU505*1.25)))*AV505*I505),2)*BS505),2))</f>
        <v>3002.74</v>
      </c>
      <c r="R505">
        <f t="shared" si="398"/>
        <v>769.41</v>
      </c>
      <c r="S505">
        <f t="shared" si="399"/>
        <v>4431.3599999999997</v>
      </c>
      <c r="T505">
        <f t="shared" si="400"/>
        <v>0</v>
      </c>
      <c r="U505">
        <f t="shared" si="401"/>
        <v>11.625349999999999</v>
      </c>
      <c r="V505">
        <f t="shared" si="402"/>
        <v>0</v>
      </c>
      <c r="W505">
        <f t="shared" si="403"/>
        <v>0</v>
      </c>
      <c r="X505">
        <f t="shared" si="404"/>
        <v>3855.28</v>
      </c>
      <c r="Y505">
        <f t="shared" si="405"/>
        <v>1816.86</v>
      </c>
      <c r="AA505">
        <v>50424717</v>
      </c>
      <c r="AB505">
        <f t="shared" si="406"/>
        <v>481.6225</v>
      </c>
      <c r="AC505">
        <f t="shared" si="407"/>
        <v>397.67</v>
      </c>
      <c r="AD505">
        <f>ROUND(((((ET505*1.25))-((EU505*1.25)))+AE505),6)</f>
        <v>55.662500000000001</v>
      </c>
      <c r="AE505">
        <f>ROUND(((EU505*1.25)),6)</f>
        <v>4.9124999999999996</v>
      </c>
      <c r="AF505">
        <f>ROUND(((EV505*1.15)),6)</f>
        <v>28.29</v>
      </c>
      <c r="AG505">
        <f t="shared" si="408"/>
        <v>0</v>
      </c>
      <c r="AH505">
        <f>((EW505*1.15))</f>
        <v>2.5299999999999998</v>
      </c>
      <c r="AI505">
        <f>((EX505*1.25))</f>
        <v>0</v>
      </c>
      <c r="AJ505">
        <f t="shared" si="409"/>
        <v>0</v>
      </c>
      <c r="AK505">
        <v>466.8</v>
      </c>
      <c r="AL505">
        <v>397.67</v>
      </c>
      <c r="AM505">
        <v>44.53</v>
      </c>
      <c r="AN505">
        <v>3.93</v>
      </c>
      <c r="AO505">
        <v>24.6</v>
      </c>
      <c r="AP505">
        <v>0</v>
      </c>
      <c r="AQ505">
        <v>2.2000000000000002</v>
      </c>
      <c r="AR505">
        <v>0</v>
      </c>
      <c r="AS505">
        <v>0</v>
      </c>
      <c r="AT505">
        <v>87</v>
      </c>
      <c r="AU505">
        <v>41</v>
      </c>
      <c r="AV505">
        <v>1</v>
      </c>
      <c r="AW505">
        <v>1</v>
      </c>
      <c r="AZ505">
        <v>1</v>
      </c>
      <c r="BA505">
        <v>34.090000000000003</v>
      </c>
      <c r="BB505">
        <v>11.74</v>
      </c>
      <c r="BC505">
        <v>7.02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374</v>
      </c>
      <c r="BM505">
        <v>89</v>
      </c>
      <c r="BN505">
        <v>0</v>
      </c>
      <c r="BO505" t="s">
        <v>371</v>
      </c>
      <c r="BP505">
        <v>1</v>
      </c>
      <c r="BQ505">
        <v>30</v>
      </c>
      <c r="BR505">
        <v>0</v>
      </c>
      <c r="BS505">
        <v>34.090000000000003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87</v>
      </c>
      <c r="CA505">
        <v>41</v>
      </c>
      <c r="CB505" t="s">
        <v>3</v>
      </c>
      <c r="CE505">
        <v>30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410"/>
        <v>20261.68</v>
      </c>
      <c r="CQ505">
        <f t="shared" si="411"/>
        <v>2791.64</v>
      </c>
      <c r="CR505">
        <f>(ROUND((ROUND((((ET505*1.25))*AV505*1),2)*BB505),2)+ROUND((ROUND(((AE505-((EU505*1.25)))*AV505*1),2)*BS505),2))</f>
        <v>653.45000000000005</v>
      </c>
      <c r="CS505">
        <f t="shared" si="412"/>
        <v>167.38</v>
      </c>
      <c r="CT505">
        <f t="shared" si="413"/>
        <v>964.41</v>
      </c>
      <c r="CU505">
        <f t="shared" si="414"/>
        <v>0</v>
      </c>
      <c r="CV505">
        <f t="shared" si="415"/>
        <v>2.5299999999999998</v>
      </c>
      <c r="CW505">
        <f t="shared" si="416"/>
        <v>0</v>
      </c>
      <c r="CX505">
        <f t="shared" si="417"/>
        <v>0</v>
      </c>
      <c r="CY505">
        <f>S505*(BZ505/100)</f>
        <v>3855.2831999999999</v>
      </c>
      <c r="CZ505">
        <f>S505*(CA505/100)</f>
        <v>1816.8575999999998</v>
      </c>
      <c r="DC505" t="s">
        <v>3</v>
      </c>
      <c r="DD505" t="s">
        <v>3</v>
      </c>
      <c r="DE505" t="s">
        <v>176</v>
      </c>
      <c r="DF505" t="s">
        <v>176</v>
      </c>
      <c r="DG505" t="s">
        <v>177</v>
      </c>
      <c r="DH505" t="s">
        <v>3</v>
      </c>
      <c r="DI505" t="s">
        <v>177</v>
      </c>
      <c r="DJ505" t="s">
        <v>176</v>
      </c>
      <c r="DK505" t="s">
        <v>3</v>
      </c>
      <c r="DL505" t="s">
        <v>3</v>
      </c>
      <c r="DM505" t="s">
        <v>3</v>
      </c>
      <c r="DN505">
        <v>104</v>
      </c>
      <c r="DO505">
        <v>70</v>
      </c>
      <c r="DP505">
        <v>1</v>
      </c>
      <c r="DQ505">
        <v>1</v>
      </c>
      <c r="DU505">
        <v>1013</v>
      </c>
      <c r="DV505" t="s">
        <v>373</v>
      </c>
      <c r="DW505" t="s">
        <v>373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49571009</v>
      </c>
      <c r="EF505">
        <v>30</v>
      </c>
      <c r="EG505" t="s">
        <v>100</v>
      </c>
      <c r="EH505">
        <v>0</v>
      </c>
      <c r="EI505" t="s">
        <v>3</v>
      </c>
      <c r="EJ505">
        <v>1</v>
      </c>
      <c r="EK505">
        <v>89</v>
      </c>
      <c r="EL505" t="s">
        <v>375</v>
      </c>
      <c r="EM505" t="s">
        <v>376</v>
      </c>
      <c r="EO505" t="s">
        <v>3</v>
      </c>
      <c r="EQ505">
        <v>0</v>
      </c>
      <c r="ER505">
        <v>466.8</v>
      </c>
      <c r="ES505">
        <v>397.67</v>
      </c>
      <c r="ET505">
        <v>44.53</v>
      </c>
      <c r="EU505">
        <v>3.93</v>
      </c>
      <c r="EV505">
        <v>24.6</v>
      </c>
      <c r="EW505">
        <v>2.2000000000000002</v>
      </c>
      <c r="EX505">
        <v>0</v>
      </c>
      <c r="EY505">
        <v>0</v>
      </c>
      <c r="FQ505">
        <v>0</v>
      </c>
      <c r="FR505">
        <f t="shared" si="418"/>
        <v>0</v>
      </c>
      <c r="FS505">
        <v>0</v>
      </c>
      <c r="FX505">
        <v>104</v>
      </c>
      <c r="FY505">
        <v>70</v>
      </c>
      <c r="GA505" t="s">
        <v>3</v>
      </c>
      <c r="GD505">
        <v>0</v>
      </c>
      <c r="GF505">
        <v>-800384903</v>
      </c>
      <c r="GG505">
        <v>2</v>
      </c>
      <c r="GH505">
        <v>1</v>
      </c>
      <c r="GI505">
        <v>2</v>
      </c>
      <c r="GJ505">
        <v>0</v>
      </c>
      <c r="GK505">
        <f>ROUND(R505*(S12)/100,2)</f>
        <v>1231.06</v>
      </c>
      <c r="GL505">
        <f t="shared" si="419"/>
        <v>0</v>
      </c>
      <c r="GM505">
        <f t="shared" si="420"/>
        <v>27164.880000000001</v>
      </c>
      <c r="GN505">
        <f t="shared" si="421"/>
        <v>27164.880000000001</v>
      </c>
      <c r="GO505">
        <f t="shared" si="422"/>
        <v>0</v>
      </c>
      <c r="GP505">
        <f t="shared" si="423"/>
        <v>0</v>
      </c>
      <c r="GR505">
        <v>0</v>
      </c>
      <c r="GS505">
        <v>3</v>
      </c>
      <c r="GT505">
        <v>0</v>
      </c>
      <c r="GU505" t="s">
        <v>3</v>
      </c>
      <c r="GV505">
        <f t="shared" si="424"/>
        <v>0</v>
      </c>
      <c r="GW505">
        <v>1</v>
      </c>
      <c r="GX505">
        <f t="shared" si="425"/>
        <v>0</v>
      </c>
      <c r="HA505">
        <v>0</v>
      </c>
      <c r="HB505">
        <v>0</v>
      </c>
      <c r="HC505">
        <f t="shared" si="426"/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55" x14ac:dyDescent="0.2">
      <c r="A506" s="5">
        <v>17</v>
      </c>
      <c r="B506" s="5">
        <v>1</v>
      </c>
      <c r="C506" s="5">
        <f>ROW(SmtRes!A377)</f>
        <v>377</v>
      </c>
      <c r="D506" s="5">
        <f>ROW(EtalonRes!A363)</f>
        <v>363</v>
      </c>
      <c r="E506" s="5" t="s">
        <v>377</v>
      </c>
      <c r="F506" s="5" t="s">
        <v>378</v>
      </c>
      <c r="G506" s="5" t="s">
        <v>379</v>
      </c>
      <c r="H506" s="5" t="s">
        <v>194</v>
      </c>
      <c r="I506" s="5">
        <v>4.5949999999999998</v>
      </c>
      <c r="J506" s="5">
        <v>0</v>
      </c>
      <c r="K506" s="5">
        <v>4.5949999999999998</v>
      </c>
      <c r="L506" s="5"/>
      <c r="M506" s="5"/>
      <c r="N506" s="5"/>
      <c r="O506" s="5">
        <f t="shared" si="396"/>
        <v>133.41</v>
      </c>
      <c r="P506" s="5">
        <f t="shared" si="397"/>
        <v>0</v>
      </c>
      <c r="Q506" s="5">
        <f>(ROUND((ROUND((((ET506*1.25))*AV506*I506),2)*BB506),2)+ROUND((ROUND(((AE506-((EU506*1.25)))*AV506*I506),2)*BS506),2))</f>
        <v>12.29</v>
      </c>
      <c r="R506" s="5">
        <f t="shared" si="398"/>
        <v>8.33</v>
      </c>
      <c r="S506" s="5">
        <f t="shared" si="399"/>
        <v>121.12</v>
      </c>
      <c r="T506" s="5">
        <f t="shared" si="400"/>
        <v>0</v>
      </c>
      <c r="U506" s="5">
        <f t="shared" si="401"/>
        <v>10.832712499999998</v>
      </c>
      <c r="V506" s="5">
        <f t="shared" si="402"/>
        <v>0</v>
      </c>
      <c r="W506" s="5">
        <f t="shared" si="403"/>
        <v>0</v>
      </c>
      <c r="X506" s="5">
        <f t="shared" si="404"/>
        <v>125.96</v>
      </c>
      <c r="Y506" s="5">
        <f t="shared" si="405"/>
        <v>84.78</v>
      </c>
      <c r="Z506" s="5"/>
      <c r="AA506" s="5">
        <v>50424716</v>
      </c>
      <c r="AB506" s="5">
        <f t="shared" si="406"/>
        <v>29.033000000000001</v>
      </c>
      <c r="AC506" s="5">
        <f t="shared" si="407"/>
        <v>0</v>
      </c>
      <c r="AD506" s="5">
        <f>ROUND(((((ET506*1.25))-((EU506*1.25)))+AE506),6)</f>
        <v>2.6749999999999998</v>
      </c>
      <c r="AE506" s="5">
        <f>ROUND(((EU506*1.25)),6)</f>
        <v>1.8125</v>
      </c>
      <c r="AF506" s="5">
        <f>ROUND(((EV506*1.15)),6)</f>
        <v>26.358000000000001</v>
      </c>
      <c r="AG506" s="5">
        <f t="shared" si="408"/>
        <v>0</v>
      </c>
      <c r="AH506" s="5">
        <f>((EW506*1.15))</f>
        <v>2.3574999999999995</v>
      </c>
      <c r="AI506" s="5">
        <f>((EX506*1.25))</f>
        <v>0</v>
      </c>
      <c r="AJ506" s="5">
        <f t="shared" si="409"/>
        <v>0</v>
      </c>
      <c r="AK506" s="5">
        <v>25.06</v>
      </c>
      <c r="AL506" s="5">
        <v>0</v>
      </c>
      <c r="AM506" s="5">
        <v>2.14</v>
      </c>
      <c r="AN506" s="5">
        <v>1.45</v>
      </c>
      <c r="AO506" s="5">
        <v>22.92</v>
      </c>
      <c r="AP506" s="5">
        <v>0</v>
      </c>
      <c r="AQ506" s="5">
        <v>2.0499999999999998</v>
      </c>
      <c r="AR506" s="5">
        <v>0</v>
      </c>
      <c r="AS506" s="5">
        <v>0</v>
      </c>
      <c r="AT506" s="5">
        <v>104</v>
      </c>
      <c r="AU506" s="5">
        <v>70</v>
      </c>
      <c r="AV506" s="5">
        <v>1</v>
      </c>
      <c r="AW506" s="5">
        <v>1</v>
      </c>
      <c r="AX506" s="5"/>
      <c r="AY506" s="5"/>
      <c r="AZ506" s="5">
        <v>1</v>
      </c>
      <c r="BA506" s="5">
        <v>1</v>
      </c>
      <c r="BB506" s="5">
        <v>1</v>
      </c>
      <c r="BC506" s="5">
        <v>1</v>
      </c>
      <c r="BD506" s="5" t="s">
        <v>3</v>
      </c>
      <c r="BE506" s="5" t="s">
        <v>3</v>
      </c>
      <c r="BF506" s="5" t="s">
        <v>3</v>
      </c>
      <c r="BG506" s="5" t="s">
        <v>3</v>
      </c>
      <c r="BH506" s="5">
        <v>0</v>
      </c>
      <c r="BI506" s="5">
        <v>1</v>
      </c>
      <c r="BJ506" s="5" t="s">
        <v>380</v>
      </c>
      <c r="BK506" s="5"/>
      <c r="BL506" s="5"/>
      <c r="BM506" s="5">
        <v>95</v>
      </c>
      <c r="BN506" s="5">
        <v>0</v>
      </c>
      <c r="BO506" s="5" t="s">
        <v>3</v>
      </c>
      <c r="BP506" s="5">
        <v>0</v>
      </c>
      <c r="BQ506" s="5">
        <v>30</v>
      </c>
      <c r="BR506" s="5">
        <v>0</v>
      </c>
      <c r="BS506" s="5">
        <v>1</v>
      </c>
      <c r="BT506" s="5">
        <v>1</v>
      </c>
      <c r="BU506" s="5">
        <v>1</v>
      </c>
      <c r="BV506" s="5">
        <v>1</v>
      </c>
      <c r="BW506" s="5">
        <v>1</v>
      </c>
      <c r="BX506" s="5">
        <v>1</v>
      </c>
      <c r="BY506" s="5" t="s">
        <v>3</v>
      </c>
      <c r="BZ506" s="5">
        <v>104</v>
      </c>
      <c r="CA506" s="5">
        <v>70</v>
      </c>
      <c r="CB506" s="5" t="s">
        <v>3</v>
      </c>
      <c r="CC506" s="5"/>
      <c r="CD506" s="5"/>
      <c r="CE506" s="5">
        <v>30</v>
      </c>
      <c r="CF506" s="5">
        <v>0</v>
      </c>
      <c r="CG506" s="5">
        <v>0</v>
      </c>
      <c r="CH506" s="5"/>
      <c r="CI506" s="5"/>
      <c r="CJ506" s="5"/>
      <c r="CK506" s="5"/>
      <c r="CL506" s="5"/>
      <c r="CM506" s="5">
        <v>0</v>
      </c>
      <c r="CN506" s="5" t="s">
        <v>3</v>
      </c>
      <c r="CO506" s="5">
        <v>0</v>
      </c>
      <c r="CP506" s="5">
        <f t="shared" si="410"/>
        <v>133.41</v>
      </c>
      <c r="CQ506" s="5">
        <f t="shared" si="411"/>
        <v>0</v>
      </c>
      <c r="CR506" s="5">
        <f>(ROUND((ROUND((((ET506*1.25))*AV506*1),2)*BB506),2)+ROUND((ROUND(((AE506-((EU506*1.25)))*AV506*1),2)*BS506),2))</f>
        <v>2.68</v>
      </c>
      <c r="CS506" s="5">
        <f t="shared" si="412"/>
        <v>1.81</v>
      </c>
      <c r="CT506" s="5">
        <f t="shared" si="413"/>
        <v>26.36</v>
      </c>
      <c r="CU506" s="5">
        <f t="shared" si="414"/>
        <v>0</v>
      </c>
      <c r="CV506" s="5">
        <f t="shared" si="415"/>
        <v>2.3574999999999995</v>
      </c>
      <c r="CW506" s="5">
        <f t="shared" si="416"/>
        <v>0</v>
      </c>
      <c r="CX506" s="5">
        <f t="shared" si="417"/>
        <v>0</v>
      </c>
      <c r="CY506" s="5">
        <f>((S506*BZ506)/100)</f>
        <v>125.9648</v>
      </c>
      <c r="CZ506" s="5">
        <f>((S506*CA506)/100)</f>
        <v>84.783999999999992</v>
      </c>
      <c r="DA506" s="5"/>
      <c r="DB506" s="5"/>
      <c r="DC506" s="5" t="s">
        <v>3</v>
      </c>
      <c r="DD506" s="5" t="s">
        <v>3</v>
      </c>
      <c r="DE506" s="5" t="s">
        <v>176</v>
      </c>
      <c r="DF506" s="5" t="s">
        <v>176</v>
      </c>
      <c r="DG506" s="5" t="s">
        <v>177</v>
      </c>
      <c r="DH506" s="5" t="s">
        <v>3</v>
      </c>
      <c r="DI506" s="5" t="s">
        <v>177</v>
      </c>
      <c r="DJ506" s="5" t="s">
        <v>176</v>
      </c>
      <c r="DK506" s="5" t="s">
        <v>3</v>
      </c>
      <c r="DL506" s="5" t="s">
        <v>3</v>
      </c>
      <c r="DM506" s="5" t="s">
        <v>3</v>
      </c>
      <c r="DN506" s="5">
        <v>0</v>
      </c>
      <c r="DO506" s="5">
        <v>0</v>
      </c>
      <c r="DP506" s="5">
        <v>1</v>
      </c>
      <c r="DQ506" s="5">
        <v>1</v>
      </c>
      <c r="DR506" s="5"/>
      <c r="DS506" s="5"/>
      <c r="DT506" s="5"/>
      <c r="DU506" s="5">
        <v>1013</v>
      </c>
      <c r="DV506" s="5" t="s">
        <v>194</v>
      </c>
      <c r="DW506" s="5" t="s">
        <v>194</v>
      </c>
      <c r="DX506" s="5">
        <v>1</v>
      </c>
      <c r="DY506" s="5"/>
      <c r="DZ506" s="5" t="s">
        <v>3</v>
      </c>
      <c r="EA506" s="5" t="s">
        <v>3</v>
      </c>
      <c r="EB506" s="5" t="s">
        <v>3</v>
      </c>
      <c r="EC506" s="5" t="s">
        <v>3</v>
      </c>
      <c r="ED506" s="5"/>
      <c r="EE506" s="5">
        <v>49571015</v>
      </c>
      <c r="EF506" s="5">
        <v>30</v>
      </c>
      <c r="EG506" s="5" t="s">
        <v>100</v>
      </c>
      <c r="EH506" s="5">
        <v>0</v>
      </c>
      <c r="EI506" s="5" t="s">
        <v>3</v>
      </c>
      <c r="EJ506" s="5">
        <v>1</v>
      </c>
      <c r="EK506" s="5">
        <v>95</v>
      </c>
      <c r="EL506" s="5" t="s">
        <v>381</v>
      </c>
      <c r="EM506" s="5" t="s">
        <v>382</v>
      </c>
      <c r="EN506" s="5"/>
      <c r="EO506" s="5" t="s">
        <v>3</v>
      </c>
      <c r="EP506" s="5"/>
      <c r="EQ506" s="5">
        <v>0</v>
      </c>
      <c r="ER506" s="5">
        <v>25.06</v>
      </c>
      <c r="ES506" s="5">
        <v>0</v>
      </c>
      <c r="ET506" s="5">
        <v>2.14</v>
      </c>
      <c r="EU506" s="5">
        <v>1.45</v>
      </c>
      <c r="EV506" s="5">
        <v>22.92</v>
      </c>
      <c r="EW506" s="5">
        <v>2.0499999999999998</v>
      </c>
      <c r="EX506" s="5">
        <v>0</v>
      </c>
      <c r="EY506" s="5">
        <v>0</v>
      </c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>
        <v>0</v>
      </c>
      <c r="FR506" s="5">
        <f t="shared" si="418"/>
        <v>0</v>
      </c>
      <c r="FS506" s="5">
        <v>0</v>
      </c>
      <c r="FT506" s="5"/>
      <c r="FU506" s="5"/>
      <c r="FV506" s="5"/>
      <c r="FW506" s="5"/>
      <c r="FX506" s="5">
        <v>104</v>
      </c>
      <c r="FY506" s="5">
        <v>70</v>
      </c>
      <c r="FZ506" s="5"/>
      <c r="GA506" s="5" t="s">
        <v>3</v>
      </c>
      <c r="GB506" s="5"/>
      <c r="GC506" s="5"/>
      <c r="GD506" s="5">
        <v>0</v>
      </c>
      <c r="GE506" s="5"/>
      <c r="GF506" s="5">
        <v>-700673062</v>
      </c>
      <c r="GG506" s="5">
        <v>2</v>
      </c>
      <c r="GH506" s="5">
        <v>1</v>
      </c>
      <c r="GI506" s="5">
        <v>-2</v>
      </c>
      <c r="GJ506" s="5">
        <v>0</v>
      </c>
      <c r="GK506" s="5">
        <f>ROUND(R506*(R12)/100,2)</f>
        <v>14.58</v>
      </c>
      <c r="GL506" s="5">
        <f t="shared" si="419"/>
        <v>0</v>
      </c>
      <c r="GM506" s="5">
        <f t="shared" si="420"/>
        <v>358.73</v>
      </c>
      <c r="GN506" s="5">
        <f t="shared" si="421"/>
        <v>358.73</v>
      </c>
      <c r="GO506" s="5">
        <f t="shared" si="422"/>
        <v>0</v>
      </c>
      <c r="GP506" s="5">
        <f t="shared" si="423"/>
        <v>0</v>
      </c>
      <c r="GQ506" s="5"/>
      <c r="GR506" s="5">
        <v>0</v>
      </c>
      <c r="GS506" s="5">
        <v>3</v>
      </c>
      <c r="GT506" s="5">
        <v>0</v>
      </c>
      <c r="GU506" s="5" t="s">
        <v>3</v>
      </c>
      <c r="GV506" s="5">
        <f t="shared" si="424"/>
        <v>0</v>
      </c>
      <c r="GW506" s="5">
        <v>1</v>
      </c>
      <c r="GX506" s="5">
        <f t="shared" si="425"/>
        <v>0</v>
      </c>
      <c r="GY506" s="5"/>
      <c r="GZ506" s="5"/>
      <c r="HA506" s="5">
        <v>0</v>
      </c>
      <c r="HB506" s="5">
        <v>0</v>
      </c>
      <c r="HC506" s="5">
        <f t="shared" si="426"/>
        <v>0</v>
      </c>
      <c r="HD506" s="5"/>
      <c r="HE506" s="5" t="s">
        <v>3</v>
      </c>
      <c r="HF506" s="5" t="s">
        <v>3</v>
      </c>
      <c r="HG506" s="5"/>
      <c r="HH506" s="5"/>
      <c r="HI506" s="5"/>
      <c r="HJ506" s="5"/>
      <c r="HK506" s="5"/>
      <c r="HL506" s="5"/>
      <c r="HM506" s="5" t="s">
        <v>3</v>
      </c>
      <c r="HN506" s="5" t="s">
        <v>3</v>
      </c>
      <c r="HO506" s="5" t="s">
        <v>3</v>
      </c>
      <c r="HP506" s="5" t="s">
        <v>3</v>
      </c>
      <c r="HQ506" s="5" t="s">
        <v>3</v>
      </c>
      <c r="HR506" s="5"/>
      <c r="HS506" s="5"/>
      <c r="HT506" s="5"/>
      <c r="HU506" s="5"/>
      <c r="HV506" s="5"/>
      <c r="HW506" s="5"/>
      <c r="HX506" s="5"/>
      <c r="HY506" s="5"/>
      <c r="HZ506" s="5"/>
      <c r="IA506" s="5"/>
      <c r="IB506" s="5"/>
      <c r="IC506" s="5"/>
      <c r="ID506" s="5"/>
      <c r="IE506" s="5"/>
      <c r="IF506" s="5"/>
      <c r="IG506" s="5"/>
      <c r="IH506" s="5"/>
      <c r="II506" s="5"/>
      <c r="IJ506" s="5"/>
      <c r="IK506" s="5">
        <v>0</v>
      </c>
      <c r="IL506" s="5"/>
      <c r="IM506" s="5"/>
      <c r="IN506" s="5"/>
      <c r="IO506" s="5"/>
      <c r="IP506" s="5"/>
      <c r="IQ506" s="5"/>
      <c r="IR506" s="5"/>
      <c r="IS506" s="5"/>
      <c r="IT506" s="5"/>
      <c r="IU506" s="5"/>
    </row>
    <row r="507" spans="1:255" x14ac:dyDescent="0.2">
      <c r="A507">
        <v>17</v>
      </c>
      <c r="B507">
        <v>1</v>
      </c>
      <c r="C507">
        <f>ROW(SmtRes!A380)</f>
        <v>380</v>
      </c>
      <c r="D507">
        <f>ROW(EtalonRes!A366)</f>
        <v>366</v>
      </c>
      <c r="E507" t="s">
        <v>377</v>
      </c>
      <c r="F507" t="s">
        <v>378</v>
      </c>
      <c r="G507" t="s">
        <v>379</v>
      </c>
      <c r="H507" t="s">
        <v>194</v>
      </c>
      <c r="I507">
        <v>4.5949999999999998</v>
      </c>
      <c r="J507">
        <v>0</v>
      </c>
      <c r="K507">
        <v>4.5949999999999998</v>
      </c>
      <c r="O507">
        <f t="shared" si="396"/>
        <v>4479.49</v>
      </c>
      <c r="P507">
        <f t="shared" si="397"/>
        <v>0</v>
      </c>
      <c r="Q507">
        <f>(ROUND((ROUND((((ET507*1.25))*AV507*I507),2)*BB507),2)+ROUND((ROUND(((AE507-((EU507*1.25)))*AV507*I507),2)*BS507),2))</f>
        <v>350.51</v>
      </c>
      <c r="R507">
        <f t="shared" si="398"/>
        <v>283.97000000000003</v>
      </c>
      <c r="S507">
        <f t="shared" si="399"/>
        <v>4128.9799999999996</v>
      </c>
      <c r="T507">
        <f t="shared" si="400"/>
        <v>0</v>
      </c>
      <c r="U507">
        <f t="shared" si="401"/>
        <v>10.832712499999998</v>
      </c>
      <c r="V507">
        <f t="shared" si="402"/>
        <v>0</v>
      </c>
      <c r="W507">
        <f t="shared" si="403"/>
        <v>0</v>
      </c>
      <c r="X507">
        <f t="shared" si="404"/>
        <v>3592.21</v>
      </c>
      <c r="Y507">
        <f t="shared" si="405"/>
        <v>1692.88</v>
      </c>
      <c r="AA507">
        <v>50424717</v>
      </c>
      <c r="AB507">
        <f t="shared" si="406"/>
        <v>29.033000000000001</v>
      </c>
      <c r="AC507">
        <f t="shared" si="407"/>
        <v>0</v>
      </c>
      <c r="AD507">
        <f>ROUND(((((ET507*1.25))-((EU507*1.25)))+AE507),6)</f>
        <v>2.6749999999999998</v>
      </c>
      <c r="AE507">
        <f>ROUND(((EU507*1.25)),6)</f>
        <v>1.8125</v>
      </c>
      <c r="AF507">
        <f>ROUND(((EV507*1.15)),6)</f>
        <v>26.358000000000001</v>
      </c>
      <c r="AG507">
        <f t="shared" si="408"/>
        <v>0</v>
      </c>
      <c r="AH507">
        <f>((EW507*1.15))</f>
        <v>2.3574999999999995</v>
      </c>
      <c r="AI507">
        <f>((EX507*1.25))</f>
        <v>0</v>
      </c>
      <c r="AJ507">
        <f t="shared" si="409"/>
        <v>0</v>
      </c>
      <c r="AK507">
        <v>25.06</v>
      </c>
      <c r="AL507">
        <v>0</v>
      </c>
      <c r="AM507">
        <v>2.14</v>
      </c>
      <c r="AN507">
        <v>1.45</v>
      </c>
      <c r="AO507">
        <v>22.92</v>
      </c>
      <c r="AP507">
        <v>0</v>
      </c>
      <c r="AQ507">
        <v>2.0499999999999998</v>
      </c>
      <c r="AR507">
        <v>0</v>
      </c>
      <c r="AS507">
        <v>0</v>
      </c>
      <c r="AT507">
        <v>87</v>
      </c>
      <c r="AU507">
        <v>41</v>
      </c>
      <c r="AV507">
        <v>1</v>
      </c>
      <c r="AW507">
        <v>1</v>
      </c>
      <c r="AZ507">
        <v>1</v>
      </c>
      <c r="BA507">
        <v>34.090000000000003</v>
      </c>
      <c r="BB507">
        <v>28.52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380</v>
      </c>
      <c r="BM507">
        <v>95</v>
      </c>
      <c r="BN507">
        <v>0</v>
      </c>
      <c r="BO507" t="s">
        <v>378</v>
      </c>
      <c r="BP507">
        <v>1</v>
      </c>
      <c r="BQ507">
        <v>30</v>
      </c>
      <c r="BR507">
        <v>0</v>
      </c>
      <c r="BS507">
        <v>34.090000000000003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87</v>
      </c>
      <c r="CA507">
        <v>41</v>
      </c>
      <c r="CB507" t="s">
        <v>3</v>
      </c>
      <c r="CE507">
        <v>30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410"/>
        <v>4479.49</v>
      </c>
      <c r="CQ507">
        <f t="shared" si="411"/>
        <v>0</v>
      </c>
      <c r="CR507">
        <f>(ROUND((ROUND((((ET507*1.25))*AV507*1),2)*BB507),2)+ROUND((ROUND(((AE507-((EU507*1.25)))*AV507*1),2)*BS507),2))</f>
        <v>76.430000000000007</v>
      </c>
      <c r="CS507">
        <f t="shared" si="412"/>
        <v>61.7</v>
      </c>
      <c r="CT507">
        <f t="shared" si="413"/>
        <v>898.61</v>
      </c>
      <c r="CU507">
        <f t="shared" si="414"/>
        <v>0</v>
      </c>
      <c r="CV507">
        <f t="shared" si="415"/>
        <v>2.3574999999999995</v>
      </c>
      <c r="CW507">
        <f t="shared" si="416"/>
        <v>0</v>
      </c>
      <c r="CX507">
        <f t="shared" si="417"/>
        <v>0</v>
      </c>
      <c r="CY507">
        <f>S507*(BZ507/100)</f>
        <v>3592.2125999999994</v>
      </c>
      <c r="CZ507">
        <f>S507*(CA507/100)</f>
        <v>1692.8817999999997</v>
      </c>
      <c r="DC507" t="s">
        <v>3</v>
      </c>
      <c r="DD507" t="s">
        <v>3</v>
      </c>
      <c r="DE507" t="s">
        <v>176</v>
      </c>
      <c r="DF507" t="s">
        <v>176</v>
      </c>
      <c r="DG507" t="s">
        <v>177</v>
      </c>
      <c r="DH507" t="s">
        <v>3</v>
      </c>
      <c r="DI507" t="s">
        <v>177</v>
      </c>
      <c r="DJ507" t="s">
        <v>176</v>
      </c>
      <c r="DK507" t="s">
        <v>3</v>
      </c>
      <c r="DL507" t="s">
        <v>3</v>
      </c>
      <c r="DM507" t="s">
        <v>3</v>
      </c>
      <c r="DN507">
        <v>104</v>
      </c>
      <c r="DO507">
        <v>70</v>
      </c>
      <c r="DP507">
        <v>1</v>
      </c>
      <c r="DQ507">
        <v>1</v>
      </c>
      <c r="DU507">
        <v>1013</v>
      </c>
      <c r="DV507" t="s">
        <v>194</v>
      </c>
      <c r="DW507" t="s">
        <v>194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49571015</v>
      </c>
      <c r="EF507">
        <v>30</v>
      </c>
      <c r="EG507" t="s">
        <v>100</v>
      </c>
      <c r="EH507">
        <v>0</v>
      </c>
      <c r="EI507" t="s">
        <v>3</v>
      </c>
      <c r="EJ507">
        <v>1</v>
      </c>
      <c r="EK507">
        <v>95</v>
      </c>
      <c r="EL507" t="s">
        <v>381</v>
      </c>
      <c r="EM507" t="s">
        <v>382</v>
      </c>
      <c r="EO507" t="s">
        <v>3</v>
      </c>
      <c r="EQ507">
        <v>0</v>
      </c>
      <c r="ER507">
        <v>25.06</v>
      </c>
      <c r="ES507">
        <v>0</v>
      </c>
      <c r="ET507">
        <v>2.14</v>
      </c>
      <c r="EU507">
        <v>1.45</v>
      </c>
      <c r="EV507">
        <v>22.92</v>
      </c>
      <c r="EW507">
        <v>2.0499999999999998</v>
      </c>
      <c r="EX507">
        <v>0</v>
      </c>
      <c r="EY507">
        <v>0</v>
      </c>
      <c r="FQ507">
        <v>0</v>
      </c>
      <c r="FR507">
        <f t="shared" si="418"/>
        <v>0</v>
      </c>
      <c r="FS507">
        <v>0</v>
      </c>
      <c r="FX507">
        <v>104</v>
      </c>
      <c r="FY507">
        <v>70</v>
      </c>
      <c r="GA507" t="s">
        <v>3</v>
      </c>
      <c r="GD507">
        <v>0</v>
      </c>
      <c r="GF507">
        <v>-700673062</v>
      </c>
      <c r="GG507">
        <v>2</v>
      </c>
      <c r="GH507">
        <v>1</v>
      </c>
      <c r="GI507">
        <v>2</v>
      </c>
      <c r="GJ507">
        <v>0</v>
      </c>
      <c r="GK507">
        <f>ROUND(R507*(S12)/100,2)</f>
        <v>454.35</v>
      </c>
      <c r="GL507">
        <f t="shared" si="419"/>
        <v>0</v>
      </c>
      <c r="GM507">
        <f t="shared" si="420"/>
        <v>10218.93</v>
      </c>
      <c r="GN507">
        <f t="shared" si="421"/>
        <v>10218.93</v>
      </c>
      <c r="GO507">
        <f t="shared" si="422"/>
        <v>0</v>
      </c>
      <c r="GP507">
        <f t="shared" si="423"/>
        <v>0</v>
      </c>
      <c r="GR507">
        <v>0</v>
      </c>
      <c r="GS507">
        <v>3</v>
      </c>
      <c r="GT507">
        <v>0</v>
      </c>
      <c r="GU507" t="s">
        <v>3</v>
      </c>
      <c r="GV507">
        <f t="shared" si="424"/>
        <v>0</v>
      </c>
      <c r="GW507">
        <v>1</v>
      </c>
      <c r="GX507">
        <f t="shared" si="425"/>
        <v>0</v>
      </c>
      <c r="HA507">
        <v>0</v>
      </c>
      <c r="HB507">
        <v>0</v>
      </c>
      <c r="HC507">
        <f t="shared" si="426"/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55" x14ac:dyDescent="0.2">
      <c r="A508" s="5">
        <v>18</v>
      </c>
      <c r="B508" s="5">
        <v>1</v>
      </c>
      <c r="C508" s="5">
        <v>377</v>
      </c>
      <c r="D508" s="5"/>
      <c r="E508" s="5" t="s">
        <v>383</v>
      </c>
      <c r="F508" s="5" t="s">
        <v>384</v>
      </c>
      <c r="G508" s="5" t="s">
        <v>385</v>
      </c>
      <c r="H508" s="5" t="s">
        <v>244</v>
      </c>
      <c r="I508" s="5">
        <f>I506*J508</f>
        <v>2.0677500000000002</v>
      </c>
      <c r="J508" s="5">
        <v>0.45000000000000007</v>
      </c>
      <c r="K508" s="5">
        <v>0.45</v>
      </c>
      <c r="L508" s="5"/>
      <c r="M508" s="5"/>
      <c r="N508" s="5"/>
      <c r="O508" s="5">
        <f t="shared" si="396"/>
        <v>3441.71</v>
      </c>
      <c r="P508" s="5">
        <f t="shared" si="397"/>
        <v>3441.71</v>
      </c>
      <c r="Q508" s="5">
        <f>(ROUND((ROUND(((ET508)*AV508*I508),2)*BB508),2)+ROUND((ROUND(((AE508-(EU508))*AV508*I508),2)*BS508),2))</f>
        <v>0</v>
      </c>
      <c r="R508" s="5">
        <f t="shared" si="398"/>
        <v>0</v>
      </c>
      <c r="S508" s="5">
        <f t="shared" si="399"/>
        <v>0</v>
      </c>
      <c r="T508" s="5">
        <f t="shared" si="400"/>
        <v>0</v>
      </c>
      <c r="U508" s="5">
        <f t="shared" si="401"/>
        <v>0</v>
      </c>
      <c r="V508" s="5">
        <f t="shared" si="402"/>
        <v>0</v>
      </c>
      <c r="W508" s="5">
        <f t="shared" si="403"/>
        <v>0</v>
      </c>
      <c r="X508" s="5">
        <f t="shared" si="404"/>
        <v>0</v>
      </c>
      <c r="Y508" s="5">
        <f t="shared" si="405"/>
        <v>0</v>
      </c>
      <c r="Z508" s="5"/>
      <c r="AA508" s="5">
        <v>50424716</v>
      </c>
      <c r="AB508" s="5">
        <f t="shared" si="406"/>
        <v>1664.47</v>
      </c>
      <c r="AC508" s="5">
        <f t="shared" si="407"/>
        <v>1664.47</v>
      </c>
      <c r="AD508" s="5">
        <f>ROUND((((ET508)-(EU508))+AE508),6)</f>
        <v>0</v>
      </c>
      <c r="AE508" s="5">
        <f>ROUND((EU508),6)</f>
        <v>0</v>
      </c>
      <c r="AF508" s="5">
        <f>ROUND((EV508),6)</f>
        <v>0</v>
      </c>
      <c r="AG508" s="5">
        <f t="shared" si="408"/>
        <v>0</v>
      </c>
      <c r="AH508" s="5">
        <f>(EW508)</f>
        <v>0</v>
      </c>
      <c r="AI508" s="5">
        <f>(EX508)</f>
        <v>0</v>
      </c>
      <c r="AJ508" s="5">
        <f t="shared" si="409"/>
        <v>0</v>
      </c>
      <c r="AK508" s="5">
        <v>1664.47</v>
      </c>
      <c r="AL508" s="5">
        <v>1664.47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104</v>
      </c>
      <c r="AU508" s="5">
        <v>70</v>
      </c>
      <c r="AV508" s="5">
        <v>1</v>
      </c>
      <c r="AW508" s="5">
        <v>1</v>
      </c>
      <c r="AX508" s="5"/>
      <c r="AY508" s="5"/>
      <c r="AZ508" s="5">
        <v>1</v>
      </c>
      <c r="BA508" s="5">
        <v>1</v>
      </c>
      <c r="BB508" s="5">
        <v>1</v>
      </c>
      <c r="BC508" s="5">
        <v>1</v>
      </c>
      <c r="BD508" s="5" t="s">
        <v>3</v>
      </c>
      <c r="BE508" s="5" t="s">
        <v>3</v>
      </c>
      <c r="BF508" s="5" t="s">
        <v>3</v>
      </c>
      <c r="BG508" s="5" t="s">
        <v>3</v>
      </c>
      <c r="BH508" s="5">
        <v>3</v>
      </c>
      <c r="BI508" s="5">
        <v>1</v>
      </c>
      <c r="BJ508" s="5" t="s">
        <v>386</v>
      </c>
      <c r="BK508" s="5"/>
      <c r="BL508" s="5"/>
      <c r="BM508" s="5">
        <v>95</v>
      </c>
      <c r="BN508" s="5">
        <v>0</v>
      </c>
      <c r="BO508" s="5" t="s">
        <v>3</v>
      </c>
      <c r="BP508" s="5">
        <v>0</v>
      </c>
      <c r="BQ508" s="5">
        <v>30</v>
      </c>
      <c r="BR508" s="5">
        <v>0</v>
      </c>
      <c r="BS508" s="5">
        <v>1</v>
      </c>
      <c r="BT508" s="5">
        <v>1</v>
      </c>
      <c r="BU508" s="5">
        <v>1</v>
      </c>
      <c r="BV508" s="5">
        <v>1</v>
      </c>
      <c r="BW508" s="5">
        <v>1</v>
      </c>
      <c r="BX508" s="5">
        <v>1</v>
      </c>
      <c r="BY508" s="5" t="s">
        <v>3</v>
      </c>
      <c r="BZ508" s="5">
        <v>104</v>
      </c>
      <c r="CA508" s="5">
        <v>70</v>
      </c>
      <c r="CB508" s="5" t="s">
        <v>3</v>
      </c>
      <c r="CC508" s="5"/>
      <c r="CD508" s="5"/>
      <c r="CE508" s="5">
        <v>30</v>
      </c>
      <c r="CF508" s="5">
        <v>0</v>
      </c>
      <c r="CG508" s="5">
        <v>0</v>
      </c>
      <c r="CH508" s="5"/>
      <c r="CI508" s="5"/>
      <c r="CJ508" s="5"/>
      <c r="CK508" s="5"/>
      <c r="CL508" s="5"/>
      <c r="CM508" s="5">
        <v>0</v>
      </c>
      <c r="CN508" s="5" t="s">
        <v>3</v>
      </c>
      <c r="CO508" s="5">
        <v>0</v>
      </c>
      <c r="CP508" s="5">
        <f t="shared" si="410"/>
        <v>3441.71</v>
      </c>
      <c r="CQ508" s="5">
        <f t="shared" si="411"/>
        <v>1664.47</v>
      </c>
      <c r="CR508" s="5">
        <f>(ROUND((ROUND(((ET508)*AV508*1),2)*BB508),2)+ROUND((ROUND(((AE508-(EU508))*AV508*1),2)*BS508),2))</f>
        <v>0</v>
      </c>
      <c r="CS508" s="5">
        <f t="shared" si="412"/>
        <v>0</v>
      </c>
      <c r="CT508" s="5">
        <f t="shared" si="413"/>
        <v>0</v>
      </c>
      <c r="CU508" s="5">
        <f t="shared" si="414"/>
        <v>0</v>
      </c>
      <c r="CV508" s="5">
        <f t="shared" si="415"/>
        <v>0</v>
      </c>
      <c r="CW508" s="5">
        <f t="shared" si="416"/>
        <v>0</v>
      </c>
      <c r="CX508" s="5">
        <f t="shared" si="417"/>
        <v>0</v>
      </c>
      <c r="CY508" s="5">
        <f>((S508*BZ508)/100)</f>
        <v>0</v>
      </c>
      <c r="CZ508" s="5">
        <f>((S508*CA508)/100)</f>
        <v>0</v>
      </c>
      <c r="DA508" s="5"/>
      <c r="DB508" s="5"/>
      <c r="DC508" s="5" t="s">
        <v>3</v>
      </c>
      <c r="DD508" s="5" t="s">
        <v>3</v>
      </c>
      <c r="DE508" s="5" t="s">
        <v>3</v>
      </c>
      <c r="DF508" s="5" t="s">
        <v>3</v>
      </c>
      <c r="DG508" s="5" t="s">
        <v>3</v>
      </c>
      <c r="DH508" s="5" t="s">
        <v>3</v>
      </c>
      <c r="DI508" s="5" t="s">
        <v>3</v>
      </c>
      <c r="DJ508" s="5" t="s">
        <v>3</v>
      </c>
      <c r="DK508" s="5" t="s">
        <v>3</v>
      </c>
      <c r="DL508" s="5" t="s">
        <v>3</v>
      </c>
      <c r="DM508" s="5" t="s">
        <v>3</v>
      </c>
      <c r="DN508" s="5">
        <v>0</v>
      </c>
      <c r="DO508" s="5">
        <v>0</v>
      </c>
      <c r="DP508" s="5">
        <v>1</v>
      </c>
      <c r="DQ508" s="5">
        <v>1</v>
      </c>
      <c r="DR508" s="5"/>
      <c r="DS508" s="5"/>
      <c r="DT508" s="5"/>
      <c r="DU508" s="5">
        <v>1007</v>
      </c>
      <c r="DV508" s="5" t="s">
        <v>244</v>
      </c>
      <c r="DW508" s="5" t="s">
        <v>244</v>
      </c>
      <c r="DX508" s="5">
        <v>1</v>
      </c>
      <c r="DY508" s="5"/>
      <c r="DZ508" s="5" t="s">
        <v>3</v>
      </c>
      <c r="EA508" s="5" t="s">
        <v>3</v>
      </c>
      <c r="EB508" s="5" t="s">
        <v>3</v>
      </c>
      <c r="EC508" s="5" t="s">
        <v>3</v>
      </c>
      <c r="ED508" s="5"/>
      <c r="EE508" s="5">
        <v>49571015</v>
      </c>
      <c r="EF508" s="5">
        <v>30</v>
      </c>
      <c r="EG508" s="5" t="s">
        <v>100</v>
      </c>
      <c r="EH508" s="5">
        <v>0</v>
      </c>
      <c r="EI508" s="5" t="s">
        <v>3</v>
      </c>
      <c r="EJ508" s="5">
        <v>1</v>
      </c>
      <c r="EK508" s="5">
        <v>95</v>
      </c>
      <c r="EL508" s="5" t="s">
        <v>381</v>
      </c>
      <c r="EM508" s="5" t="s">
        <v>382</v>
      </c>
      <c r="EN508" s="5"/>
      <c r="EO508" s="5" t="s">
        <v>3</v>
      </c>
      <c r="EP508" s="5"/>
      <c r="EQ508" s="5">
        <v>0</v>
      </c>
      <c r="ER508" s="5">
        <v>1664.47</v>
      </c>
      <c r="ES508" s="5">
        <v>1664.47</v>
      </c>
      <c r="ET508" s="5">
        <v>0</v>
      </c>
      <c r="EU508" s="5">
        <v>0</v>
      </c>
      <c r="EV508" s="5">
        <v>0</v>
      </c>
      <c r="EW508" s="5">
        <v>0</v>
      </c>
      <c r="EX508" s="5">
        <v>0</v>
      </c>
      <c r="EY508" s="5"/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>
        <v>0</v>
      </c>
      <c r="FR508" s="5">
        <f t="shared" si="418"/>
        <v>0</v>
      </c>
      <c r="FS508" s="5">
        <v>0</v>
      </c>
      <c r="FT508" s="5"/>
      <c r="FU508" s="5"/>
      <c r="FV508" s="5"/>
      <c r="FW508" s="5"/>
      <c r="FX508" s="5">
        <v>104</v>
      </c>
      <c r="FY508" s="5">
        <v>70</v>
      </c>
      <c r="FZ508" s="5"/>
      <c r="GA508" s="5" t="s">
        <v>3</v>
      </c>
      <c r="GB508" s="5"/>
      <c r="GC508" s="5"/>
      <c r="GD508" s="5">
        <v>0</v>
      </c>
      <c r="GE508" s="5"/>
      <c r="GF508" s="5">
        <v>-86108698</v>
      </c>
      <c r="GG508" s="5">
        <v>2</v>
      </c>
      <c r="GH508" s="5">
        <v>1</v>
      </c>
      <c r="GI508" s="5">
        <v>-2</v>
      </c>
      <c r="GJ508" s="5">
        <v>0</v>
      </c>
      <c r="GK508" s="5">
        <f>ROUND(R508*(R12)/100,2)</f>
        <v>0</v>
      </c>
      <c r="GL508" s="5">
        <f t="shared" si="419"/>
        <v>0</v>
      </c>
      <c r="GM508" s="5">
        <f t="shared" si="420"/>
        <v>3441.71</v>
      </c>
      <c r="GN508" s="5">
        <f t="shared" si="421"/>
        <v>3441.71</v>
      </c>
      <c r="GO508" s="5">
        <f t="shared" si="422"/>
        <v>0</v>
      </c>
      <c r="GP508" s="5">
        <f t="shared" si="423"/>
        <v>0</v>
      </c>
      <c r="GQ508" s="5"/>
      <c r="GR508" s="5">
        <v>0</v>
      </c>
      <c r="GS508" s="5">
        <v>3</v>
      </c>
      <c r="GT508" s="5">
        <v>0</v>
      </c>
      <c r="GU508" s="5" t="s">
        <v>3</v>
      </c>
      <c r="GV508" s="5">
        <f t="shared" si="424"/>
        <v>0</v>
      </c>
      <c r="GW508" s="5">
        <v>1</v>
      </c>
      <c r="GX508" s="5">
        <f t="shared" si="425"/>
        <v>0</v>
      </c>
      <c r="GY508" s="5"/>
      <c r="GZ508" s="5"/>
      <c r="HA508" s="5">
        <v>0</v>
      </c>
      <c r="HB508" s="5">
        <v>0</v>
      </c>
      <c r="HC508" s="5">
        <f t="shared" si="426"/>
        <v>0</v>
      </c>
      <c r="HD508" s="5"/>
      <c r="HE508" s="5" t="s">
        <v>3</v>
      </c>
      <c r="HF508" s="5" t="s">
        <v>3</v>
      </c>
      <c r="HG508" s="5"/>
      <c r="HH508" s="5"/>
      <c r="HI508" s="5"/>
      <c r="HJ508" s="5"/>
      <c r="HK508" s="5"/>
      <c r="HL508" s="5"/>
      <c r="HM508" s="5" t="s">
        <v>3</v>
      </c>
      <c r="HN508" s="5" t="s">
        <v>3</v>
      </c>
      <c r="HO508" s="5" t="s">
        <v>3</v>
      </c>
      <c r="HP508" s="5" t="s">
        <v>3</v>
      </c>
      <c r="HQ508" s="5" t="s">
        <v>3</v>
      </c>
      <c r="HR508" s="5"/>
      <c r="HS508" s="5"/>
      <c r="HT508" s="5"/>
      <c r="HU508" s="5"/>
      <c r="HV508" s="5"/>
      <c r="HW508" s="5"/>
      <c r="HX508" s="5"/>
      <c r="HY508" s="5"/>
      <c r="HZ508" s="5"/>
      <c r="IA508" s="5"/>
      <c r="IB508" s="5"/>
      <c r="IC508" s="5"/>
      <c r="ID508" s="5"/>
      <c r="IE508" s="5"/>
      <c r="IF508" s="5"/>
      <c r="IG508" s="5"/>
      <c r="IH508" s="5"/>
      <c r="II508" s="5"/>
      <c r="IJ508" s="5"/>
      <c r="IK508" s="5">
        <v>0</v>
      </c>
      <c r="IL508" s="5"/>
      <c r="IM508" s="5"/>
      <c r="IN508" s="5"/>
      <c r="IO508" s="5"/>
      <c r="IP508" s="5"/>
      <c r="IQ508" s="5"/>
      <c r="IR508" s="5"/>
      <c r="IS508" s="5"/>
      <c r="IT508" s="5"/>
      <c r="IU508" s="5"/>
    </row>
    <row r="509" spans="1:255" x14ac:dyDescent="0.2">
      <c r="A509">
        <v>18</v>
      </c>
      <c r="B509">
        <v>1</v>
      </c>
      <c r="C509">
        <v>380</v>
      </c>
      <c r="E509" t="s">
        <v>383</v>
      </c>
      <c r="F509" t="s">
        <v>384</v>
      </c>
      <c r="G509" t="s">
        <v>385</v>
      </c>
      <c r="H509" t="s">
        <v>244</v>
      </c>
      <c r="I509">
        <f>I507*J509</f>
        <v>2.0677500000000002</v>
      </c>
      <c r="J509">
        <v>0.45000000000000007</v>
      </c>
      <c r="K509">
        <v>0.45</v>
      </c>
      <c r="O509">
        <f t="shared" si="396"/>
        <v>13870.09</v>
      </c>
      <c r="P509">
        <f t="shared" si="397"/>
        <v>13870.09</v>
      </c>
      <c r="Q509">
        <f>(ROUND((ROUND(((ET509)*AV509*I509),2)*BB509),2)+ROUND((ROUND(((AE509-(EU509))*AV509*I509),2)*BS509),2))</f>
        <v>0</v>
      </c>
      <c r="R509">
        <f t="shared" si="398"/>
        <v>0</v>
      </c>
      <c r="S509">
        <f t="shared" si="399"/>
        <v>0</v>
      </c>
      <c r="T509">
        <f t="shared" si="400"/>
        <v>0</v>
      </c>
      <c r="U509">
        <f t="shared" si="401"/>
        <v>0</v>
      </c>
      <c r="V509">
        <f t="shared" si="402"/>
        <v>0</v>
      </c>
      <c r="W509">
        <f t="shared" si="403"/>
        <v>0</v>
      </c>
      <c r="X509">
        <f t="shared" si="404"/>
        <v>0</v>
      </c>
      <c r="Y509">
        <f t="shared" si="405"/>
        <v>0</v>
      </c>
      <c r="AA509">
        <v>50424717</v>
      </c>
      <c r="AB509">
        <f t="shared" si="406"/>
        <v>1664.47</v>
      </c>
      <c r="AC509">
        <f t="shared" si="407"/>
        <v>1664.47</v>
      </c>
      <c r="AD509">
        <f>ROUND((((ET509)-(EU509))+AE509),6)</f>
        <v>0</v>
      </c>
      <c r="AE509">
        <f>ROUND((EU509),6)</f>
        <v>0</v>
      </c>
      <c r="AF509">
        <f>ROUND((EV509),6)</f>
        <v>0</v>
      </c>
      <c r="AG509">
        <f t="shared" si="408"/>
        <v>0</v>
      </c>
      <c r="AH509">
        <f>(EW509)</f>
        <v>0</v>
      </c>
      <c r="AI509">
        <f>(EX509)</f>
        <v>0</v>
      </c>
      <c r="AJ509">
        <f t="shared" si="409"/>
        <v>0</v>
      </c>
      <c r="AK509">
        <v>1664.47</v>
      </c>
      <c r="AL509">
        <v>1664.47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4.03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386</v>
      </c>
      <c r="BM509">
        <v>95</v>
      </c>
      <c r="BN509">
        <v>0</v>
      </c>
      <c r="BO509" t="s">
        <v>384</v>
      </c>
      <c r="BP509">
        <v>1</v>
      </c>
      <c r="BQ509">
        <v>30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30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410"/>
        <v>13870.09</v>
      </c>
      <c r="CQ509">
        <f t="shared" si="411"/>
        <v>6707.81</v>
      </c>
      <c r="CR509">
        <f>(ROUND((ROUND(((ET509)*AV509*1),2)*BB509),2)+ROUND((ROUND(((AE509-(EU509))*AV509*1),2)*BS509),2))</f>
        <v>0</v>
      </c>
      <c r="CS509">
        <f t="shared" si="412"/>
        <v>0</v>
      </c>
      <c r="CT509">
        <f t="shared" si="413"/>
        <v>0</v>
      </c>
      <c r="CU509">
        <f t="shared" si="414"/>
        <v>0</v>
      </c>
      <c r="CV509">
        <f t="shared" si="415"/>
        <v>0</v>
      </c>
      <c r="CW509">
        <f t="shared" si="416"/>
        <v>0</v>
      </c>
      <c r="CX509">
        <f t="shared" si="417"/>
        <v>0</v>
      </c>
      <c r="CY509">
        <f>S509*(BZ509/100)</f>
        <v>0</v>
      </c>
      <c r="CZ509">
        <f>S509*(CA509/100)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104</v>
      </c>
      <c r="DO509">
        <v>70</v>
      </c>
      <c r="DP509">
        <v>1</v>
      </c>
      <c r="DQ509">
        <v>1</v>
      </c>
      <c r="DU509">
        <v>1007</v>
      </c>
      <c r="DV509" t="s">
        <v>244</v>
      </c>
      <c r="DW509" t="s">
        <v>244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49571015</v>
      </c>
      <c r="EF509">
        <v>30</v>
      </c>
      <c r="EG509" t="s">
        <v>100</v>
      </c>
      <c r="EH509">
        <v>0</v>
      </c>
      <c r="EI509" t="s">
        <v>3</v>
      </c>
      <c r="EJ509">
        <v>1</v>
      </c>
      <c r="EK509">
        <v>95</v>
      </c>
      <c r="EL509" t="s">
        <v>381</v>
      </c>
      <c r="EM509" t="s">
        <v>382</v>
      </c>
      <c r="EO509" t="s">
        <v>3</v>
      </c>
      <c r="EQ509">
        <v>0</v>
      </c>
      <c r="ER509">
        <v>1664.47</v>
      </c>
      <c r="ES509">
        <v>1664.47</v>
      </c>
      <c r="ET509">
        <v>0</v>
      </c>
      <c r="EU509">
        <v>0</v>
      </c>
      <c r="EV509">
        <v>0</v>
      </c>
      <c r="EW509">
        <v>0</v>
      </c>
      <c r="EX509">
        <v>0</v>
      </c>
      <c r="FQ509">
        <v>0</v>
      </c>
      <c r="FR509">
        <f t="shared" si="418"/>
        <v>0</v>
      </c>
      <c r="FS509">
        <v>0</v>
      </c>
      <c r="FX509">
        <v>104</v>
      </c>
      <c r="FY509">
        <v>70</v>
      </c>
      <c r="GA509" t="s">
        <v>3</v>
      </c>
      <c r="GD509">
        <v>0</v>
      </c>
      <c r="GF509">
        <v>-86108698</v>
      </c>
      <c r="GG509">
        <v>2</v>
      </c>
      <c r="GH509">
        <v>1</v>
      </c>
      <c r="GI509">
        <v>2</v>
      </c>
      <c r="GJ509">
        <v>0</v>
      </c>
      <c r="GK509">
        <f>ROUND(R509*(S12)/100,2)</f>
        <v>0</v>
      </c>
      <c r="GL509">
        <f t="shared" si="419"/>
        <v>0</v>
      </c>
      <c r="GM509">
        <f t="shared" si="420"/>
        <v>13870.09</v>
      </c>
      <c r="GN509">
        <f t="shared" si="421"/>
        <v>13870.09</v>
      </c>
      <c r="GO509">
        <f t="shared" si="422"/>
        <v>0</v>
      </c>
      <c r="GP509">
        <f t="shared" si="423"/>
        <v>0</v>
      </c>
      <c r="GR509">
        <v>0</v>
      </c>
      <c r="GS509">
        <v>3</v>
      </c>
      <c r="GT509">
        <v>0</v>
      </c>
      <c r="GU509" t="s">
        <v>3</v>
      </c>
      <c r="GV509">
        <f t="shared" si="424"/>
        <v>0</v>
      </c>
      <c r="GW509">
        <v>1</v>
      </c>
      <c r="GX509">
        <f t="shared" si="425"/>
        <v>0</v>
      </c>
      <c r="HA509">
        <v>0</v>
      </c>
      <c r="HB509">
        <v>0</v>
      </c>
      <c r="HC509">
        <f t="shared" si="426"/>
        <v>0</v>
      </c>
      <c r="HE509" t="s">
        <v>3</v>
      </c>
      <c r="HF509" t="s">
        <v>3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55" x14ac:dyDescent="0.2">
      <c r="A510" s="5">
        <v>17</v>
      </c>
      <c r="B510" s="5">
        <v>1</v>
      </c>
      <c r="C510" s="5">
        <f>ROW(SmtRes!A383)</f>
        <v>383</v>
      </c>
      <c r="D510" s="5">
        <f>ROW(EtalonRes!A369)</f>
        <v>369</v>
      </c>
      <c r="E510" s="5" t="s">
        <v>387</v>
      </c>
      <c r="F510" s="5" t="s">
        <v>371</v>
      </c>
      <c r="G510" s="5" t="s">
        <v>372</v>
      </c>
      <c r="H510" s="5" t="s">
        <v>373</v>
      </c>
      <c r="I510" s="5">
        <v>9.19</v>
      </c>
      <c r="J510" s="5">
        <v>0</v>
      </c>
      <c r="K510" s="5">
        <v>9.19</v>
      </c>
      <c r="L510" s="5"/>
      <c r="M510" s="5"/>
      <c r="N510" s="5"/>
      <c r="O510" s="5">
        <f t="shared" si="396"/>
        <v>4426.12</v>
      </c>
      <c r="P510" s="5">
        <f t="shared" si="397"/>
        <v>3654.59</v>
      </c>
      <c r="Q510" s="5">
        <f>(ROUND((ROUND((((ET510*1.25))*AV510*I510),2)*BB510),2)+ROUND((ROUND(((AE510-((EU510*1.25)))*AV510*I510),2)*BS510),2))</f>
        <v>511.54</v>
      </c>
      <c r="R510" s="5">
        <f t="shared" si="398"/>
        <v>45.15</v>
      </c>
      <c r="S510" s="5">
        <f t="shared" si="399"/>
        <v>259.99</v>
      </c>
      <c r="T510" s="5">
        <f t="shared" si="400"/>
        <v>0</v>
      </c>
      <c r="U510" s="5">
        <f t="shared" si="401"/>
        <v>23.250699999999998</v>
      </c>
      <c r="V510" s="5">
        <f t="shared" si="402"/>
        <v>0</v>
      </c>
      <c r="W510" s="5">
        <f t="shared" si="403"/>
        <v>0</v>
      </c>
      <c r="X510" s="5">
        <f t="shared" si="404"/>
        <v>270.39</v>
      </c>
      <c r="Y510" s="5">
        <f t="shared" si="405"/>
        <v>181.99</v>
      </c>
      <c r="Z510" s="5"/>
      <c r="AA510" s="5">
        <v>50424716</v>
      </c>
      <c r="AB510" s="5">
        <f t="shared" si="406"/>
        <v>481.6225</v>
      </c>
      <c r="AC510" s="5">
        <f t="shared" si="407"/>
        <v>397.67</v>
      </c>
      <c r="AD510" s="5">
        <f>ROUND(((((ET510*1.25))-((EU510*1.25)))+AE510),6)</f>
        <v>55.662500000000001</v>
      </c>
      <c r="AE510" s="5">
        <f>ROUND(((EU510*1.25)),6)</f>
        <v>4.9124999999999996</v>
      </c>
      <c r="AF510" s="5">
        <f>ROUND(((EV510*1.15)),6)</f>
        <v>28.29</v>
      </c>
      <c r="AG510" s="5">
        <f t="shared" si="408"/>
        <v>0</v>
      </c>
      <c r="AH510" s="5">
        <f>((EW510*1.15))</f>
        <v>2.5299999999999998</v>
      </c>
      <c r="AI510" s="5">
        <f>((EX510*1.25))</f>
        <v>0</v>
      </c>
      <c r="AJ510" s="5">
        <f t="shared" si="409"/>
        <v>0</v>
      </c>
      <c r="AK510" s="5">
        <v>466.8</v>
      </c>
      <c r="AL510" s="5">
        <v>397.67</v>
      </c>
      <c r="AM510" s="5">
        <v>44.53</v>
      </c>
      <c r="AN510" s="5">
        <v>3.93</v>
      </c>
      <c r="AO510" s="5">
        <v>24.6</v>
      </c>
      <c r="AP510" s="5">
        <v>0</v>
      </c>
      <c r="AQ510" s="5">
        <v>2.2000000000000002</v>
      </c>
      <c r="AR510" s="5">
        <v>0</v>
      </c>
      <c r="AS510" s="5">
        <v>0</v>
      </c>
      <c r="AT510" s="5">
        <v>104</v>
      </c>
      <c r="AU510" s="5">
        <v>70</v>
      </c>
      <c r="AV510" s="5">
        <v>1</v>
      </c>
      <c r="AW510" s="5">
        <v>1</v>
      </c>
      <c r="AX510" s="5"/>
      <c r="AY510" s="5"/>
      <c r="AZ510" s="5">
        <v>1</v>
      </c>
      <c r="BA510" s="5">
        <v>1</v>
      </c>
      <c r="BB510" s="5">
        <v>1</v>
      </c>
      <c r="BC510" s="5">
        <v>1</v>
      </c>
      <c r="BD510" s="5" t="s">
        <v>3</v>
      </c>
      <c r="BE510" s="5" t="s">
        <v>3</v>
      </c>
      <c r="BF510" s="5" t="s">
        <v>3</v>
      </c>
      <c r="BG510" s="5" t="s">
        <v>3</v>
      </c>
      <c r="BH510" s="5">
        <v>0</v>
      </c>
      <c r="BI510" s="5">
        <v>1</v>
      </c>
      <c r="BJ510" s="5" t="s">
        <v>374</v>
      </c>
      <c r="BK510" s="5"/>
      <c r="BL510" s="5"/>
      <c r="BM510" s="5">
        <v>89</v>
      </c>
      <c r="BN510" s="5">
        <v>0</v>
      </c>
      <c r="BO510" s="5" t="s">
        <v>3</v>
      </c>
      <c r="BP510" s="5">
        <v>0</v>
      </c>
      <c r="BQ510" s="5">
        <v>30</v>
      </c>
      <c r="BR510" s="5">
        <v>0</v>
      </c>
      <c r="BS510" s="5">
        <v>1</v>
      </c>
      <c r="BT510" s="5">
        <v>1</v>
      </c>
      <c r="BU510" s="5">
        <v>1</v>
      </c>
      <c r="BV510" s="5">
        <v>1</v>
      </c>
      <c r="BW510" s="5">
        <v>1</v>
      </c>
      <c r="BX510" s="5">
        <v>1</v>
      </c>
      <c r="BY510" s="5" t="s">
        <v>3</v>
      </c>
      <c r="BZ510" s="5">
        <v>104</v>
      </c>
      <c r="CA510" s="5">
        <v>70</v>
      </c>
      <c r="CB510" s="5" t="s">
        <v>3</v>
      </c>
      <c r="CC510" s="5"/>
      <c r="CD510" s="5"/>
      <c r="CE510" s="5">
        <v>30</v>
      </c>
      <c r="CF510" s="5">
        <v>0</v>
      </c>
      <c r="CG510" s="5">
        <v>0</v>
      </c>
      <c r="CH510" s="5"/>
      <c r="CI510" s="5"/>
      <c r="CJ510" s="5"/>
      <c r="CK510" s="5"/>
      <c r="CL510" s="5"/>
      <c r="CM510" s="5">
        <v>0</v>
      </c>
      <c r="CN510" s="5" t="s">
        <v>3</v>
      </c>
      <c r="CO510" s="5">
        <v>0</v>
      </c>
      <c r="CP510" s="5">
        <f t="shared" si="410"/>
        <v>4426.12</v>
      </c>
      <c r="CQ510" s="5">
        <f t="shared" si="411"/>
        <v>397.67</v>
      </c>
      <c r="CR510" s="5">
        <f>(ROUND((ROUND((((ET510*1.25))*AV510*1),2)*BB510),2)+ROUND((ROUND(((AE510-((EU510*1.25)))*AV510*1),2)*BS510),2))</f>
        <v>55.66</v>
      </c>
      <c r="CS510" s="5">
        <f t="shared" si="412"/>
        <v>4.91</v>
      </c>
      <c r="CT510" s="5">
        <f t="shared" si="413"/>
        <v>28.29</v>
      </c>
      <c r="CU510" s="5">
        <f t="shared" si="414"/>
        <v>0</v>
      </c>
      <c r="CV510" s="5">
        <f t="shared" si="415"/>
        <v>2.5299999999999998</v>
      </c>
      <c r="CW510" s="5">
        <f t="shared" si="416"/>
        <v>0</v>
      </c>
      <c r="CX510" s="5">
        <f t="shared" si="417"/>
        <v>0</v>
      </c>
      <c r="CY510" s="5">
        <f>((S510*BZ510)/100)</f>
        <v>270.38959999999997</v>
      </c>
      <c r="CZ510" s="5">
        <f>((S510*CA510)/100)</f>
        <v>181.99299999999999</v>
      </c>
      <c r="DA510" s="5"/>
      <c r="DB510" s="5"/>
      <c r="DC510" s="5" t="s">
        <v>3</v>
      </c>
      <c r="DD510" s="5" t="s">
        <v>3</v>
      </c>
      <c r="DE510" s="5" t="s">
        <v>176</v>
      </c>
      <c r="DF510" s="5" t="s">
        <v>176</v>
      </c>
      <c r="DG510" s="5" t="s">
        <v>177</v>
      </c>
      <c r="DH510" s="5" t="s">
        <v>3</v>
      </c>
      <c r="DI510" s="5" t="s">
        <v>177</v>
      </c>
      <c r="DJ510" s="5" t="s">
        <v>176</v>
      </c>
      <c r="DK510" s="5" t="s">
        <v>3</v>
      </c>
      <c r="DL510" s="5" t="s">
        <v>3</v>
      </c>
      <c r="DM510" s="5" t="s">
        <v>3</v>
      </c>
      <c r="DN510" s="5">
        <v>0</v>
      </c>
      <c r="DO510" s="5">
        <v>0</v>
      </c>
      <c r="DP510" s="5">
        <v>1</v>
      </c>
      <c r="DQ510" s="5">
        <v>1</v>
      </c>
      <c r="DR510" s="5"/>
      <c r="DS510" s="5"/>
      <c r="DT510" s="5"/>
      <c r="DU510" s="5">
        <v>1013</v>
      </c>
      <c r="DV510" s="5" t="s">
        <v>373</v>
      </c>
      <c r="DW510" s="5" t="s">
        <v>373</v>
      </c>
      <c r="DX510" s="5">
        <v>1</v>
      </c>
      <c r="DY510" s="5"/>
      <c r="DZ510" s="5" t="s">
        <v>3</v>
      </c>
      <c r="EA510" s="5" t="s">
        <v>3</v>
      </c>
      <c r="EB510" s="5" t="s">
        <v>3</v>
      </c>
      <c r="EC510" s="5" t="s">
        <v>3</v>
      </c>
      <c r="ED510" s="5"/>
      <c r="EE510" s="5">
        <v>49571009</v>
      </c>
      <c r="EF510" s="5">
        <v>30</v>
      </c>
      <c r="EG510" s="5" t="s">
        <v>100</v>
      </c>
      <c r="EH510" s="5">
        <v>0</v>
      </c>
      <c r="EI510" s="5" t="s">
        <v>3</v>
      </c>
      <c r="EJ510" s="5">
        <v>1</v>
      </c>
      <c r="EK510" s="5">
        <v>89</v>
      </c>
      <c r="EL510" s="5" t="s">
        <v>375</v>
      </c>
      <c r="EM510" s="5" t="s">
        <v>376</v>
      </c>
      <c r="EN510" s="5"/>
      <c r="EO510" s="5" t="s">
        <v>3</v>
      </c>
      <c r="EP510" s="5"/>
      <c r="EQ510" s="5">
        <v>0</v>
      </c>
      <c r="ER510" s="5">
        <v>466.8</v>
      </c>
      <c r="ES510" s="5">
        <v>397.67</v>
      </c>
      <c r="ET510" s="5">
        <v>44.53</v>
      </c>
      <c r="EU510" s="5">
        <v>3.93</v>
      </c>
      <c r="EV510" s="5">
        <v>24.6</v>
      </c>
      <c r="EW510" s="5">
        <v>2.2000000000000002</v>
      </c>
      <c r="EX510" s="5">
        <v>0</v>
      </c>
      <c r="EY510" s="5">
        <v>0</v>
      </c>
      <c r="EZ510" s="5"/>
      <c r="FA510" s="5"/>
      <c r="FB510" s="5"/>
      <c r="FC510" s="5"/>
      <c r="FD510" s="5"/>
      <c r="FE510" s="5"/>
      <c r="FF510" s="5"/>
      <c r="FG510" s="5"/>
      <c r="FH510" s="5"/>
      <c r="FI510" s="5"/>
      <c r="FJ510" s="5"/>
      <c r="FK510" s="5"/>
      <c r="FL510" s="5"/>
      <c r="FM510" s="5"/>
      <c r="FN510" s="5"/>
      <c r="FO510" s="5"/>
      <c r="FP510" s="5"/>
      <c r="FQ510" s="5">
        <v>0</v>
      </c>
      <c r="FR510" s="5">
        <f t="shared" si="418"/>
        <v>0</v>
      </c>
      <c r="FS510" s="5">
        <v>0</v>
      </c>
      <c r="FT510" s="5"/>
      <c r="FU510" s="5"/>
      <c r="FV510" s="5"/>
      <c r="FW510" s="5"/>
      <c r="FX510" s="5">
        <v>104</v>
      </c>
      <c r="FY510" s="5">
        <v>70</v>
      </c>
      <c r="FZ510" s="5"/>
      <c r="GA510" s="5" t="s">
        <v>3</v>
      </c>
      <c r="GB510" s="5"/>
      <c r="GC510" s="5"/>
      <c r="GD510" s="5">
        <v>0</v>
      </c>
      <c r="GE510" s="5"/>
      <c r="GF510" s="5">
        <v>-800384903</v>
      </c>
      <c r="GG510" s="5">
        <v>2</v>
      </c>
      <c r="GH510" s="5">
        <v>1</v>
      </c>
      <c r="GI510" s="5">
        <v>-2</v>
      </c>
      <c r="GJ510" s="5">
        <v>0</v>
      </c>
      <c r="GK510" s="5">
        <f>ROUND(R510*(R12)/100,2)</f>
        <v>79.010000000000005</v>
      </c>
      <c r="GL510" s="5">
        <f t="shared" si="419"/>
        <v>0</v>
      </c>
      <c r="GM510" s="5">
        <f t="shared" si="420"/>
        <v>4957.51</v>
      </c>
      <c r="GN510" s="5">
        <f t="shared" si="421"/>
        <v>4957.51</v>
      </c>
      <c r="GO510" s="5">
        <f t="shared" si="422"/>
        <v>0</v>
      </c>
      <c r="GP510" s="5">
        <f t="shared" si="423"/>
        <v>0</v>
      </c>
      <c r="GQ510" s="5"/>
      <c r="GR510" s="5">
        <v>0</v>
      </c>
      <c r="GS510" s="5">
        <v>3</v>
      </c>
      <c r="GT510" s="5">
        <v>0</v>
      </c>
      <c r="GU510" s="5" t="s">
        <v>3</v>
      </c>
      <c r="GV510" s="5">
        <f t="shared" si="424"/>
        <v>0</v>
      </c>
      <c r="GW510" s="5">
        <v>1</v>
      </c>
      <c r="GX510" s="5">
        <f t="shared" si="425"/>
        <v>0</v>
      </c>
      <c r="GY510" s="5"/>
      <c r="GZ510" s="5"/>
      <c r="HA510" s="5">
        <v>0</v>
      </c>
      <c r="HB510" s="5">
        <v>0</v>
      </c>
      <c r="HC510" s="5">
        <f t="shared" si="426"/>
        <v>0</v>
      </c>
      <c r="HD510" s="5"/>
      <c r="HE510" s="5" t="s">
        <v>3</v>
      </c>
      <c r="HF510" s="5" t="s">
        <v>3</v>
      </c>
      <c r="HG510" s="5"/>
      <c r="HH510" s="5"/>
      <c r="HI510" s="5"/>
      <c r="HJ510" s="5"/>
      <c r="HK510" s="5"/>
      <c r="HL510" s="5"/>
      <c r="HM510" s="5" t="s">
        <v>3</v>
      </c>
      <c r="HN510" s="5" t="s">
        <v>3</v>
      </c>
      <c r="HO510" s="5" t="s">
        <v>3</v>
      </c>
      <c r="HP510" s="5" t="s">
        <v>3</v>
      </c>
      <c r="HQ510" s="5" t="s">
        <v>3</v>
      </c>
      <c r="HR510" s="5"/>
      <c r="HS510" s="5"/>
      <c r="HT510" s="5"/>
      <c r="HU510" s="5"/>
      <c r="HV510" s="5"/>
      <c r="HW510" s="5"/>
      <c r="HX510" s="5"/>
      <c r="HY510" s="5"/>
      <c r="HZ510" s="5"/>
      <c r="IA510" s="5"/>
      <c r="IB510" s="5"/>
      <c r="IC510" s="5"/>
      <c r="ID510" s="5"/>
      <c r="IE510" s="5"/>
      <c r="IF510" s="5"/>
      <c r="IG510" s="5"/>
      <c r="IH510" s="5"/>
      <c r="II510" s="5"/>
      <c r="IJ510" s="5"/>
      <c r="IK510" s="5">
        <v>0</v>
      </c>
      <c r="IL510" s="5"/>
      <c r="IM510" s="5"/>
      <c r="IN510" s="5"/>
      <c r="IO510" s="5"/>
      <c r="IP510" s="5"/>
      <c r="IQ510" s="5"/>
      <c r="IR510" s="5"/>
      <c r="IS510" s="5"/>
      <c r="IT510" s="5"/>
      <c r="IU510" s="5"/>
    </row>
    <row r="511" spans="1:255" x14ac:dyDescent="0.2">
      <c r="A511">
        <v>17</v>
      </c>
      <c r="B511">
        <v>1</v>
      </c>
      <c r="C511">
        <f>ROW(SmtRes!A386)</f>
        <v>386</v>
      </c>
      <c r="D511">
        <f>ROW(EtalonRes!A372)</f>
        <v>372</v>
      </c>
      <c r="E511" t="s">
        <v>387</v>
      </c>
      <c r="F511" t="s">
        <v>371</v>
      </c>
      <c r="G511" t="s">
        <v>372</v>
      </c>
      <c r="H511" t="s">
        <v>373</v>
      </c>
      <c r="I511">
        <v>9.19</v>
      </c>
      <c r="J511">
        <v>0</v>
      </c>
      <c r="K511">
        <v>9.19</v>
      </c>
      <c r="O511">
        <f t="shared" si="396"/>
        <v>40523.760000000002</v>
      </c>
      <c r="P511">
        <f t="shared" si="397"/>
        <v>25655.22</v>
      </c>
      <c r="Q511">
        <f>(ROUND((ROUND((((ET511*1.25))*AV511*I511),2)*BB511),2)+ROUND((ROUND(((AE511-((EU511*1.25)))*AV511*I511),2)*BS511),2))</f>
        <v>6005.48</v>
      </c>
      <c r="R511">
        <f t="shared" si="398"/>
        <v>1539.16</v>
      </c>
      <c r="S511">
        <f t="shared" si="399"/>
        <v>8863.06</v>
      </c>
      <c r="T511">
        <f t="shared" si="400"/>
        <v>0</v>
      </c>
      <c r="U511">
        <f t="shared" si="401"/>
        <v>23.250699999999998</v>
      </c>
      <c r="V511">
        <f t="shared" si="402"/>
        <v>0</v>
      </c>
      <c r="W511">
        <f t="shared" si="403"/>
        <v>0</v>
      </c>
      <c r="X511">
        <f t="shared" si="404"/>
        <v>7710.86</v>
      </c>
      <c r="Y511">
        <f t="shared" si="405"/>
        <v>3633.85</v>
      </c>
      <c r="AA511">
        <v>50424717</v>
      </c>
      <c r="AB511">
        <f t="shared" si="406"/>
        <v>481.6225</v>
      </c>
      <c r="AC511">
        <f t="shared" si="407"/>
        <v>397.67</v>
      </c>
      <c r="AD511">
        <f>ROUND(((((ET511*1.25))-((EU511*1.25)))+AE511),6)</f>
        <v>55.662500000000001</v>
      </c>
      <c r="AE511">
        <f>ROUND(((EU511*1.25)),6)</f>
        <v>4.9124999999999996</v>
      </c>
      <c r="AF511">
        <f>ROUND(((EV511*1.15)),6)</f>
        <v>28.29</v>
      </c>
      <c r="AG511">
        <f t="shared" si="408"/>
        <v>0</v>
      </c>
      <c r="AH511">
        <f>((EW511*1.15))</f>
        <v>2.5299999999999998</v>
      </c>
      <c r="AI511">
        <f>((EX511*1.25))</f>
        <v>0</v>
      </c>
      <c r="AJ511">
        <f t="shared" si="409"/>
        <v>0</v>
      </c>
      <c r="AK511">
        <v>466.8</v>
      </c>
      <c r="AL511">
        <v>397.67</v>
      </c>
      <c r="AM511">
        <v>44.53</v>
      </c>
      <c r="AN511">
        <v>3.93</v>
      </c>
      <c r="AO511">
        <v>24.6</v>
      </c>
      <c r="AP511">
        <v>0</v>
      </c>
      <c r="AQ511">
        <v>2.2000000000000002</v>
      </c>
      <c r="AR511">
        <v>0</v>
      </c>
      <c r="AS511">
        <v>0</v>
      </c>
      <c r="AT511">
        <v>87</v>
      </c>
      <c r="AU511">
        <v>41</v>
      </c>
      <c r="AV511">
        <v>1</v>
      </c>
      <c r="AW511">
        <v>1</v>
      </c>
      <c r="AZ511">
        <v>1</v>
      </c>
      <c r="BA511">
        <v>34.090000000000003</v>
      </c>
      <c r="BB511">
        <v>11.74</v>
      </c>
      <c r="BC511">
        <v>7.02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374</v>
      </c>
      <c r="BM511">
        <v>89</v>
      </c>
      <c r="BN511">
        <v>0</v>
      </c>
      <c r="BO511" t="s">
        <v>371</v>
      </c>
      <c r="BP511">
        <v>1</v>
      </c>
      <c r="BQ511">
        <v>30</v>
      </c>
      <c r="BR511">
        <v>0</v>
      </c>
      <c r="BS511">
        <v>34.090000000000003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87</v>
      </c>
      <c r="CA511">
        <v>41</v>
      </c>
      <c r="CB511" t="s">
        <v>3</v>
      </c>
      <c r="CE511">
        <v>30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410"/>
        <v>40523.760000000002</v>
      </c>
      <c r="CQ511">
        <f t="shared" si="411"/>
        <v>2791.64</v>
      </c>
      <c r="CR511">
        <f>(ROUND((ROUND((((ET511*1.25))*AV511*1),2)*BB511),2)+ROUND((ROUND(((AE511-((EU511*1.25)))*AV511*1),2)*BS511),2))</f>
        <v>653.45000000000005</v>
      </c>
      <c r="CS511">
        <f t="shared" si="412"/>
        <v>167.38</v>
      </c>
      <c r="CT511">
        <f t="shared" si="413"/>
        <v>964.41</v>
      </c>
      <c r="CU511">
        <f t="shared" si="414"/>
        <v>0</v>
      </c>
      <c r="CV511">
        <f t="shared" si="415"/>
        <v>2.5299999999999998</v>
      </c>
      <c r="CW511">
        <f t="shared" si="416"/>
        <v>0</v>
      </c>
      <c r="CX511">
        <f t="shared" si="417"/>
        <v>0</v>
      </c>
      <c r="CY511">
        <f>S511*(BZ511/100)</f>
        <v>7710.8621999999996</v>
      </c>
      <c r="CZ511">
        <f>S511*(CA511/100)</f>
        <v>3633.8545999999997</v>
      </c>
      <c r="DC511" t="s">
        <v>3</v>
      </c>
      <c r="DD511" t="s">
        <v>3</v>
      </c>
      <c r="DE511" t="s">
        <v>176</v>
      </c>
      <c r="DF511" t="s">
        <v>176</v>
      </c>
      <c r="DG511" t="s">
        <v>177</v>
      </c>
      <c r="DH511" t="s">
        <v>3</v>
      </c>
      <c r="DI511" t="s">
        <v>177</v>
      </c>
      <c r="DJ511" t="s">
        <v>176</v>
      </c>
      <c r="DK511" t="s">
        <v>3</v>
      </c>
      <c r="DL511" t="s">
        <v>3</v>
      </c>
      <c r="DM511" t="s">
        <v>3</v>
      </c>
      <c r="DN511">
        <v>104</v>
      </c>
      <c r="DO511">
        <v>70</v>
      </c>
      <c r="DP511">
        <v>1</v>
      </c>
      <c r="DQ511">
        <v>1</v>
      </c>
      <c r="DU511">
        <v>1013</v>
      </c>
      <c r="DV511" t="s">
        <v>373</v>
      </c>
      <c r="DW511" t="s">
        <v>373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49571009</v>
      </c>
      <c r="EF511">
        <v>30</v>
      </c>
      <c r="EG511" t="s">
        <v>100</v>
      </c>
      <c r="EH511">
        <v>0</v>
      </c>
      <c r="EI511" t="s">
        <v>3</v>
      </c>
      <c r="EJ511">
        <v>1</v>
      </c>
      <c r="EK511">
        <v>89</v>
      </c>
      <c r="EL511" t="s">
        <v>375</v>
      </c>
      <c r="EM511" t="s">
        <v>376</v>
      </c>
      <c r="EO511" t="s">
        <v>3</v>
      </c>
      <c r="EQ511">
        <v>0</v>
      </c>
      <c r="ER511">
        <v>466.8</v>
      </c>
      <c r="ES511">
        <v>397.67</v>
      </c>
      <c r="ET511">
        <v>44.53</v>
      </c>
      <c r="EU511">
        <v>3.93</v>
      </c>
      <c r="EV511">
        <v>24.6</v>
      </c>
      <c r="EW511">
        <v>2.2000000000000002</v>
      </c>
      <c r="EX511">
        <v>0</v>
      </c>
      <c r="EY511">
        <v>0</v>
      </c>
      <c r="FQ511">
        <v>0</v>
      </c>
      <c r="FR511">
        <f t="shared" si="418"/>
        <v>0</v>
      </c>
      <c r="FS511">
        <v>0</v>
      </c>
      <c r="FX511">
        <v>104</v>
      </c>
      <c r="FY511">
        <v>70</v>
      </c>
      <c r="GA511" t="s">
        <v>3</v>
      </c>
      <c r="GD511">
        <v>0</v>
      </c>
      <c r="GF511">
        <v>-800384903</v>
      </c>
      <c r="GG511">
        <v>2</v>
      </c>
      <c r="GH511">
        <v>1</v>
      </c>
      <c r="GI511">
        <v>2</v>
      </c>
      <c r="GJ511">
        <v>0</v>
      </c>
      <c r="GK511">
        <f>ROUND(R511*(S12)/100,2)</f>
        <v>2462.66</v>
      </c>
      <c r="GL511">
        <f t="shared" si="419"/>
        <v>0</v>
      </c>
      <c r="GM511">
        <f t="shared" si="420"/>
        <v>54331.13</v>
      </c>
      <c r="GN511">
        <f t="shared" si="421"/>
        <v>54331.13</v>
      </c>
      <c r="GO511">
        <f t="shared" si="422"/>
        <v>0</v>
      </c>
      <c r="GP511">
        <f t="shared" si="423"/>
        <v>0</v>
      </c>
      <c r="GR511">
        <v>0</v>
      </c>
      <c r="GS511">
        <v>3</v>
      </c>
      <c r="GT511">
        <v>0</v>
      </c>
      <c r="GU511" t="s">
        <v>3</v>
      </c>
      <c r="GV511">
        <f t="shared" si="424"/>
        <v>0</v>
      </c>
      <c r="GW511">
        <v>1</v>
      </c>
      <c r="GX511">
        <f t="shared" si="425"/>
        <v>0</v>
      </c>
      <c r="HA511">
        <v>0</v>
      </c>
      <c r="HB511">
        <v>0</v>
      </c>
      <c r="HC511">
        <f t="shared" si="426"/>
        <v>0</v>
      </c>
      <c r="HE511" t="s">
        <v>3</v>
      </c>
      <c r="HF511" t="s">
        <v>3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IK511">
        <v>0</v>
      </c>
    </row>
    <row r="512" spans="1:255" x14ac:dyDescent="0.2">
      <c r="A512" s="5">
        <v>17</v>
      </c>
      <c r="B512" s="5">
        <v>1</v>
      </c>
      <c r="C512" s="5">
        <f>ROW(SmtRes!A390)</f>
        <v>390</v>
      </c>
      <c r="D512" s="5">
        <f>ROW(EtalonRes!A376)</f>
        <v>376</v>
      </c>
      <c r="E512" s="5" t="s">
        <v>388</v>
      </c>
      <c r="F512" s="5" t="s">
        <v>389</v>
      </c>
      <c r="G512" s="5" t="s">
        <v>390</v>
      </c>
      <c r="H512" s="5" t="s">
        <v>391</v>
      </c>
      <c r="I512" s="5">
        <f>ROUND(91.9/100,9)</f>
        <v>0.91900000000000004</v>
      </c>
      <c r="J512" s="5">
        <v>0</v>
      </c>
      <c r="K512" s="5">
        <f>ROUND(91.9/100,9)</f>
        <v>0.91900000000000004</v>
      </c>
      <c r="L512" s="5"/>
      <c r="M512" s="5"/>
      <c r="N512" s="5"/>
      <c r="O512" s="5">
        <f t="shared" si="396"/>
        <v>341.37</v>
      </c>
      <c r="P512" s="5">
        <f t="shared" si="397"/>
        <v>22.75</v>
      </c>
      <c r="Q512" s="5">
        <f>(ROUND((ROUND((((ET512*1.25))*AV512*I512),2)*BB512),2)+ROUND((ROUND(((AE512-((EU512*1.25)))*AV512*I512),2)*BS512),2))</f>
        <v>1.07</v>
      </c>
      <c r="R512" s="5">
        <f t="shared" si="398"/>
        <v>0</v>
      </c>
      <c r="S512" s="5">
        <f t="shared" si="399"/>
        <v>317.55</v>
      </c>
      <c r="T512" s="5">
        <f t="shared" si="400"/>
        <v>0</v>
      </c>
      <c r="U512" s="5">
        <f t="shared" si="401"/>
        <v>31.071389999999997</v>
      </c>
      <c r="V512" s="5">
        <f t="shared" si="402"/>
        <v>0</v>
      </c>
      <c r="W512" s="5">
        <f t="shared" si="403"/>
        <v>0</v>
      </c>
      <c r="X512" s="5">
        <f t="shared" si="404"/>
        <v>330.25</v>
      </c>
      <c r="Y512" s="5">
        <f t="shared" si="405"/>
        <v>222.29</v>
      </c>
      <c r="Z512" s="5"/>
      <c r="AA512" s="5">
        <v>50424716</v>
      </c>
      <c r="AB512" s="5">
        <f t="shared" si="406"/>
        <v>371.45299999999997</v>
      </c>
      <c r="AC512" s="5">
        <f t="shared" si="407"/>
        <v>24.75</v>
      </c>
      <c r="AD512" s="5">
        <f>ROUND(((((ET512*1.25))-((EU512*1.25)))+AE512),6)</f>
        <v>1.1625000000000001</v>
      </c>
      <c r="AE512" s="5">
        <f>ROUND(((EU512*1.25)),6)</f>
        <v>0</v>
      </c>
      <c r="AF512" s="5">
        <f>ROUND(((EV512*1.15)),6)</f>
        <v>345.54050000000001</v>
      </c>
      <c r="AG512" s="5">
        <f t="shared" si="408"/>
        <v>0</v>
      </c>
      <c r="AH512" s="5">
        <f>((EW512*1.15))</f>
        <v>33.809999999999995</v>
      </c>
      <c r="AI512" s="5">
        <f>((EX512*1.25))</f>
        <v>0</v>
      </c>
      <c r="AJ512" s="5">
        <f t="shared" si="409"/>
        <v>0</v>
      </c>
      <c r="AK512" s="5">
        <v>326.14999999999998</v>
      </c>
      <c r="AL512" s="5">
        <v>24.75</v>
      </c>
      <c r="AM512" s="5">
        <v>0.93</v>
      </c>
      <c r="AN512" s="5">
        <v>0</v>
      </c>
      <c r="AO512" s="5">
        <v>300.47000000000003</v>
      </c>
      <c r="AP512" s="5">
        <v>0</v>
      </c>
      <c r="AQ512" s="5">
        <v>29.4</v>
      </c>
      <c r="AR512" s="5">
        <v>0</v>
      </c>
      <c r="AS512" s="5">
        <v>0</v>
      </c>
      <c r="AT512" s="5">
        <v>104</v>
      </c>
      <c r="AU512" s="5">
        <v>70</v>
      </c>
      <c r="AV512" s="5">
        <v>1</v>
      </c>
      <c r="AW512" s="5">
        <v>1</v>
      </c>
      <c r="AX512" s="5"/>
      <c r="AY512" s="5"/>
      <c r="AZ512" s="5">
        <v>1</v>
      </c>
      <c r="BA512" s="5">
        <v>1</v>
      </c>
      <c r="BB512" s="5">
        <v>1</v>
      </c>
      <c r="BC512" s="5">
        <v>1</v>
      </c>
      <c r="BD512" s="5" t="s">
        <v>3</v>
      </c>
      <c r="BE512" s="5" t="s">
        <v>3</v>
      </c>
      <c r="BF512" s="5" t="s">
        <v>3</v>
      </c>
      <c r="BG512" s="5" t="s">
        <v>3</v>
      </c>
      <c r="BH512" s="5">
        <v>0</v>
      </c>
      <c r="BI512" s="5">
        <v>1</v>
      </c>
      <c r="BJ512" s="5" t="s">
        <v>392</v>
      </c>
      <c r="BK512" s="5"/>
      <c r="BL512" s="5"/>
      <c r="BM512" s="5">
        <v>89</v>
      </c>
      <c r="BN512" s="5">
        <v>0</v>
      </c>
      <c r="BO512" s="5" t="s">
        <v>3</v>
      </c>
      <c r="BP512" s="5">
        <v>0</v>
      </c>
      <c r="BQ512" s="5">
        <v>30</v>
      </c>
      <c r="BR512" s="5">
        <v>0</v>
      </c>
      <c r="BS512" s="5">
        <v>1</v>
      </c>
      <c r="BT512" s="5">
        <v>1</v>
      </c>
      <c r="BU512" s="5">
        <v>1</v>
      </c>
      <c r="BV512" s="5">
        <v>1</v>
      </c>
      <c r="BW512" s="5">
        <v>1</v>
      </c>
      <c r="BX512" s="5">
        <v>1</v>
      </c>
      <c r="BY512" s="5" t="s">
        <v>3</v>
      </c>
      <c r="BZ512" s="5">
        <v>104</v>
      </c>
      <c r="CA512" s="5">
        <v>70</v>
      </c>
      <c r="CB512" s="5" t="s">
        <v>3</v>
      </c>
      <c r="CC512" s="5"/>
      <c r="CD512" s="5"/>
      <c r="CE512" s="5">
        <v>30</v>
      </c>
      <c r="CF512" s="5">
        <v>0</v>
      </c>
      <c r="CG512" s="5">
        <v>0</v>
      </c>
      <c r="CH512" s="5"/>
      <c r="CI512" s="5"/>
      <c r="CJ512" s="5"/>
      <c r="CK512" s="5"/>
      <c r="CL512" s="5"/>
      <c r="CM512" s="5">
        <v>0</v>
      </c>
      <c r="CN512" s="5" t="s">
        <v>3</v>
      </c>
      <c r="CO512" s="5">
        <v>0</v>
      </c>
      <c r="CP512" s="5">
        <f t="shared" si="410"/>
        <v>341.37</v>
      </c>
      <c r="CQ512" s="5">
        <f t="shared" si="411"/>
        <v>24.75</v>
      </c>
      <c r="CR512" s="5">
        <f>(ROUND((ROUND((((ET512*1.25))*AV512*1),2)*BB512),2)+ROUND((ROUND(((AE512-((EU512*1.25)))*AV512*1),2)*BS512),2))</f>
        <v>1.1599999999999999</v>
      </c>
      <c r="CS512" s="5">
        <f t="shared" si="412"/>
        <v>0</v>
      </c>
      <c r="CT512" s="5">
        <f t="shared" si="413"/>
        <v>345.54</v>
      </c>
      <c r="CU512" s="5">
        <f t="shared" si="414"/>
        <v>0</v>
      </c>
      <c r="CV512" s="5">
        <f t="shared" si="415"/>
        <v>33.809999999999995</v>
      </c>
      <c r="CW512" s="5">
        <f t="shared" si="416"/>
        <v>0</v>
      </c>
      <c r="CX512" s="5">
        <f t="shared" si="417"/>
        <v>0</v>
      </c>
      <c r="CY512" s="5">
        <f>((S512*BZ512)/100)</f>
        <v>330.25200000000007</v>
      </c>
      <c r="CZ512" s="5">
        <f>((S512*CA512)/100)</f>
        <v>222.285</v>
      </c>
      <c r="DA512" s="5"/>
      <c r="DB512" s="5"/>
      <c r="DC512" s="5" t="s">
        <v>3</v>
      </c>
      <c r="DD512" s="5" t="s">
        <v>3</v>
      </c>
      <c r="DE512" s="5" t="s">
        <v>176</v>
      </c>
      <c r="DF512" s="5" t="s">
        <v>176</v>
      </c>
      <c r="DG512" s="5" t="s">
        <v>177</v>
      </c>
      <c r="DH512" s="5" t="s">
        <v>3</v>
      </c>
      <c r="DI512" s="5" t="s">
        <v>177</v>
      </c>
      <c r="DJ512" s="5" t="s">
        <v>176</v>
      </c>
      <c r="DK512" s="5" t="s">
        <v>3</v>
      </c>
      <c r="DL512" s="5" t="s">
        <v>3</v>
      </c>
      <c r="DM512" s="5" t="s">
        <v>3</v>
      </c>
      <c r="DN512" s="5">
        <v>0</v>
      </c>
      <c r="DO512" s="5">
        <v>0</v>
      </c>
      <c r="DP512" s="5">
        <v>1</v>
      </c>
      <c r="DQ512" s="5">
        <v>1</v>
      </c>
      <c r="DR512" s="5"/>
      <c r="DS512" s="5"/>
      <c r="DT512" s="5"/>
      <c r="DU512" s="5">
        <v>1013</v>
      </c>
      <c r="DV512" s="5" t="s">
        <v>391</v>
      </c>
      <c r="DW512" s="5" t="s">
        <v>391</v>
      </c>
      <c r="DX512" s="5">
        <v>1</v>
      </c>
      <c r="DY512" s="5"/>
      <c r="DZ512" s="5" t="s">
        <v>3</v>
      </c>
      <c r="EA512" s="5" t="s">
        <v>3</v>
      </c>
      <c r="EB512" s="5" t="s">
        <v>3</v>
      </c>
      <c r="EC512" s="5" t="s">
        <v>3</v>
      </c>
      <c r="ED512" s="5"/>
      <c r="EE512" s="5">
        <v>49571009</v>
      </c>
      <c r="EF512" s="5">
        <v>30</v>
      </c>
      <c r="EG512" s="5" t="s">
        <v>100</v>
      </c>
      <c r="EH512" s="5">
        <v>0</v>
      </c>
      <c r="EI512" s="5" t="s">
        <v>3</v>
      </c>
      <c r="EJ512" s="5">
        <v>1</v>
      </c>
      <c r="EK512" s="5">
        <v>89</v>
      </c>
      <c r="EL512" s="5" t="s">
        <v>375</v>
      </c>
      <c r="EM512" s="5" t="s">
        <v>376</v>
      </c>
      <c r="EN512" s="5"/>
      <c r="EO512" s="5" t="s">
        <v>3</v>
      </c>
      <c r="EP512" s="5"/>
      <c r="EQ512" s="5">
        <v>0</v>
      </c>
      <c r="ER512" s="5">
        <v>326.14999999999998</v>
      </c>
      <c r="ES512" s="5">
        <v>24.75</v>
      </c>
      <c r="ET512" s="5">
        <v>0.93</v>
      </c>
      <c r="EU512" s="5">
        <v>0</v>
      </c>
      <c r="EV512" s="5">
        <v>300.47000000000003</v>
      </c>
      <c r="EW512" s="5">
        <v>29.4</v>
      </c>
      <c r="EX512" s="5">
        <v>0</v>
      </c>
      <c r="EY512" s="5">
        <v>0</v>
      </c>
      <c r="EZ512" s="5"/>
      <c r="FA512" s="5"/>
      <c r="FB512" s="5"/>
      <c r="FC512" s="5"/>
      <c r="FD512" s="5"/>
      <c r="FE512" s="5"/>
      <c r="FF512" s="5"/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>
        <v>0</v>
      </c>
      <c r="FR512" s="5">
        <f t="shared" si="418"/>
        <v>0</v>
      </c>
      <c r="FS512" s="5">
        <v>0</v>
      </c>
      <c r="FT512" s="5"/>
      <c r="FU512" s="5"/>
      <c r="FV512" s="5"/>
      <c r="FW512" s="5"/>
      <c r="FX512" s="5">
        <v>104</v>
      </c>
      <c r="FY512" s="5">
        <v>70</v>
      </c>
      <c r="FZ512" s="5"/>
      <c r="GA512" s="5" t="s">
        <v>3</v>
      </c>
      <c r="GB512" s="5"/>
      <c r="GC512" s="5"/>
      <c r="GD512" s="5">
        <v>0</v>
      </c>
      <c r="GE512" s="5"/>
      <c r="GF512" s="5">
        <v>-1525346071</v>
      </c>
      <c r="GG512" s="5">
        <v>2</v>
      </c>
      <c r="GH512" s="5">
        <v>1</v>
      </c>
      <c r="GI512" s="5">
        <v>-2</v>
      </c>
      <c r="GJ512" s="5">
        <v>0</v>
      </c>
      <c r="GK512" s="5">
        <f>ROUND(R512*(R12)/100,2)</f>
        <v>0</v>
      </c>
      <c r="GL512" s="5">
        <f t="shared" si="419"/>
        <v>0</v>
      </c>
      <c r="GM512" s="5">
        <f t="shared" si="420"/>
        <v>893.91</v>
      </c>
      <c r="GN512" s="5">
        <f t="shared" si="421"/>
        <v>893.91</v>
      </c>
      <c r="GO512" s="5">
        <f t="shared" si="422"/>
        <v>0</v>
      </c>
      <c r="GP512" s="5">
        <f t="shared" si="423"/>
        <v>0</v>
      </c>
      <c r="GQ512" s="5"/>
      <c r="GR512" s="5">
        <v>0</v>
      </c>
      <c r="GS512" s="5">
        <v>3</v>
      </c>
      <c r="GT512" s="5">
        <v>0</v>
      </c>
      <c r="GU512" s="5" t="s">
        <v>3</v>
      </c>
      <c r="GV512" s="5">
        <f t="shared" si="424"/>
        <v>0</v>
      </c>
      <c r="GW512" s="5">
        <v>1</v>
      </c>
      <c r="GX512" s="5">
        <f t="shared" si="425"/>
        <v>0</v>
      </c>
      <c r="GY512" s="5"/>
      <c r="GZ512" s="5"/>
      <c r="HA512" s="5">
        <v>0</v>
      </c>
      <c r="HB512" s="5">
        <v>0</v>
      </c>
      <c r="HC512" s="5">
        <f t="shared" si="426"/>
        <v>0</v>
      </c>
      <c r="HD512" s="5"/>
      <c r="HE512" s="5" t="s">
        <v>3</v>
      </c>
      <c r="HF512" s="5" t="s">
        <v>3</v>
      </c>
      <c r="HG512" s="5"/>
      <c r="HH512" s="5"/>
      <c r="HI512" s="5"/>
      <c r="HJ512" s="5"/>
      <c r="HK512" s="5"/>
      <c r="HL512" s="5"/>
      <c r="HM512" s="5" t="s">
        <v>3</v>
      </c>
      <c r="HN512" s="5" t="s">
        <v>3</v>
      </c>
      <c r="HO512" s="5" t="s">
        <v>3</v>
      </c>
      <c r="HP512" s="5" t="s">
        <v>3</v>
      </c>
      <c r="HQ512" s="5" t="s">
        <v>3</v>
      </c>
      <c r="HR512" s="5"/>
      <c r="HS512" s="5"/>
      <c r="HT512" s="5"/>
      <c r="HU512" s="5"/>
      <c r="HV512" s="5"/>
      <c r="HW512" s="5"/>
      <c r="HX512" s="5"/>
      <c r="HY512" s="5"/>
      <c r="HZ512" s="5"/>
      <c r="IA512" s="5"/>
      <c r="IB512" s="5"/>
      <c r="IC512" s="5"/>
      <c r="ID512" s="5"/>
      <c r="IE512" s="5"/>
      <c r="IF512" s="5"/>
      <c r="IG512" s="5"/>
      <c r="IH512" s="5"/>
      <c r="II512" s="5"/>
      <c r="IJ512" s="5"/>
      <c r="IK512" s="5">
        <v>0</v>
      </c>
      <c r="IL512" s="5"/>
      <c r="IM512" s="5"/>
      <c r="IN512" s="5"/>
      <c r="IO512" s="5"/>
      <c r="IP512" s="5"/>
      <c r="IQ512" s="5"/>
      <c r="IR512" s="5"/>
      <c r="IS512" s="5"/>
      <c r="IT512" s="5"/>
      <c r="IU512" s="5"/>
    </row>
    <row r="513" spans="1:255" x14ac:dyDescent="0.2">
      <c r="A513">
        <v>17</v>
      </c>
      <c r="B513">
        <v>1</v>
      </c>
      <c r="C513">
        <f>ROW(SmtRes!A394)</f>
        <v>394</v>
      </c>
      <c r="D513">
        <f>ROW(EtalonRes!A380)</f>
        <v>380</v>
      </c>
      <c r="E513" t="s">
        <v>388</v>
      </c>
      <c r="F513" t="s">
        <v>389</v>
      </c>
      <c r="G513" t="s">
        <v>390</v>
      </c>
      <c r="H513" t="s">
        <v>391</v>
      </c>
      <c r="I513">
        <f>ROUND(91.9/100,9)</f>
        <v>0.91900000000000004</v>
      </c>
      <c r="J513">
        <v>0</v>
      </c>
      <c r="K513">
        <f>ROUND(91.9/100,9)</f>
        <v>0.91900000000000004</v>
      </c>
      <c r="O513">
        <f t="shared" si="396"/>
        <v>10972.27</v>
      </c>
      <c r="P513">
        <f t="shared" si="397"/>
        <v>136.5</v>
      </c>
      <c r="Q513">
        <f>(ROUND((ROUND((((ET513*1.25))*AV513*I513),2)*BB513),2)+ROUND((ROUND(((AE513-((EU513*1.25)))*AV513*I513),2)*BS513),2))</f>
        <v>10.49</v>
      </c>
      <c r="R513">
        <f t="shared" si="398"/>
        <v>0</v>
      </c>
      <c r="S513">
        <f t="shared" si="399"/>
        <v>10825.28</v>
      </c>
      <c r="T513">
        <f t="shared" si="400"/>
        <v>0</v>
      </c>
      <c r="U513">
        <f t="shared" si="401"/>
        <v>31.071389999999997</v>
      </c>
      <c r="V513">
        <f t="shared" si="402"/>
        <v>0</v>
      </c>
      <c r="W513">
        <f t="shared" si="403"/>
        <v>0</v>
      </c>
      <c r="X513">
        <f t="shared" si="404"/>
        <v>9417.99</v>
      </c>
      <c r="Y513">
        <f t="shared" si="405"/>
        <v>4438.3599999999997</v>
      </c>
      <c r="AA513">
        <v>50424717</v>
      </c>
      <c r="AB513">
        <f t="shared" si="406"/>
        <v>371.45299999999997</v>
      </c>
      <c r="AC513">
        <f t="shared" si="407"/>
        <v>24.75</v>
      </c>
      <c r="AD513">
        <f>ROUND(((((ET513*1.25))-((EU513*1.25)))+AE513),6)</f>
        <v>1.1625000000000001</v>
      </c>
      <c r="AE513">
        <f>ROUND(((EU513*1.25)),6)</f>
        <v>0</v>
      </c>
      <c r="AF513">
        <f>ROUND(((EV513*1.15)),6)</f>
        <v>345.54050000000001</v>
      </c>
      <c r="AG513">
        <f t="shared" si="408"/>
        <v>0</v>
      </c>
      <c r="AH513">
        <f>((EW513*1.15))</f>
        <v>33.809999999999995</v>
      </c>
      <c r="AI513">
        <f>((EX513*1.25))</f>
        <v>0</v>
      </c>
      <c r="AJ513">
        <f t="shared" si="409"/>
        <v>0</v>
      </c>
      <c r="AK513">
        <v>326.14999999999998</v>
      </c>
      <c r="AL513">
        <v>24.75</v>
      </c>
      <c r="AM513">
        <v>0.93</v>
      </c>
      <c r="AN513">
        <v>0</v>
      </c>
      <c r="AO513">
        <v>300.47000000000003</v>
      </c>
      <c r="AP513">
        <v>0</v>
      </c>
      <c r="AQ513">
        <v>29.4</v>
      </c>
      <c r="AR513">
        <v>0</v>
      </c>
      <c r="AS513">
        <v>0</v>
      </c>
      <c r="AT513">
        <v>87</v>
      </c>
      <c r="AU513">
        <v>41</v>
      </c>
      <c r="AV513">
        <v>1</v>
      </c>
      <c r="AW513">
        <v>1</v>
      </c>
      <c r="AZ513">
        <v>1</v>
      </c>
      <c r="BA513">
        <v>34.090000000000003</v>
      </c>
      <c r="BB513">
        <v>9.8000000000000007</v>
      </c>
      <c r="BC513">
        <v>6</v>
      </c>
      <c r="BD513" t="s">
        <v>3</v>
      </c>
      <c r="BE513" t="s">
        <v>3</v>
      </c>
      <c r="BF513" t="s">
        <v>3</v>
      </c>
      <c r="BG513" t="s">
        <v>3</v>
      </c>
      <c r="BH513">
        <v>0</v>
      </c>
      <c r="BI513">
        <v>1</v>
      </c>
      <c r="BJ513" t="s">
        <v>392</v>
      </c>
      <c r="BM513">
        <v>89</v>
      </c>
      <c r="BN513">
        <v>0</v>
      </c>
      <c r="BO513" t="s">
        <v>389</v>
      </c>
      <c r="BP513">
        <v>1</v>
      </c>
      <c r="BQ513">
        <v>30</v>
      </c>
      <c r="BR513">
        <v>0</v>
      </c>
      <c r="BS513">
        <v>34.090000000000003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87</v>
      </c>
      <c r="CA513">
        <v>41</v>
      </c>
      <c r="CB513" t="s">
        <v>3</v>
      </c>
      <c r="CE513">
        <v>30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0"/>
        <v>10972.27</v>
      </c>
      <c r="CQ513">
        <f t="shared" si="411"/>
        <v>148.5</v>
      </c>
      <c r="CR513">
        <f>(ROUND((ROUND((((ET513*1.25))*AV513*1),2)*BB513),2)+ROUND((ROUND(((AE513-((EU513*1.25)))*AV513*1),2)*BS513),2))</f>
        <v>11.37</v>
      </c>
      <c r="CS513">
        <f t="shared" si="412"/>
        <v>0</v>
      </c>
      <c r="CT513">
        <f t="shared" si="413"/>
        <v>11779.46</v>
      </c>
      <c r="CU513">
        <f t="shared" si="414"/>
        <v>0</v>
      </c>
      <c r="CV513">
        <f t="shared" si="415"/>
        <v>33.809999999999995</v>
      </c>
      <c r="CW513">
        <f t="shared" si="416"/>
        <v>0</v>
      </c>
      <c r="CX513">
        <f t="shared" si="417"/>
        <v>0</v>
      </c>
      <c r="CY513">
        <f>S513*(BZ513/100)</f>
        <v>9417.9935999999998</v>
      </c>
      <c r="CZ513">
        <f>S513*(CA513/100)</f>
        <v>4438.3648000000003</v>
      </c>
      <c r="DC513" t="s">
        <v>3</v>
      </c>
      <c r="DD513" t="s">
        <v>3</v>
      </c>
      <c r="DE513" t="s">
        <v>176</v>
      </c>
      <c r="DF513" t="s">
        <v>176</v>
      </c>
      <c r="DG513" t="s">
        <v>177</v>
      </c>
      <c r="DH513" t="s">
        <v>3</v>
      </c>
      <c r="DI513" t="s">
        <v>177</v>
      </c>
      <c r="DJ513" t="s">
        <v>176</v>
      </c>
      <c r="DK513" t="s">
        <v>3</v>
      </c>
      <c r="DL513" t="s">
        <v>3</v>
      </c>
      <c r="DM513" t="s">
        <v>3</v>
      </c>
      <c r="DN513">
        <v>104</v>
      </c>
      <c r="DO513">
        <v>70</v>
      </c>
      <c r="DP513">
        <v>1</v>
      </c>
      <c r="DQ513">
        <v>1</v>
      </c>
      <c r="DU513">
        <v>1013</v>
      </c>
      <c r="DV513" t="s">
        <v>391</v>
      </c>
      <c r="DW513" t="s">
        <v>391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49571009</v>
      </c>
      <c r="EF513">
        <v>30</v>
      </c>
      <c r="EG513" t="s">
        <v>100</v>
      </c>
      <c r="EH513">
        <v>0</v>
      </c>
      <c r="EI513" t="s">
        <v>3</v>
      </c>
      <c r="EJ513">
        <v>1</v>
      </c>
      <c r="EK513">
        <v>89</v>
      </c>
      <c r="EL513" t="s">
        <v>375</v>
      </c>
      <c r="EM513" t="s">
        <v>376</v>
      </c>
      <c r="EO513" t="s">
        <v>3</v>
      </c>
      <c r="EQ513">
        <v>0</v>
      </c>
      <c r="ER513">
        <v>326.14999999999998</v>
      </c>
      <c r="ES513">
        <v>24.75</v>
      </c>
      <c r="ET513">
        <v>0.93</v>
      </c>
      <c r="EU513">
        <v>0</v>
      </c>
      <c r="EV513">
        <v>300.47000000000003</v>
      </c>
      <c r="EW513">
        <v>29.4</v>
      </c>
      <c r="EX513">
        <v>0</v>
      </c>
      <c r="EY513">
        <v>0</v>
      </c>
      <c r="FQ513">
        <v>0</v>
      </c>
      <c r="FR513">
        <f t="shared" si="418"/>
        <v>0</v>
      </c>
      <c r="FS513">
        <v>0</v>
      </c>
      <c r="FX513">
        <v>104</v>
      </c>
      <c r="FY513">
        <v>70</v>
      </c>
      <c r="GA513" t="s">
        <v>3</v>
      </c>
      <c r="GD513">
        <v>0</v>
      </c>
      <c r="GF513">
        <v>-1525346071</v>
      </c>
      <c r="GG513">
        <v>2</v>
      </c>
      <c r="GH513">
        <v>1</v>
      </c>
      <c r="GI513">
        <v>2</v>
      </c>
      <c r="GJ513">
        <v>0</v>
      </c>
      <c r="GK513">
        <f>ROUND(R513*(S12)/100,2)</f>
        <v>0</v>
      </c>
      <c r="GL513">
        <f t="shared" si="419"/>
        <v>0</v>
      </c>
      <c r="GM513">
        <f t="shared" si="420"/>
        <v>24828.62</v>
      </c>
      <c r="GN513">
        <f t="shared" si="421"/>
        <v>24828.62</v>
      </c>
      <c r="GO513">
        <f t="shared" si="422"/>
        <v>0</v>
      </c>
      <c r="GP513">
        <f t="shared" si="423"/>
        <v>0</v>
      </c>
      <c r="GR513">
        <v>0</v>
      </c>
      <c r="GS513">
        <v>3</v>
      </c>
      <c r="GT513">
        <v>0</v>
      </c>
      <c r="GU513" t="s">
        <v>3</v>
      </c>
      <c r="GV513">
        <f t="shared" si="424"/>
        <v>0</v>
      </c>
      <c r="GW513">
        <v>1</v>
      </c>
      <c r="GX513">
        <f t="shared" si="425"/>
        <v>0</v>
      </c>
      <c r="HA513">
        <v>0</v>
      </c>
      <c r="HB513">
        <v>0</v>
      </c>
      <c r="HC513">
        <f t="shared" si="426"/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55" x14ac:dyDescent="0.2">
      <c r="A514" s="5">
        <v>18</v>
      </c>
      <c r="B514" s="5">
        <v>1</v>
      </c>
      <c r="C514" s="5">
        <v>390</v>
      </c>
      <c r="D514" s="5"/>
      <c r="E514" s="5" t="s">
        <v>393</v>
      </c>
      <c r="F514" s="5" t="s">
        <v>394</v>
      </c>
      <c r="G514" s="5" t="s">
        <v>395</v>
      </c>
      <c r="H514" s="5" t="s">
        <v>244</v>
      </c>
      <c r="I514" s="5">
        <f>I512*J514</f>
        <v>1.8747600000000002</v>
      </c>
      <c r="J514" s="5">
        <v>2.04</v>
      </c>
      <c r="K514" s="5">
        <v>2.04</v>
      </c>
      <c r="L514" s="5"/>
      <c r="M514" s="5"/>
      <c r="N514" s="5"/>
      <c r="O514" s="5">
        <f t="shared" si="396"/>
        <v>1321.5</v>
      </c>
      <c r="P514" s="5">
        <f t="shared" si="397"/>
        <v>1321.5</v>
      </c>
      <c r="Q514" s="5">
        <f>(ROUND((ROUND(((ET514)*AV514*I514),2)*BB514),2)+ROUND((ROUND(((AE514-(EU514))*AV514*I514),2)*BS514),2))</f>
        <v>0</v>
      </c>
      <c r="R514" s="5">
        <f t="shared" si="398"/>
        <v>0</v>
      </c>
      <c r="S514" s="5">
        <f t="shared" si="399"/>
        <v>0</v>
      </c>
      <c r="T514" s="5">
        <f t="shared" si="400"/>
        <v>0</v>
      </c>
      <c r="U514" s="5">
        <f t="shared" si="401"/>
        <v>0</v>
      </c>
      <c r="V514" s="5">
        <f t="shared" si="402"/>
        <v>0</v>
      </c>
      <c r="W514" s="5">
        <f t="shared" si="403"/>
        <v>0</v>
      </c>
      <c r="X514" s="5">
        <f t="shared" si="404"/>
        <v>0</v>
      </c>
      <c r="Y514" s="5">
        <f t="shared" si="405"/>
        <v>0</v>
      </c>
      <c r="Z514" s="5"/>
      <c r="AA514" s="5">
        <v>50424716</v>
      </c>
      <c r="AB514" s="5">
        <f t="shared" si="406"/>
        <v>704.89</v>
      </c>
      <c r="AC514" s="5">
        <f t="shared" si="407"/>
        <v>704.89</v>
      </c>
      <c r="AD514" s="5">
        <f>ROUND((((ET514)-(EU514))+AE514),6)</f>
        <v>0</v>
      </c>
      <c r="AE514" s="5">
        <f>ROUND((EU514),6)</f>
        <v>0</v>
      </c>
      <c r="AF514" s="5">
        <f>ROUND((EV514),6)</f>
        <v>0</v>
      </c>
      <c r="AG514" s="5">
        <f t="shared" si="408"/>
        <v>0</v>
      </c>
      <c r="AH514" s="5">
        <f>(EW514)</f>
        <v>0</v>
      </c>
      <c r="AI514" s="5">
        <f>(EX514)</f>
        <v>0</v>
      </c>
      <c r="AJ514" s="5">
        <f t="shared" si="409"/>
        <v>0</v>
      </c>
      <c r="AK514" s="5">
        <v>704.89</v>
      </c>
      <c r="AL514" s="5">
        <v>704.89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104</v>
      </c>
      <c r="AU514" s="5">
        <v>70</v>
      </c>
      <c r="AV514" s="5">
        <v>1</v>
      </c>
      <c r="AW514" s="5">
        <v>1</v>
      </c>
      <c r="AX514" s="5"/>
      <c r="AY514" s="5"/>
      <c r="AZ514" s="5">
        <v>1</v>
      </c>
      <c r="BA514" s="5">
        <v>1</v>
      </c>
      <c r="BB514" s="5">
        <v>1</v>
      </c>
      <c r="BC514" s="5">
        <v>1</v>
      </c>
      <c r="BD514" s="5" t="s">
        <v>3</v>
      </c>
      <c r="BE514" s="5" t="s">
        <v>3</v>
      </c>
      <c r="BF514" s="5" t="s">
        <v>3</v>
      </c>
      <c r="BG514" s="5" t="s">
        <v>3</v>
      </c>
      <c r="BH514" s="5">
        <v>3</v>
      </c>
      <c r="BI514" s="5">
        <v>1</v>
      </c>
      <c r="BJ514" s="5" t="s">
        <v>396</v>
      </c>
      <c r="BK514" s="5"/>
      <c r="BL514" s="5"/>
      <c r="BM514" s="5">
        <v>89</v>
      </c>
      <c r="BN514" s="5">
        <v>0</v>
      </c>
      <c r="BO514" s="5" t="s">
        <v>3</v>
      </c>
      <c r="BP514" s="5">
        <v>0</v>
      </c>
      <c r="BQ514" s="5">
        <v>30</v>
      </c>
      <c r="BR514" s="5">
        <v>0</v>
      </c>
      <c r="BS514" s="5">
        <v>1</v>
      </c>
      <c r="BT514" s="5">
        <v>1</v>
      </c>
      <c r="BU514" s="5">
        <v>1</v>
      </c>
      <c r="BV514" s="5">
        <v>1</v>
      </c>
      <c r="BW514" s="5">
        <v>1</v>
      </c>
      <c r="BX514" s="5">
        <v>1</v>
      </c>
      <c r="BY514" s="5" t="s">
        <v>3</v>
      </c>
      <c r="BZ514" s="5">
        <v>104</v>
      </c>
      <c r="CA514" s="5">
        <v>70</v>
      </c>
      <c r="CB514" s="5" t="s">
        <v>3</v>
      </c>
      <c r="CC514" s="5"/>
      <c r="CD514" s="5"/>
      <c r="CE514" s="5">
        <v>30</v>
      </c>
      <c r="CF514" s="5">
        <v>0</v>
      </c>
      <c r="CG514" s="5">
        <v>0</v>
      </c>
      <c r="CH514" s="5"/>
      <c r="CI514" s="5"/>
      <c r="CJ514" s="5"/>
      <c r="CK514" s="5"/>
      <c r="CL514" s="5"/>
      <c r="CM514" s="5">
        <v>0</v>
      </c>
      <c r="CN514" s="5" t="s">
        <v>3</v>
      </c>
      <c r="CO514" s="5">
        <v>0</v>
      </c>
      <c r="CP514" s="5">
        <f t="shared" si="410"/>
        <v>1321.5</v>
      </c>
      <c r="CQ514" s="5">
        <f t="shared" si="411"/>
        <v>704.89</v>
      </c>
      <c r="CR514" s="5">
        <f>(ROUND((ROUND(((ET514)*AV514*1),2)*BB514),2)+ROUND((ROUND(((AE514-(EU514))*AV514*1),2)*BS514),2))</f>
        <v>0</v>
      </c>
      <c r="CS514" s="5">
        <f t="shared" si="412"/>
        <v>0</v>
      </c>
      <c r="CT514" s="5">
        <f t="shared" si="413"/>
        <v>0</v>
      </c>
      <c r="CU514" s="5">
        <f t="shared" si="414"/>
        <v>0</v>
      </c>
      <c r="CV514" s="5">
        <f t="shared" si="415"/>
        <v>0</v>
      </c>
      <c r="CW514" s="5">
        <f t="shared" si="416"/>
        <v>0</v>
      </c>
      <c r="CX514" s="5">
        <f t="shared" si="417"/>
        <v>0</v>
      </c>
      <c r="CY514" s="5">
        <f>((S514*BZ514)/100)</f>
        <v>0</v>
      </c>
      <c r="CZ514" s="5">
        <f>((S514*CA514)/100)</f>
        <v>0</v>
      </c>
      <c r="DA514" s="5"/>
      <c r="DB514" s="5"/>
      <c r="DC514" s="5" t="s">
        <v>3</v>
      </c>
      <c r="DD514" s="5" t="s">
        <v>3</v>
      </c>
      <c r="DE514" s="5" t="s">
        <v>3</v>
      </c>
      <c r="DF514" s="5" t="s">
        <v>3</v>
      </c>
      <c r="DG514" s="5" t="s">
        <v>3</v>
      </c>
      <c r="DH514" s="5" t="s">
        <v>3</v>
      </c>
      <c r="DI514" s="5" t="s">
        <v>3</v>
      </c>
      <c r="DJ514" s="5" t="s">
        <v>3</v>
      </c>
      <c r="DK514" s="5" t="s">
        <v>3</v>
      </c>
      <c r="DL514" s="5" t="s">
        <v>3</v>
      </c>
      <c r="DM514" s="5" t="s">
        <v>3</v>
      </c>
      <c r="DN514" s="5">
        <v>0</v>
      </c>
      <c r="DO514" s="5">
        <v>0</v>
      </c>
      <c r="DP514" s="5">
        <v>1</v>
      </c>
      <c r="DQ514" s="5">
        <v>1</v>
      </c>
      <c r="DR514" s="5"/>
      <c r="DS514" s="5"/>
      <c r="DT514" s="5"/>
      <c r="DU514" s="5">
        <v>1007</v>
      </c>
      <c r="DV514" s="5" t="s">
        <v>244</v>
      </c>
      <c r="DW514" s="5" t="s">
        <v>244</v>
      </c>
      <c r="DX514" s="5">
        <v>1</v>
      </c>
      <c r="DY514" s="5"/>
      <c r="DZ514" s="5" t="s">
        <v>3</v>
      </c>
      <c r="EA514" s="5" t="s">
        <v>3</v>
      </c>
      <c r="EB514" s="5" t="s">
        <v>3</v>
      </c>
      <c r="EC514" s="5" t="s">
        <v>3</v>
      </c>
      <c r="ED514" s="5"/>
      <c r="EE514" s="5">
        <v>49571009</v>
      </c>
      <c r="EF514" s="5">
        <v>30</v>
      </c>
      <c r="EG514" s="5" t="s">
        <v>100</v>
      </c>
      <c r="EH514" s="5">
        <v>0</v>
      </c>
      <c r="EI514" s="5" t="s">
        <v>3</v>
      </c>
      <c r="EJ514" s="5">
        <v>1</v>
      </c>
      <c r="EK514" s="5">
        <v>89</v>
      </c>
      <c r="EL514" s="5" t="s">
        <v>375</v>
      </c>
      <c r="EM514" s="5" t="s">
        <v>376</v>
      </c>
      <c r="EN514" s="5"/>
      <c r="EO514" s="5" t="s">
        <v>3</v>
      </c>
      <c r="EP514" s="5"/>
      <c r="EQ514" s="5">
        <v>0</v>
      </c>
      <c r="ER514" s="5">
        <v>704.89</v>
      </c>
      <c r="ES514" s="5">
        <v>704.89</v>
      </c>
      <c r="ET514" s="5">
        <v>0</v>
      </c>
      <c r="EU514" s="5">
        <v>0</v>
      </c>
      <c r="EV514" s="5">
        <v>0</v>
      </c>
      <c r="EW514" s="5">
        <v>0</v>
      </c>
      <c r="EX514" s="5">
        <v>0</v>
      </c>
      <c r="EY514" s="5"/>
      <c r="EZ514" s="5"/>
      <c r="FA514" s="5"/>
      <c r="FB514" s="5"/>
      <c r="FC514" s="5"/>
      <c r="FD514" s="5"/>
      <c r="FE514" s="5"/>
      <c r="FF514" s="5"/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>
        <v>0</v>
      </c>
      <c r="FR514" s="5">
        <f t="shared" si="418"/>
        <v>0</v>
      </c>
      <c r="FS514" s="5">
        <v>0</v>
      </c>
      <c r="FT514" s="5"/>
      <c r="FU514" s="5"/>
      <c r="FV514" s="5"/>
      <c r="FW514" s="5"/>
      <c r="FX514" s="5">
        <v>104</v>
      </c>
      <c r="FY514" s="5">
        <v>70</v>
      </c>
      <c r="FZ514" s="5"/>
      <c r="GA514" s="5" t="s">
        <v>3</v>
      </c>
      <c r="GB514" s="5"/>
      <c r="GC514" s="5"/>
      <c r="GD514" s="5">
        <v>0</v>
      </c>
      <c r="GE514" s="5"/>
      <c r="GF514" s="5">
        <v>-1693554210</v>
      </c>
      <c r="GG514" s="5">
        <v>2</v>
      </c>
      <c r="GH514" s="5">
        <v>1</v>
      </c>
      <c r="GI514" s="5">
        <v>-2</v>
      </c>
      <c r="GJ514" s="5">
        <v>0</v>
      </c>
      <c r="GK514" s="5">
        <f>ROUND(R514*(R12)/100,2)</f>
        <v>0</v>
      </c>
      <c r="GL514" s="5">
        <f t="shared" si="419"/>
        <v>0</v>
      </c>
      <c r="GM514" s="5">
        <f t="shared" si="420"/>
        <v>1321.5</v>
      </c>
      <c r="GN514" s="5">
        <f t="shared" si="421"/>
        <v>1321.5</v>
      </c>
      <c r="GO514" s="5">
        <f t="shared" si="422"/>
        <v>0</v>
      </c>
      <c r="GP514" s="5">
        <f t="shared" si="423"/>
        <v>0</v>
      </c>
      <c r="GQ514" s="5"/>
      <c r="GR514" s="5">
        <v>0</v>
      </c>
      <c r="GS514" s="5">
        <v>3</v>
      </c>
      <c r="GT514" s="5">
        <v>0</v>
      </c>
      <c r="GU514" s="5" t="s">
        <v>3</v>
      </c>
      <c r="GV514" s="5">
        <f t="shared" si="424"/>
        <v>0</v>
      </c>
      <c r="GW514" s="5">
        <v>1</v>
      </c>
      <c r="GX514" s="5">
        <f t="shared" si="425"/>
        <v>0</v>
      </c>
      <c r="GY514" s="5"/>
      <c r="GZ514" s="5"/>
      <c r="HA514" s="5">
        <v>0</v>
      </c>
      <c r="HB514" s="5">
        <v>0</v>
      </c>
      <c r="HC514" s="5">
        <f t="shared" si="426"/>
        <v>0</v>
      </c>
      <c r="HD514" s="5"/>
      <c r="HE514" s="5" t="s">
        <v>3</v>
      </c>
      <c r="HF514" s="5" t="s">
        <v>3</v>
      </c>
      <c r="HG514" s="5"/>
      <c r="HH514" s="5"/>
      <c r="HI514" s="5"/>
      <c r="HJ514" s="5"/>
      <c r="HK514" s="5"/>
      <c r="HL514" s="5"/>
      <c r="HM514" s="5" t="s">
        <v>3</v>
      </c>
      <c r="HN514" s="5" t="s">
        <v>3</v>
      </c>
      <c r="HO514" s="5" t="s">
        <v>3</v>
      </c>
      <c r="HP514" s="5" t="s">
        <v>3</v>
      </c>
      <c r="HQ514" s="5" t="s">
        <v>3</v>
      </c>
      <c r="HR514" s="5"/>
      <c r="HS514" s="5"/>
      <c r="HT514" s="5"/>
      <c r="HU514" s="5"/>
      <c r="HV514" s="5"/>
      <c r="HW514" s="5"/>
      <c r="HX514" s="5"/>
      <c r="HY514" s="5"/>
      <c r="HZ514" s="5"/>
      <c r="IA514" s="5"/>
      <c r="IB514" s="5"/>
      <c r="IC514" s="5"/>
      <c r="ID514" s="5"/>
      <c r="IE514" s="5"/>
      <c r="IF514" s="5"/>
      <c r="IG514" s="5"/>
      <c r="IH514" s="5"/>
      <c r="II514" s="5"/>
      <c r="IJ514" s="5"/>
      <c r="IK514" s="5">
        <v>0</v>
      </c>
      <c r="IL514" s="5"/>
      <c r="IM514" s="5"/>
      <c r="IN514" s="5"/>
      <c r="IO514" s="5"/>
      <c r="IP514" s="5"/>
      <c r="IQ514" s="5"/>
      <c r="IR514" s="5"/>
      <c r="IS514" s="5"/>
      <c r="IT514" s="5"/>
      <c r="IU514" s="5"/>
    </row>
    <row r="515" spans="1:255" x14ac:dyDescent="0.2">
      <c r="A515">
        <v>18</v>
      </c>
      <c r="B515">
        <v>1</v>
      </c>
      <c r="C515">
        <v>394</v>
      </c>
      <c r="E515" t="s">
        <v>393</v>
      </c>
      <c r="F515" t="s">
        <v>394</v>
      </c>
      <c r="G515" t="s">
        <v>395</v>
      </c>
      <c r="H515" t="s">
        <v>244</v>
      </c>
      <c r="I515">
        <f>I513*J515</f>
        <v>1.8747600000000002</v>
      </c>
      <c r="J515">
        <v>2.04</v>
      </c>
      <c r="K515">
        <v>2.04</v>
      </c>
      <c r="O515">
        <f t="shared" si="396"/>
        <v>11470.62</v>
      </c>
      <c r="P515">
        <f t="shared" si="397"/>
        <v>11470.62</v>
      </c>
      <c r="Q515">
        <f>(ROUND((ROUND(((ET515)*AV515*I515),2)*BB515),2)+ROUND((ROUND(((AE515-(EU515))*AV515*I515),2)*BS515),2))</f>
        <v>0</v>
      </c>
      <c r="R515">
        <f t="shared" si="398"/>
        <v>0</v>
      </c>
      <c r="S515">
        <f t="shared" si="399"/>
        <v>0</v>
      </c>
      <c r="T515">
        <f t="shared" si="400"/>
        <v>0</v>
      </c>
      <c r="U515">
        <f t="shared" si="401"/>
        <v>0</v>
      </c>
      <c r="V515">
        <f t="shared" si="402"/>
        <v>0</v>
      </c>
      <c r="W515">
        <f t="shared" si="403"/>
        <v>0</v>
      </c>
      <c r="X515">
        <f t="shared" si="404"/>
        <v>0</v>
      </c>
      <c r="Y515">
        <f t="shared" si="405"/>
        <v>0</v>
      </c>
      <c r="AA515">
        <v>50424717</v>
      </c>
      <c r="AB515">
        <f t="shared" si="406"/>
        <v>704.89</v>
      </c>
      <c r="AC515">
        <f t="shared" si="407"/>
        <v>704.89</v>
      </c>
      <c r="AD515">
        <f>ROUND((((ET515)-(EU515))+AE515),6)</f>
        <v>0</v>
      </c>
      <c r="AE515">
        <f>ROUND((EU515),6)</f>
        <v>0</v>
      </c>
      <c r="AF515">
        <f>ROUND((EV515),6)</f>
        <v>0</v>
      </c>
      <c r="AG515">
        <f t="shared" si="408"/>
        <v>0</v>
      </c>
      <c r="AH515">
        <f>(EW515)</f>
        <v>0</v>
      </c>
      <c r="AI515">
        <f>(EX515)</f>
        <v>0</v>
      </c>
      <c r="AJ515">
        <f t="shared" si="409"/>
        <v>0</v>
      </c>
      <c r="AK515">
        <v>704.89</v>
      </c>
      <c r="AL515">
        <v>704.89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8.68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396</v>
      </c>
      <c r="BM515">
        <v>89</v>
      </c>
      <c r="BN515">
        <v>0</v>
      </c>
      <c r="BO515" t="s">
        <v>394</v>
      </c>
      <c r="BP515">
        <v>1</v>
      </c>
      <c r="BQ515">
        <v>30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30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10"/>
        <v>11470.62</v>
      </c>
      <c r="CQ515">
        <f t="shared" si="411"/>
        <v>6118.45</v>
      </c>
      <c r="CR515">
        <f>(ROUND((ROUND(((ET515)*AV515*1),2)*BB515),2)+ROUND((ROUND(((AE515-(EU515))*AV515*1),2)*BS515),2))</f>
        <v>0</v>
      </c>
      <c r="CS515">
        <f t="shared" si="412"/>
        <v>0</v>
      </c>
      <c r="CT515">
        <f t="shared" si="413"/>
        <v>0</v>
      </c>
      <c r="CU515">
        <f t="shared" si="414"/>
        <v>0</v>
      </c>
      <c r="CV515">
        <f t="shared" si="415"/>
        <v>0</v>
      </c>
      <c r="CW515">
        <f t="shared" si="416"/>
        <v>0</v>
      </c>
      <c r="CX515">
        <f t="shared" si="417"/>
        <v>0</v>
      </c>
      <c r="CY515">
        <f>S515*(BZ515/100)</f>
        <v>0</v>
      </c>
      <c r="CZ515">
        <f>S515*(CA515/100)</f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104</v>
      </c>
      <c r="DO515">
        <v>70</v>
      </c>
      <c r="DP515">
        <v>1</v>
      </c>
      <c r="DQ515">
        <v>1</v>
      </c>
      <c r="DU515">
        <v>1007</v>
      </c>
      <c r="DV515" t="s">
        <v>244</v>
      </c>
      <c r="DW515" t="s">
        <v>244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49571009</v>
      </c>
      <c r="EF515">
        <v>30</v>
      </c>
      <c r="EG515" t="s">
        <v>100</v>
      </c>
      <c r="EH515">
        <v>0</v>
      </c>
      <c r="EI515" t="s">
        <v>3</v>
      </c>
      <c r="EJ515">
        <v>1</v>
      </c>
      <c r="EK515">
        <v>89</v>
      </c>
      <c r="EL515" t="s">
        <v>375</v>
      </c>
      <c r="EM515" t="s">
        <v>376</v>
      </c>
      <c r="EO515" t="s">
        <v>3</v>
      </c>
      <c r="EQ515">
        <v>0</v>
      </c>
      <c r="ER515">
        <v>704.89</v>
      </c>
      <c r="ES515">
        <v>704.89</v>
      </c>
      <c r="ET515">
        <v>0</v>
      </c>
      <c r="EU515">
        <v>0</v>
      </c>
      <c r="EV515">
        <v>0</v>
      </c>
      <c r="EW515">
        <v>0</v>
      </c>
      <c r="EX515">
        <v>0</v>
      </c>
      <c r="FQ515">
        <v>0</v>
      </c>
      <c r="FR515">
        <f t="shared" si="418"/>
        <v>0</v>
      </c>
      <c r="FS515">
        <v>0</v>
      </c>
      <c r="FX515">
        <v>104</v>
      </c>
      <c r="FY515">
        <v>70</v>
      </c>
      <c r="GA515" t="s">
        <v>3</v>
      </c>
      <c r="GD515">
        <v>0</v>
      </c>
      <c r="GF515">
        <v>-1693554210</v>
      </c>
      <c r="GG515">
        <v>2</v>
      </c>
      <c r="GH515">
        <v>1</v>
      </c>
      <c r="GI515">
        <v>2</v>
      </c>
      <c r="GJ515">
        <v>0</v>
      </c>
      <c r="GK515">
        <f>ROUND(R515*(S12)/100,2)</f>
        <v>0</v>
      </c>
      <c r="GL515">
        <f t="shared" si="419"/>
        <v>0</v>
      </c>
      <c r="GM515">
        <f t="shared" si="420"/>
        <v>11470.62</v>
      </c>
      <c r="GN515">
        <f t="shared" si="421"/>
        <v>11470.62</v>
      </c>
      <c r="GO515">
        <f t="shared" si="422"/>
        <v>0</v>
      </c>
      <c r="GP515">
        <f t="shared" si="423"/>
        <v>0</v>
      </c>
      <c r="GR515">
        <v>0</v>
      </c>
      <c r="GS515">
        <v>3</v>
      </c>
      <c r="GT515">
        <v>0</v>
      </c>
      <c r="GU515" t="s">
        <v>3</v>
      </c>
      <c r="GV515">
        <f t="shared" si="424"/>
        <v>0</v>
      </c>
      <c r="GW515">
        <v>1</v>
      </c>
      <c r="GX515">
        <f t="shared" si="425"/>
        <v>0</v>
      </c>
      <c r="HA515">
        <v>0</v>
      </c>
      <c r="HB515">
        <v>0</v>
      </c>
      <c r="HC515">
        <f t="shared" si="426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55" x14ac:dyDescent="0.2">
      <c r="A516" s="5">
        <v>17</v>
      </c>
      <c r="B516" s="5">
        <v>1</v>
      </c>
      <c r="C516" s="5">
        <f>ROW(SmtRes!A397)</f>
        <v>397</v>
      </c>
      <c r="D516" s="5">
        <f>ROW(EtalonRes!A383)</f>
        <v>383</v>
      </c>
      <c r="E516" s="5" t="s">
        <v>397</v>
      </c>
      <c r="F516" s="5" t="s">
        <v>398</v>
      </c>
      <c r="G516" s="5" t="s">
        <v>399</v>
      </c>
      <c r="H516" s="5" t="s">
        <v>391</v>
      </c>
      <c r="I516" s="5">
        <f>ROUND(91.9/100,9)</f>
        <v>0.91900000000000004</v>
      </c>
      <c r="J516" s="5">
        <v>0</v>
      </c>
      <c r="K516" s="5">
        <f>ROUND(91.9/100,9)</f>
        <v>0.91900000000000004</v>
      </c>
      <c r="L516" s="5"/>
      <c r="M516" s="5"/>
      <c r="N516" s="5"/>
      <c r="O516" s="5">
        <f t="shared" si="396"/>
        <v>31.7</v>
      </c>
      <c r="P516" s="5">
        <f t="shared" si="397"/>
        <v>0</v>
      </c>
      <c r="Q516" s="5">
        <f>(ROUND((ROUND(((((ET516*6)*1.25))*AV516*I516),2)*BB516),2)+ROUND((ROUND(((AE516-(((EU516*6)*1.25)))*AV516*I516),2)*BS516),2))</f>
        <v>3.17</v>
      </c>
      <c r="R516" s="5">
        <f t="shared" si="398"/>
        <v>0</v>
      </c>
      <c r="S516" s="5">
        <f t="shared" si="399"/>
        <v>28.53</v>
      </c>
      <c r="T516" s="5">
        <f t="shared" si="400"/>
        <v>0</v>
      </c>
      <c r="U516" s="5">
        <f t="shared" si="401"/>
        <v>2.7900840000000002</v>
      </c>
      <c r="V516" s="5">
        <f t="shared" si="402"/>
        <v>0</v>
      </c>
      <c r="W516" s="5">
        <f t="shared" si="403"/>
        <v>0</v>
      </c>
      <c r="X516" s="5">
        <f t="shared" si="404"/>
        <v>29.67</v>
      </c>
      <c r="Y516" s="5">
        <f t="shared" si="405"/>
        <v>19.97</v>
      </c>
      <c r="Z516" s="5"/>
      <c r="AA516" s="5">
        <v>50424716</v>
      </c>
      <c r="AB516" s="5">
        <f t="shared" si="406"/>
        <v>34.5</v>
      </c>
      <c r="AC516" s="5">
        <f t="shared" si="407"/>
        <v>0</v>
      </c>
      <c r="AD516" s="5">
        <f>ROUND((((((ET516*6)*1.25))-(((EU516*6)*1.25)))+AE516),6)</f>
        <v>3.45</v>
      </c>
      <c r="AE516" s="5">
        <f>ROUND((((EU516*6)*1.25)),6)</f>
        <v>0</v>
      </c>
      <c r="AF516" s="5">
        <f>ROUND((((EV516*6)*1.15)),6)</f>
        <v>31.05</v>
      </c>
      <c r="AG516" s="5">
        <f t="shared" si="408"/>
        <v>0</v>
      </c>
      <c r="AH516" s="5">
        <f>(((EW516*6)*1.15))</f>
        <v>3.036</v>
      </c>
      <c r="AI516" s="5">
        <f>(((EX516*6)*1.25))</f>
        <v>0</v>
      </c>
      <c r="AJ516" s="5">
        <f t="shared" si="409"/>
        <v>0</v>
      </c>
      <c r="AK516" s="5">
        <v>4.96</v>
      </c>
      <c r="AL516" s="5">
        <v>0</v>
      </c>
      <c r="AM516" s="5">
        <v>0.46</v>
      </c>
      <c r="AN516" s="5">
        <v>0</v>
      </c>
      <c r="AO516" s="5">
        <v>4.5</v>
      </c>
      <c r="AP516" s="5">
        <v>0</v>
      </c>
      <c r="AQ516" s="5">
        <v>0.44</v>
      </c>
      <c r="AR516" s="5">
        <v>0</v>
      </c>
      <c r="AS516" s="5">
        <v>0</v>
      </c>
      <c r="AT516" s="5">
        <v>104</v>
      </c>
      <c r="AU516" s="5">
        <v>70</v>
      </c>
      <c r="AV516" s="5">
        <v>1</v>
      </c>
      <c r="AW516" s="5">
        <v>1</v>
      </c>
      <c r="AX516" s="5"/>
      <c r="AY516" s="5"/>
      <c r="AZ516" s="5">
        <v>1</v>
      </c>
      <c r="BA516" s="5">
        <v>1</v>
      </c>
      <c r="BB516" s="5">
        <v>1</v>
      </c>
      <c r="BC516" s="5">
        <v>1</v>
      </c>
      <c r="BD516" s="5" t="s">
        <v>3</v>
      </c>
      <c r="BE516" s="5" t="s">
        <v>3</v>
      </c>
      <c r="BF516" s="5" t="s">
        <v>3</v>
      </c>
      <c r="BG516" s="5" t="s">
        <v>3</v>
      </c>
      <c r="BH516" s="5">
        <v>0</v>
      </c>
      <c r="BI516" s="5">
        <v>1</v>
      </c>
      <c r="BJ516" s="5" t="s">
        <v>400</v>
      </c>
      <c r="BK516" s="5"/>
      <c r="BL516" s="5"/>
      <c r="BM516" s="5">
        <v>89</v>
      </c>
      <c r="BN516" s="5">
        <v>0</v>
      </c>
      <c r="BO516" s="5" t="s">
        <v>3</v>
      </c>
      <c r="BP516" s="5">
        <v>0</v>
      </c>
      <c r="BQ516" s="5">
        <v>30</v>
      </c>
      <c r="BR516" s="5">
        <v>0</v>
      </c>
      <c r="BS516" s="5">
        <v>1</v>
      </c>
      <c r="BT516" s="5">
        <v>1</v>
      </c>
      <c r="BU516" s="5">
        <v>1</v>
      </c>
      <c r="BV516" s="5">
        <v>1</v>
      </c>
      <c r="BW516" s="5">
        <v>1</v>
      </c>
      <c r="BX516" s="5">
        <v>1</v>
      </c>
      <c r="BY516" s="5" t="s">
        <v>3</v>
      </c>
      <c r="BZ516" s="5">
        <v>104</v>
      </c>
      <c r="CA516" s="5">
        <v>70</v>
      </c>
      <c r="CB516" s="5" t="s">
        <v>3</v>
      </c>
      <c r="CC516" s="5"/>
      <c r="CD516" s="5"/>
      <c r="CE516" s="5">
        <v>30</v>
      </c>
      <c r="CF516" s="5">
        <v>0</v>
      </c>
      <c r="CG516" s="5">
        <v>0</v>
      </c>
      <c r="CH516" s="5"/>
      <c r="CI516" s="5"/>
      <c r="CJ516" s="5"/>
      <c r="CK516" s="5"/>
      <c r="CL516" s="5"/>
      <c r="CM516" s="5">
        <v>0</v>
      </c>
      <c r="CN516" s="5" t="s">
        <v>3</v>
      </c>
      <c r="CO516" s="5">
        <v>0</v>
      </c>
      <c r="CP516" s="5">
        <f t="shared" si="410"/>
        <v>31.700000000000003</v>
      </c>
      <c r="CQ516" s="5">
        <f t="shared" si="411"/>
        <v>0</v>
      </c>
      <c r="CR516" s="5">
        <f>(ROUND((ROUND(((((ET516*6)*1.25))*AV516*1),2)*BB516),2)+ROUND((ROUND(((AE516-(((EU516*6)*1.25)))*AV516*1),2)*BS516),2))</f>
        <v>3.45</v>
      </c>
      <c r="CS516" s="5">
        <f t="shared" si="412"/>
        <v>0</v>
      </c>
      <c r="CT516" s="5">
        <f t="shared" si="413"/>
        <v>31.05</v>
      </c>
      <c r="CU516" s="5">
        <f t="shared" si="414"/>
        <v>0</v>
      </c>
      <c r="CV516" s="5">
        <f t="shared" si="415"/>
        <v>3.036</v>
      </c>
      <c r="CW516" s="5">
        <f t="shared" si="416"/>
        <v>0</v>
      </c>
      <c r="CX516" s="5">
        <f t="shared" si="417"/>
        <v>0</v>
      </c>
      <c r="CY516" s="5">
        <f>((S516*BZ516)/100)</f>
        <v>29.671199999999999</v>
      </c>
      <c r="CZ516" s="5">
        <f>((S516*CA516)/100)</f>
        <v>19.971</v>
      </c>
      <c r="DA516" s="5"/>
      <c r="DB516" s="5"/>
      <c r="DC516" s="5" t="s">
        <v>3</v>
      </c>
      <c r="DD516" s="5" t="s">
        <v>3</v>
      </c>
      <c r="DE516" s="5" t="s">
        <v>401</v>
      </c>
      <c r="DF516" s="5" t="s">
        <v>401</v>
      </c>
      <c r="DG516" s="5" t="s">
        <v>402</v>
      </c>
      <c r="DH516" s="5" t="s">
        <v>3</v>
      </c>
      <c r="DI516" s="5" t="s">
        <v>402</v>
      </c>
      <c r="DJ516" s="5" t="s">
        <v>401</v>
      </c>
      <c r="DK516" s="5" t="s">
        <v>3</v>
      </c>
      <c r="DL516" s="5" t="s">
        <v>3</v>
      </c>
      <c r="DM516" s="5" t="s">
        <v>3</v>
      </c>
      <c r="DN516" s="5">
        <v>0</v>
      </c>
      <c r="DO516" s="5">
        <v>0</v>
      </c>
      <c r="DP516" s="5">
        <v>1</v>
      </c>
      <c r="DQ516" s="5">
        <v>1</v>
      </c>
      <c r="DR516" s="5"/>
      <c r="DS516" s="5"/>
      <c r="DT516" s="5"/>
      <c r="DU516" s="5">
        <v>1013</v>
      </c>
      <c r="DV516" s="5" t="s">
        <v>391</v>
      </c>
      <c r="DW516" s="5" t="s">
        <v>391</v>
      </c>
      <c r="DX516" s="5">
        <v>1</v>
      </c>
      <c r="DY516" s="5"/>
      <c r="DZ516" s="5" t="s">
        <v>3</v>
      </c>
      <c r="EA516" s="5" t="s">
        <v>3</v>
      </c>
      <c r="EB516" s="5" t="s">
        <v>3</v>
      </c>
      <c r="EC516" s="5" t="s">
        <v>3</v>
      </c>
      <c r="ED516" s="5"/>
      <c r="EE516" s="5">
        <v>49571009</v>
      </c>
      <c r="EF516" s="5">
        <v>30</v>
      </c>
      <c r="EG516" s="5" t="s">
        <v>100</v>
      </c>
      <c r="EH516" s="5">
        <v>0</v>
      </c>
      <c r="EI516" s="5" t="s">
        <v>3</v>
      </c>
      <c r="EJ516" s="5">
        <v>1</v>
      </c>
      <c r="EK516" s="5">
        <v>89</v>
      </c>
      <c r="EL516" s="5" t="s">
        <v>375</v>
      </c>
      <c r="EM516" s="5" t="s">
        <v>376</v>
      </c>
      <c r="EN516" s="5"/>
      <c r="EO516" s="5" t="s">
        <v>3</v>
      </c>
      <c r="EP516" s="5"/>
      <c r="EQ516" s="5">
        <v>0</v>
      </c>
      <c r="ER516" s="5">
        <v>4.96</v>
      </c>
      <c r="ES516" s="5">
        <v>0</v>
      </c>
      <c r="ET516" s="5">
        <v>0.46</v>
      </c>
      <c r="EU516" s="5">
        <v>0</v>
      </c>
      <c r="EV516" s="5">
        <v>4.5</v>
      </c>
      <c r="EW516" s="5">
        <v>0.44</v>
      </c>
      <c r="EX516" s="5">
        <v>0</v>
      </c>
      <c r="EY516" s="5">
        <v>0</v>
      </c>
      <c r="EZ516" s="5"/>
      <c r="FA516" s="5"/>
      <c r="FB516" s="5"/>
      <c r="FC516" s="5"/>
      <c r="FD516" s="5"/>
      <c r="FE516" s="5"/>
      <c r="FF516" s="5"/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>
        <v>0</v>
      </c>
      <c r="FR516" s="5">
        <f t="shared" si="418"/>
        <v>0</v>
      </c>
      <c r="FS516" s="5">
        <v>0</v>
      </c>
      <c r="FT516" s="5"/>
      <c r="FU516" s="5"/>
      <c r="FV516" s="5"/>
      <c r="FW516" s="5"/>
      <c r="FX516" s="5">
        <v>104</v>
      </c>
      <c r="FY516" s="5">
        <v>70</v>
      </c>
      <c r="FZ516" s="5"/>
      <c r="GA516" s="5" t="s">
        <v>3</v>
      </c>
      <c r="GB516" s="5"/>
      <c r="GC516" s="5"/>
      <c r="GD516" s="5">
        <v>0</v>
      </c>
      <c r="GE516" s="5"/>
      <c r="GF516" s="5">
        <v>-44610389</v>
      </c>
      <c r="GG516" s="5">
        <v>2</v>
      </c>
      <c r="GH516" s="5">
        <v>1</v>
      </c>
      <c r="GI516" s="5">
        <v>-2</v>
      </c>
      <c r="GJ516" s="5">
        <v>0</v>
      </c>
      <c r="GK516" s="5">
        <f>ROUND(R516*(R12)/100,2)</f>
        <v>0</v>
      </c>
      <c r="GL516" s="5">
        <f t="shared" si="419"/>
        <v>0</v>
      </c>
      <c r="GM516" s="5">
        <f t="shared" si="420"/>
        <v>81.34</v>
      </c>
      <c r="GN516" s="5">
        <f t="shared" si="421"/>
        <v>81.34</v>
      </c>
      <c r="GO516" s="5">
        <f t="shared" si="422"/>
        <v>0</v>
      </c>
      <c r="GP516" s="5">
        <f t="shared" si="423"/>
        <v>0</v>
      </c>
      <c r="GQ516" s="5"/>
      <c r="GR516" s="5">
        <v>0</v>
      </c>
      <c r="GS516" s="5">
        <v>3</v>
      </c>
      <c r="GT516" s="5">
        <v>0</v>
      </c>
      <c r="GU516" s="5" t="s">
        <v>3</v>
      </c>
      <c r="GV516" s="5">
        <f t="shared" si="424"/>
        <v>0</v>
      </c>
      <c r="GW516" s="5">
        <v>1</v>
      </c>
      <c r="GX516" s="5">
        <f t="shared" si="425"/>
        <v>0</v>
      </c>
      <c r="GY516" s="5"/>
      <c r="GZ516" s="5"/>
      <c r="HA516" s="5">
        <v>0</v>
      </c>
      <c r="HB516" s="5">
        <v>0</v>
      </c>
      <c r="HC516" s="5">
        <f t="shared" si="426"/>
        <v>0</v>
      </c>
      <c r="HD516" s="5"/>
      <c r="HE516" s="5" t="s">
        <v>3</v>
      </c>
      <c r="HF516" s="5" t="s">
        <v>3</v>
      </c>
      <c r="HG516" s="5"/>
      <c r="HH516" s="5"/>
      <c r="HI516" s="5"/>
      <c r="HJ516" s="5"/>
      <c r="HK516" s="5"/>
      <c r="HL516" s="5"/>
      <c r="HM516" s="5" t="s">
        <v>3</v>
      </c>
      <c r="HN516" s="5" t="s">
        <v>3</v>
      </c>
      <c r="HO516" s="5" t="s">
        <v>3</v>
      </c>
      <c r="HP516" s="5" t="s">
        <v>3</v>
      </c>
      <c r="HQ516" s="5" t="s">
        <v>3</v>
      </c>
      <c r="HR516" s="5"/>
      <c r="HS516" s="5"/>
      <c r="HT516" s="5"/>
      <c r="HU516" s="5"/>
      <c r="HV516" s="5"/>
      <c r="HW516" s="5"/>
      <c r="HX516" s="5"/>
      <c r="HY516" s="5"/>
      <c r="HZ516" s="5"/>
      <c r="IA516" s="5"/>
      <c r="IB516" s="5"/>
      <c r="IC516" s="5"/>
      <c r="ID516" s="5"/>
      <c r="IE516" s="5"/>
      <c r="IF516" s="5"/>
      <c r="IG516" s="5"/>
      <c r="IH516" s="5"/>
      <c r="II516" s="5"/>
      <c r="IJ516" s="5"/>
      <c r="IK516" s="5">
        <v>0</v>
      </c>
      <c r="IL516" s="5"/>
      <c r="IM516" s="5"/>
      <c r="IN516" s="5"/>
      <c r="IO516" s="5"/>
      <c r="IP516" s="5"/>
      <c r="IQ516" s="5"/>
      <c r="IR516" s="5"/>
      <c r="IS516" s="5"/>
      <c r="IT516" s="5"/>
      <c r="IU516" s="5"/>
    </row>
    <row r="517" spans="1:255" x14ac:dyDescent="0.2">
      <c r="A517">
        <v>17</v>
      </c>
      <c r="B517">
        <v>1</v>
      </c>
      <c r="C517">
        <f>ROW(SmtRes!A400)</f>
        <v>400</v>
      </c>
      <c r="D517">
        <f>ROW(EtalonRes!A386)</f>
        <v>386</v>
      </c>
      <c r="E517" t="s">
        <v>397</v>
      </c>
      <c r="F517" t="s">
        <v>398</v>
      </c>
      <c r="G517" t="s">
        <v>399</v>
      </c>
      <c r="H517" t="s">
        <v>391</v>
      </c>
      <c r="I517">
        <f>ROUND(91.9/100,9)</f>
        <v>0.91900000000000004</v>
      </c>
      <c r="J517">
        <v>0</v>
      </c>
      <c r="K517">
        <f>ROUND(91.9/100,9)</f>
        <v>0.91900000000000004</v>
      </c>
      <c r="O517">
        <f t="shared" si="396"/>
        <v>1003.59</v>
      </c>
      <c r="P517">
        <f t="shared" si="397"/>
        <v>0</v>
      </c>
      <c r="Q517">
        <f>(ROUND((ROUND(((((ET517*6)*1.25))*AV517*I517),2)*BB517),2)+ROUND((ROUND(((AE517-(((EU517*6)*1.25)))*AV517*I517),2)*BS517),2))</f>
        <v>31</v>
      </c>
      <c r="R517">
        <f t="shared" si="398"/>
        <v>0</v>
      </c>
      <c r="S517">
        <f t="shared" si="399"/>
        <v>972.59</v>
      </c>
      <c r="T517">
        <f t="shared" si="400"/>
        <v>0</v>
      </c>
      <c r="U517">
        <f t="shared" si="401"/>
        <v>2.7900840000000002</v>
      </c>
      <c r="V517">
        <f t="shared" si="402"/>
        <v>0</v>
      </c>
      <c r="W517">
        <f t="shared" si="403"/>
        <v>0</v>
      </c>
      <c r="X517">
        <f t="shared" si="404"/>
        <v>846.15</v>
      </c>
      <c r="Y517">
        <f t="shared" si="405"/>
        <v>398.76</v>
      </c>
      <c r="AA517">
        <v>50424717</v>
      </c>
      <c r="AB517">
        <f t="shared" si="406"/>
        <v>34.5</v>
      </c>
      <c r="AC517">
        <f t="shared" si="407"/>
        <v>0</v>
      </c>
      <c r="AD517">
        <f>ROUND((((((ET517*6)*1.25))-(((EU517*6)*1.25)))+AE517),6)</f>
        <v>3.45</v>
      </c>
      <c r="AE517">
        <f>ROUND((((EU517*6)*1.25)),6)</f>
        <v>0</v>
      </c>
      <c r="AF517">
        <f>ROUND((((EV517*6)*1.15)),6)</f>
        <v>31.05</v>
      </c>
      <c r="AG517">
        <f t="shared" si="408"/>
        <v>0</v>
      </c>
      <c r="AH517">
        <f>(((EW517*6)*1.15))</f>
        <v>3.036</v>
      </c>
      <c r="AI517">
        <f>(((EX517*6)*1.25))</f>
        <v>0</v>
      </c>
      <c r="AJ517">
        <f t="shared" si="409"/>
        <v>0</v>
      </c>
      <c r="AK517">
        <v>4.96</v>
      </c>
      <c r="AL517">
        <v>0</v>
      </c>
      <c r="AM517">
        <v>0.46</v>
      </c>
      <c r="AN517">
        <v>0</v>
      </c>
      <c r="AO517">
        <v>4.5</v>
      </c>
      <c r="AP517">
        <v>0</v>
      </c>
      <c r="AQ517">
        <v>0.44</v>
      </c>
      <c r="AR517">
        <v>0</v>
      </c>
      <c r="AS517">
        <v>0</v>
      </c>
      <c r="AT517">
        <v>87</v>
      </c>
      <c r="AU517">
        <v>41</v>
      </c>
      <c r="AV517">
        <v>1</v>
      </c>
      <c r="AW517">
        <v>1</v>
      </c>
      <c r="AZ517">
        <v>1</v>
      </c>
      <c r="BA517">
        <v>34.090000000000003</v>
      </c>
      <c r="BB517">
        <v>9.7799999999999994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1</v>
      </c>
      <c r="BJ517" t="s">
        <v>400</v>
      </c>
      <c r="BM517">
        <v>89</v>
      </c>
      <c r="BN517">
        <v>0</v>
      </c>
      <c r="BO517" t="s">
        <v>398</v>
      </c>
      <c r="BP517">
        <v>1</v>
      </c>
      <c r="BQ517">
        <v>30</v>
      </c>
      <c r="BR517">
        <v>0</v>
      </c>
      <c r="BS517">
        <v>34.090000000000003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87</v>
      </c>
      <c r="CA517">
        <v>41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10"/>
        <v>1003.59</v>
      </c>
      <c r="CQ517">
        <f t="shared" si="411"/>
        <v>0</v>
      </c>
      <c r="CR517">
        <f>(ROUND((ROUND(((((ET517*6)*1.25))*AV517*1),2)*BB517),2)+ROUND((ROUND(((AE517-(((EU517*6)*1.25)))*AV517*1),2)*BS517),2))</f>
        <v>33.74</v>
      </c>
      <c r="CS517">
        <f t="shared" si="412"/>
        <v>0</v>
      </c>
      <c r="CT517">
        <f t="shared" si="413"/>
        <v>1058.49</v>
      </c>
      <c r="CU517">
        <f t="shared" si="414"/>
        <v>0</v>
      </c>
      <c r="CV517">
        <f t="shared" si="415"/>
        <v>3.036</v>
      </c>
      <c r="CW517">
        <f t="shared" si="416"/>
        <v>0</v>
      </c>
      <c r="CX517">
        <f t="shared" si="417"/>
        <v>0</v>
      </c>
      <c r="CY517">
        <f>S517*(BZ517/100)</f>
        <v>846.15330000000006</v>
      </c>
      <c r="CZ517">
        <f>S517*(CA517/100)</f>
        <v>398.76189999999997</v>
      </c>
      <c r="DC517" t="s">
        <v>3</v>
      </c>
      <c r="DD517" t="s">
        <v>3</v>
      </c>
      <c r="DE517" t="s">
        <v>401</v>
      </c>
      <c r="DF517" t="s">
        <v>401</v>
      </c>
      <c r="DG517" t="s">
        <v>402</v>
      </c>
      <c r="DH517" t="s">
        <v>3</v>
      </c>
      <c r="DI517" t="s">
        <v>402</v>
      </c>
      <c r="DJ517" t="s">
        <v>401</v>
      </c>
      <c r="DK517" t="s">
        <v>3</v>
      </c>
      <c r="DL517" t="s">
        <v>3</v>
      </c>
      <c r="DM517" t="s">
        <v>3</v>
      </c>
      <c r="DN517">
        <v>104</v>
      </c>
      <c r="DO517">
        <v>70</v>
      </c>
      <c r="DP517">
        <v>1</v>
      </c>
      <c r="DQ517">
        <v>1</v>
      </c>
      <c r="DU517">
        <v>1013</v>
      </c>
      <c r="DV517" t="s">
        <v>391</v>
      </c>
      <c r="DW517" t="s">
        <v>391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49571009</v>
      </c>
      <c r="EF517">
        <v>30</v>
      </c>
      <c r="EG517" t="s">
        <v>100</v>
      </c>
      <c r="EH517">
        <v>0</v>
      </c>
      <c r="EI517" t="s">
        <v>3</v>
      </c>
      <c r="EJ517">
        <v>1</v>
      </c>
      <c r="EK517">
        <v>89</v>
      </c>
      <c r="EL517" t="s">
        <v>375</v>
      </c>
      <c r="EM517" t="s">
        <v>376</v>
      </c>
      <c r="EO517" t="s">
        <v>3</v>
      </c>
      <c r="EQ517">
        <v>0</v>
      </c>
      <c r="ER517">
        <v>4.96</v>
      </c>
      <c r="ES517">
        <v>0</v>
      </c>
      <c r="ET517">
        <v>0.46</v>
      </c>
      <c r="EU517">
        <v>0</v>
      </c>
      <c r="EV517">
        <v>4.5</v>
      </c>
      <c r="EW517">
        <v>0.44</v>
      </c>
      <c r="EX517">
        <v>0</v>
      </c>
      <c r="EY517">
        <v>0</v>
      </c>
      <c r="FQ517">
        <v>0</v>
      </c>
      <c r="FR517">
        <f t="shared" si="418"/>
        <v>0</v>
      </c>
      <c r="FS517">
        <v>0</v>
      </c>
      <c r="FX517">
        <v>104</v>
      </c>
      <c r="FY517">
        <v>70</v>
      </c>
      <c r="GA517" t="s">
        <v>3</v>
      </c>
      <c r="GD517">
        <v>0</v>
      </c>
      <c r="GF517">
        <v>-44610389</v>
      </c>
      <c r="GG517">
        <v>2</v>
      </c>
      <c r="GH517">
        <v>1</v>
      </c>
      <c r="GI517">
        <v>2</v>
      </c>
      <c r="GJ517">
        <v>0</v>
      </c>
      <c r="GK517">
        <f>ROUND(R517*(S12)/100,2)</f>
        <v>0</v>
      </c>
      <c r="GL517">
        <f t="shared" si="419"/>
        <v>0</v>
      </c>
      <c r="GM517">
        <f t="shared" si="420"/>
        <v>2248.5</v>
      </c>
      <c r="GN517">
        <f t="shared" si="421"/>
        <v>2248.5</v>
      </c>
      <c r="GO517">
        <f t="shared" si="422"/>
        <v>0</v>
      </c>
      <c r="GP517">
        <f t="shared" si="423"/>
        <v>0</v>
      </c>
      <c r="GR517">
        <v>0</v>
      </c>
      <c r="GS517">
        <v>3</v>
      </c>
      <c r="GT517">
        <v>0</v>
      </c>
      <c r="GU517" t="s">
        <v>3</v>
      </c>
      <c r="GV517">
        <f t="shared" si="424"/>
        <v>0</v>
      </c>
      <c r="GW517">
        <v>1</v>
      </c>
      <c r="GX517">
        <f t="shared" si="425"/>
        <v>0</v>
      </c>
      <c r="HA517">
        <v>0</v>
      </c>
      <c r="HB517">
        <v>0</v>
      </c>
      <c r="HC517">
        <f t="shared" si="426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8" spans="1:255" x14ac:dyDescent="0.2">
      <c r="A518" s="5">
        <v>18</v>
      </c>
      <c r="B518" s="5">
        <v>1</v>
      </c>
      <c r="C518" s="5">
        <v>397</v>
      </c>
      <c r="D518" s="5"/>
      <c r="E518" s="5" t="s">
        <v>403</v>
      </c>
      <c r="F518" s="5" t="s">
        <v>394</v>
      </c>
      <c r="G518" s="5" t="s">
        <v>395</v>
      </c>
      <c r="H518" s="5" t="s">
        <v>244</v>
      </c>
      <c r="I518" s="5">
        <f>I516*J518</f>
        <v>0.46869000000000005</v>
      </c>
      <c r="J518" s="5">
        <v>0.51</v>
      </c>
      <c r="K518" s="5">
        <v>0.51</v>
      </c>
      <c r="L518" s="5"/>
      <c r="M518" s="5"/>
      <c r="N518" s="5"/>
      <c r="O518" s="5">
        <f t="shared" si="396"/>
        <v>330.37</v>
      </c>
      <c r="P518" s="5">
        <f t="shared" si="397"/>
        <v>330.37</v>
      </c>
      <c r="Q518" s="5">
        <f>(ROUND((ROUND(((ET518)*AV518*I518),2)*BB518),2)+ROUND((ROUND(((AE518-(EU518))*AV518*I518),2)*BS518),2))</f>
        <v>0</v>
      </c>
      <c r="R518" s="5">
        <f t="shared" si="398"/>
        <v>0</v>
      </c>
      <c r="S518" s="5">
        <f t="shared" si="399"/>
        <v>0</v>
      </c>
      <c r="T518" s="5">
        <f t="shared" si="400"/>
        <v>0</v>
      </c>
      <c r="U518" s="5">
        <f t="shared" si="401"/>
        <v>0</v>
      </c>
      <c r="V518" s="5">
        <f t="shared" si="402"/>
        <v>0</v>
      </c>
      <c r="W518" s="5">
        <f t="shared" si="403"/>
        <v>0</v>
      </c>
      <c r="X518" s="5">
        <f t="shared" si="404"/>
        <v>0</v>
      </c>
      <c r="Y518" s="5">
        <f t="shared" si="405"/>
        <v>0</v>
      </c>
      <c r="Z518" s="5"/>
      <c r="AA518" s="5">
        <v>50424716</v>
      </c>
      <c r="AB518" s="5">
        <f t="shared" si="406"/>
        <v>704.89</v>
      </c>
      <c r="AC518" s="5">
        <f t="shared" si="407"/>
        <v>704.89</v>
      </c>
      <c r="AD518" s="5">
        <f>ROUND((((ET518)-(EU518))+AE518),6)</f>
        <v>0</v>
      </c>
      <c r="AE518" s="5">
        <f>ROUND((EU518),6)</f>
        <v>0</v>
      </c>
      <c r="AF518" s="5">
        <f>ROUND((EV518),6)</f>
        <v>0</v>
      </c>
      <c r="AG518" s="5">
        <f t="shared" si="408"/>
        <v>0</v>
      </c>
      <c r="AH518" s="5">
        <f>(EW518)</f>
        <v>0</v>
      </c>
      <c r="AI518" s="5">
        <f>(EX518)</f>
        <v>0</v>
      </c>
      <c r="AJ518" s="5">
        <f t="shared" si="409"/>
        <v>0</v>
      </c>
      <c r="AK518" s="5">
        <v>704.89</v>
      </c>
      <c r="AL518" s="5">
        <v>704.89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104</v>
      </c>
      <c r="AU518" s="5">
        <v>70</v>
      </c>
      <c r="AV518" s="5">
        <v>1</v>
      </c>
      <c r="AW518" s="5">
        <v>1</v>
      </c>
      <c r="AX518" s="5"/>
      <c r="AY518" s="5"/>
      <c r="AZ518" s="5">
        <v>1</v>
      </c>
      <c r="BA518" s="5">
        <v>1</v>
      </c>
      <c r="BB518" s="5">
        <v>1</v>
      </c>
      <c r="BC518" s="5">
        <v>1</v>
      </c>
      <c r="BD518" s="5" t="s">
        <v>3</v>
      </c>
      <c r="BE518" s="5" t="s">
        <v>3</v>
      </c>
      <c r="BF518" s="5" t="s">
        <v>3</v>
      </c>
      <c r="BG518" s="5" t="s">
        <v>3</v>
      </c>
      <c r="BH518" s="5">
        <v>3</v>
      </c>
      <c r="BI518" s="5">
        <v>1</v>
      </c>
      <c r="BJ518" s="5" t="s">
        <v>396</v>
      </c>
      <c r="BK518" s="5"/>
      <c r="BL518" s="5"/>
      <c r="BM518" s="5">
        <v>89</v>
      </c>
      <c r="BN518" s="5">
        <v>0</v>
      </c>
      <c r="BO518" s="5" t="s">
        <v>3</v>
      </c>
      <c r="BP518" s="5">
        <v>0</v>
      </c>
      <c r="BQ518" s="5">
        <v>30</v>
      </c>
      <c r="BR518" s="5">
        <v>0</v>
      </c>
      <c r="BS518" s="5">
        <v>1</v>
      </c>
      <c r="BT518" s="5">
        <v>1</v>
      </c>
      <c r="BU518" s="5">
        <v>1</v>
      </c>
      <c r="BV518" s="5">
        <v>1</v>
      </c>
      <c r="BW518" s="5">
        <v>1</v>
      </c>
      <c r="BX518" s="5">
        <v>1</v>
      </c>
      <c r="BY518" s="5" t="s">
        <v>3</v>
      </c>
      <c r="BZ518" s="5">
        <v>104</v>
      </c>
      <c r="CA518" s="5">
        <v>70</v>
      </c>
      <c r="CB518" s="5" t="s">
        <v>3</v>
      </c>
      <c r="CC518" s="5"/>
      <c r="CD518" s="5"/>
      <c r="CE518" s="5">
        <v>30</v>
      </c>
      <c r="CF518" s="5">
        <v>0</v>
      </c>
      <c r="CG518" s="5">
        <v>0</v>
      </c>
      <c r="CH518" s="5"/>
      <c r="CI518" s="5"/>
      <c r="CJ518" s="5"/>
      <c r="CK518" s="5"/>
      <c r="CL518" s="5"/>
      <c r="CM518" s="5">
        <v>0</v>
      </c>
      <c r="CN518" s="5" t="s">
        <v>3</v>
      </c>
      <c r="CO518" s="5">
        <v>0</v>
      </c>
      <c r="CP518" s="5">
        <f t="shared" si="410"/>
        <v>330.37</v>
      </c>
      <c r="CQ518" s="5">
        <f t="shared" si="411"/>
        <v>704.89</v>
      </c>
      <c r="CR518" s="5">
        <f>(ROUND((ROUND(((ET518)*AV518*1),2)*BB518),2)+ROUND((ROUND(((AE518-(EU518))*AV518*1),2)*BS518),2))</f>
        <v>0</v>
      </c>
      <c r="CS518" s="5">
        <f t="shared" si="412"/>
        <v>0</v>
      </c>
      <c r="CT518" s="5">
        <f t="shared" si="413"/>
        <v>0</v>
      </c>
      <c r="CU518" s="5">
        <f t="shared" si="414"/>
        <v>0</v>
      </c>
      <c r="CV518" s="5">
        <f t="shared" si="415"/>
        <v>0</v>
      </c>
      <c r="CW518" s="5">
        <f t="shared" si="416"/>
        <v>0</v>
      </c>
      <c r="CX518" s="5">
        <f t="shared" si="417"/>
        <v>0</v>
      </c>
      <c r="CY518" s="5">
        <f>((S518*BZ518)/100)</f>
        <v>0</v>
      </c>
      <c r="CZ518" s="5">
        <f>((S518*CA518)/100)</f>
        <v>0</v>
      </c>
      <c r="DA518" s="5"/>
      <c r="DB518" s="5"/>
      <c r="DC518" s="5" t="s">
        <v>3</v>
      </c>
      <c r="DD518" s="5" t="s">
        <v>3</v>
      </c>
      <c r="DE518" s="5" t="s">
        <v>3</v>
      </c>
      <c r="DF518" s="5" t="s">
        <v>3</v>
      </c>
      <c r="DG518" s="5" t="s">
        <v>3</v>
      </c>
      <c r="DH518" s="5" t="s">
        <v>3</v>
      </c>
      <c r="DI518" s="5" t="s">
        <v>3</v>
      </c>
      <c r="DJ518" s="5" t="s">
        <v>3</v>
      </c>
      <c r="DK518" s="5" t="s">
        <v>3</v>
      </c>
      <c r="DL518" s="5" t="s">
        <v>3</v>
      </c>
      <c r="DM518" s="5" t="s">
        <v>3</v>
      </c>
      <c r="DN518" s="5">
        <v>0</v>
      </c>
      <c r="DO518" s="5">
        <v>0</v>
      </c>
      <c r="DP518" s="5">
        <v>1</v>
      </c>
      <c r="DQ518" s="5">
        <v>1</v>
      </c>
      <c r="DR518" s="5"/>
      <c r="DS518" s="5"/>
      <c r="DT518" s="5"/>
      <c r="DU518" s="5">
        <v>1007</v>
      </c>
      <c r="DV518" s="5" t="s">
        <v>244</v>
      </c>
      <c r="DW518" s="5" t="s">
        <v>244</v>
      </c>
      <c r="DX518" s="5">
        <v>1</v>
      </c>
      <c r="DY518" s="5"/>
      <c r="DZ518" s="5" t="s">
        <v>3</v>
      </c>
      <c r="EA518" s="5" t="s">
        <v>3</v>
      </c>
      <c r="EB518" s="5" t="s">
        <v>3</v>
      </c>
      <c r="EC518" s="5" t="s">
        <v>3</v>
      </c>
      <c r="ED518" s="5"/>
      <c r="EE518" s="5">
        <v>49571009</v>
      </c>
      <c r="EF518" s="5">
        <v>30</v>
      </c>
      <c r="EG518" s="5" t="s">
        <v>100</v>
      </c>
      <c r="EH518" s="5">
        <v>0</v>
      </c>
      <c r="EI518" s="5" t="s">
        <v>3</v>
      </c>
      <c r="EJ518" s="5">
        <v>1</v>
      </c>
      <c r="EK518" s="5">
        <v>89</v>
      </c>
      <c r="EL518" s="5" t="s">
        <v>375</v>
      </c>
      <c r="EM518" s="5" t="s">
        <v>376</v>
      </c>
      <c r="EN518" s="5"/>
      <c r="EO518" s="5" t="s">
        <v>3</v>
      </c>
      <c r="EP518" s="5"/>
      <c r="EQ518" s="5">
        <v>0</v>
      </c>
      <c r="ER518" s="5">
        <v>704.89</v>
      </c>
      <c r="ES518" s="5">
        <v>704.89</v>
      </c>
      <c r="ET518" s="5">
        <v>0</v>
      </c>
      <c r="EU518" s="5">
        <v>0</v>
      </c>
      <c r="EV518" s="5">
        <v>0</v>
      </c>
      <c r="EW518" s="5">
        <v>0</v>
      </c>
      <c r="EX518" s="5">
        <v>0</v>
      </c>
      <c r="EY518" s="5"/>
      <c r="EZ518" s="5"/>
      <c r="FA518" s="5"/>
      <c r="FB518" s="5"/>
      <c r="FC518" s="5"/>
      <c r="FD518" s="5"/>
      <c r="FE518" s="5"/>
      <c r="FF518" s="5"/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>
        <v>0</v>
      </c>
      <c r="FR518" s="5">
        <f t="shared" si="418"/>
        <v>0</v>
      </c>
      <c r="FS518" s="5">
        <v>0</v>
      </c>
      <c r="FT518" s="5"/>
      <c r="FU518" s="5"/>
      <c r="FV518" s="5"/>
      <c r="FW518" s="5"/>
      <c r="FX518" s="5">
        <v>104</v>
      </c>
      <c r="FY518" s="5">
        <v>70</v>
      </c>
      <c r="FZ518" s="5"/>
      <c r="GA518" s="5" t="s">
        <v>3</v>
      </c>
      <c r="GB518" s="5"/>
      <c r="GC518" s="5"/>
      <c r="GD518" s="5">
        <v>0</v>
      </c>
      <c r="GE518" s="5"/>
      <c r="GF518" s="5">
        <v>-1693554210</v>
      </c>
      <c r="GG518" s="5">
        <v>2</v>
      </c>
      <c r="GH518" s="5">
        <v>1</v>
      </c>
      <c r="GI518" s="5">
        <v>-2</v>
      </c>
      <c r="GJ518" s="5">
        <v>0</v>
      </c>
      <c r="GK518" s="5">
        <f>ROUND(R518*(R12)/100,2)</f>
        <v>0</v>
      </c>
      <c r="GL518" s="5">
        <f t="shared" si="419"/>
        <v>0</v>
      </c>
      <c r="GM518" s="5">
        <f t="shared" si="420"/>
        <v>330.37</v>
      </c>
      <c r="GN518" s="5">
        <f t="shared" si="421"/>
        <v>330.37</v>
      </c>
      <c r="GO518" s="5">
        <f t="shared" si="422"/>
        <v>0</v>
      </c>
      <c r="GP518" s="5">
        <f t="shared" si="423"/>
        <v>0</v>
      </c>
      <c r="GQ518" s="5"/>
      <c r="GR518" s="5">
        <v>0</v>
      </c>
      <c r="GS518" s="5">
        <v>3</v>
      </c>
      <c r="GT518" s="5">
        <v>0</v>
      </c>
      <c r="GU518" s="5" t="s">
        <v>3</v>
      </c>
      <c r="GV518" s="5">
        <f t="shared" si="424"/>
        <v>0</v>
      </c>
      <c r="GW518" s="5">
        <v>1</v>
      </c>
      <c r="GX518" s="5">
        <f t="shared" si="425"/>
        <v>0</v>
      </c>
      <c r="GY518" s="5"/>
      <c r="GZ518" s="5"/>
      <c r="HA518" s="5">
        <v>0</v>
      </c>
      <c r="HB518" s="5">
        <v>0</v>
      </c>
      <c r="HC518" s="5">
        <f t="shared" si="426"/>
        <v>0</v>
      </c>
      <c r="HD518" s="5"/>
      <c r="HE518" s="5" t="s">
        <v>3</v>
      </c>
      <c r="HF518" s="5" t="s">
        <v>3</v>
      </c>
      <c r="HG518" s="5"/>
      <c r="HH518" s="5"/>
      <c r="HI518" s="5"/>
      <c r="HJ518" s="5"/>
      <c r="HK518" s="5"/>
      <c r="HL518" s="5"/>
      <c r="HM518" s="5" t="s">
        <v>3</v>
      </c>
      <c r="HN518" s="5" t="s">
        <v>3</v>
      </c>
      <c r="HO518" s="5" t="s">
        <v>3</v>
      </c>
      <c r="HP518" s="5" t="s">
        <v>3</v>
      </c>
      <c r="HQ518" s="5" t="s">
        <v>3</v>
      </c>
      <c r="HR518" s="5"/>
      <c r="HS518" s="5"/>
      <c r="HT518" s="5"/>
      <c r="HU518" s="5"/>
      <c r="HV518" s="5"/>
      <c r="HW518" s="5"/>
      <c r="HX518" s="5"/>
      <c r="HY518" s="5"/>
      <c r="HZ518" s="5"/>
      <c r="IA518" s="5"/>
      <c r="IB518" s="5"/>
      <c r="IC518" s="5"/>
      <c r="ID518" s="5"/>
      <c r="IE518" s="5"/>
      <c r="IF518" s="5"/>
      <c r="IG518" s="5"/>
      <c r="IH518" s="5"/>
      <c r="II518" s="5"/>
      <c r="IJ518" s="5"/>
      <c r="IK518" s="5">
        <v>0</v>
      </c>
      <c r="IL518" s="5"/>
      <c r="IM518" s="5"/>
      <c r="IN518" s="5"/>
      <c r="IO518" s="5"/>
      <c r="IP518" s="5"/>
      <c r="IQ518" s="5"/>
      <c r="IR518" s="5"/>
      <c r="IS518" s="5"/>
      <c r="IT518" s="5"/>
      <c r="IU518" s="5"/>
    </row>
    <row r="519" spans="1:255" x14ac:dyDescent="0.2">
      <c r="A519">
        <v>18</v>
      </c>
      <c r="B519">
        <v>1</v>
      </c>
      <c r="C519">
        <v>400</v>
      </c>
      <c r="E519" t="s">
        <v>403</v>
      </c>
      <c r="F519" t="s">
        <v>394</v>
      </c>
      <c r="G519" t="s">
        <v>395</v>
      </c>
      <c r="H519" t="s">
        <v>244</v>
      </c>
      <c r="I519">
        <f>I517*J519</f>
        <v>0.46869000000000005</v>
      </c>
      <c r="J519">
        <v>0.51</v>
      </c>
      <c r="K519">
        <v>0.51</v>
      </c>
      <c r="O519">
        <f t="shared" si="396"/>
        <v>2867.61</v>
      </c>
      <c r="P519">
        <f t="shared" si="397"/>
        <v>2867.61</v>
      </c>
      <c r="Q519">
        <f>(ROUND((ROUND(((ET519)*AV519*I519),2)*BB519),2)+ROUND((ROUND(((AE519-(EU519))*AV519*I519),2)*BS519),2))</f>
        <v>0</v>
      </c>
      <c r="R519">
        <f t="shared" si="398"/>
        <v>0</v>
      </c>
      <c r="S519">
        <f t="shared" si="399"/>
        <v>0</v>
      </c>
      <c r="T519">
        <f t="shared" si="400"/>
        <v>0</v>
      </c>
      <c r="U519">
        <f t="shared" si="401"/>
        <v>0</v>
      </c>
      <c r="V519">
        <f t="shared" si="402"/>
        <v>0</v>
      </c>
      <c r="W519">
        <f t="shared" si="403"/>
        <v>0</v>
      </c>
      <c r="X519">
        <f t="shared" si="404"/>
        <v>0</v>
      </c>
      <c r="Y519">
        <f t="shared" si="405"/>
        <v>0</v>
      </c>
      <c r="AA519">
        <v>50424717</v>
      </c>
      <c r="AB519">
        <f t="shared" si="406"/>
        <v>704.89</v>
      </c>
      <c r="AC519">
        <f t="shared" si="407"/>
        <v>704.89</v>
      </c>
      <c r="AD519">
        <f>ROUND((((ET519)-(EU519))+AE519),6)</f>
        <v>0</v>
      </c>
      <c r="AE519">
        <f>ROUND((EU519),6)</f>
        <v>0</v>
      </c>
      <c r="AF519">
        <f>ROUND((EV519),6)</f>
        <v>0</v>
      </c>
      <c r="AG519">
        <f t="shared" si="408"/>
        <v>0</v>
      </c>
      <c r="AH519">
        <f>(EW519)</f>
        <v>0</v>
      </c>
      <c r="AI519">
        <f>(EX519)</f>
        <v>0</v>
      </c>
      <c r="AJ519">
        <f t="shared" si="409"/>
        <v>0</v>
      </c>
      <c r="AK519">
        <v>704.89</v>
      </c>
      <c r="AL519">
        <v>704.89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8.68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396</v>
      </c>
      <c r="BM519">
        <v>89</v>
      </c>
      <c r="BN519">
        <v>0</v>
      </c>
      <c r="BO519" t="s">
        <v>394</v>
      </c>
      <c r="BP519">
        <v>1</v>
      </c>
      <c r="BQ519">
        <v>30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30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10"/>
        <v>2867.61</v>
      </c>
      <c r="CQ519">
        <f t="shared" si="411"/>
        <v>6118.45</v>
      </c>
      <c r="CR519">
        <f>(ROUND((ROUND(((ET519)*AV519*1),2)*BB519),2)+ROUND((ROUND(((AE519-(EU519))*AV519*1),2)*BS519),2))</f>
        <v>0</v>
      </c>
      <c r="CS519">
        <f t="shared" si="412"/>
        <v>0</v>
      </c>
      <c r="CT519">
        <f t="shared" si="413"/>
        <v>0</v>
      </c>
      <c r="CU519">
        <f t="shared" si="414"/>
        <v>0</v>
      </c>
      <c r="CV519">
        <f t="shared" si="415"/>
        <v>0</v>
      </c>
      <c r="CW519">
        <f t="shared" si="416"/>
        <v>0</v>
      </c>
      <c r="CX519">
        <f t="shared" si="417"/>
        <v>0</v>
      </c>
      <c r="CY519">
        <f>S519*(BZ519/100)</f>
        <v>0</v>
      </c>
      <c r="CZ519">
        <f>S519*(CA519/100)</f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104</v>
      </c>
      <c r="DO519">
        <v>70</v>
      </c>
      <c r="DP519">
        <v>1</v>
      </c>
      <c r="DQ519">
        <v>1</v>
      </c>
      <c r="DU519">
        <v>1007</v>
      </c>
      <c r="DV519" t="s">
        <v>244</v>
      </c>
      <c r="DW519" t="s">
        <v>244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49571009</v>
      </c>
      <c r="EF519">
        <v>30</v>
      </c>
      <c r="EG519" t="s">
        <v>100</v>
      </c>
      <c r="EH519">
        <v>0</v>
      </c>
      <c r="EI519" t="s">
        <v>3</v>
      </c>
      <c r="EJ519">
        <v>1</v>
      </c>
      <c r="EK519">
        <v>89</v>
      </c>
      <c r="EL519" t="s">
        <v>375</v>
      </c>
      <c r="EM519" t="s">
        <v>376</v>
      </c>
      <c r="EO519" t="s">
        <v>3</v>
      </c>
      <c r="EQ519">
        <v>0</v>
      </c>
      <c r="ER519">
        <v>704.89</v>
      </c>
      <c r="ES519">
        <v>704.89</v>
      </c>
      <c r="ET519">
        <v>0</v>
      </c>
      <c r="EU519">
        <v>0</v>
      </c>
      <c r="EV519">
        <v>0</v>
      </c>
      <c r="EW519">
        <v>0</v>
      </c>
      <c r="EX519">
        <v>0</v>
      </c>
      <c r="FQ519">
        <v>0</v>
      </c>
      <c r="FR519">
        <f t="shared" si="418"/>
        <v>0</v>
      </c>
      <c r="FS519">
        <v>0</v>
      </c>
      <c r="FX519">
        <v>104</v>
      </c>
      <c r="FY519">
        <v>70</v>
      </c>
      <c r="GA519" t="s">
        <v>3</v>
      </c>
      <c r="GD519">
        <v>0</v>
      </c>
      <c r="GF519">
        <v>-1693554210</v>
      </c>
      <c r="GG519">
        <v>2</v>
      </c>
      <c r="GH519">
        <v>1</v>
      </c>
      <c r="GI519">
        <v>2</v>
      </c>
      <c r="GJ519">
        <v>0</v>
      </c>
      <c r="GK519">
        <f>ROUND(R519*(S12)/100,2)</f>
        <v>0</v>
      </c>
      <c r="GL519">
        <f t="shared" si="419"/>
        <v>0</v>
      </c>
      <c r="GM519">
        <f t="shared" si="420"/>
        <v>2867.61</v>
      </c>
      <c r="GN519">
        <f t="shared" si="421"/>
        <v>2867.61</v>
      </c>
      <c r="GO519">
        <f t="shared" si="422"/>
        <v>0</v>
      </c>
      <c r="GP519">
        <f t="shared" si="423"/>
        <v>0</v>
      </c>
      <c r="GR519">
        <v>0</v>
      </c>
      <c r="GS519">
        <v>3</v>
      </c>
      <c r="GT519">
        <v>0</v>
      </c>
      <c r="GU519" t="s">
        <v>3</v>
      </c>
      <c r="GV519">
        <f t="shared" si="424"/>
        <v>0</v>
      </c>
      <c r="GW519">
        <v>1</v>
      </c>
      <c r="GX519">
        <f t="shared" si="425"/>
        <v>0</v>
      </c>
      <c r="HA519">
        <v>0</v>
      </c>
      <c r="HB519">
        <v>0</v>
      </c>
      <c r="HC519">
        <f t="shared" si="426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55" x14ac:dyDescent="0.2">
      <c r="A520" s="5">
        <v>17</v>
      </c>
      <c r="B520" s="5">
        <v>1</v>
      </c>
      <c r="C520" s="5">
        <f>ROW(SmtRes!A405)</f>
        <v>405</v>
      </c>
      <c r="D520" s="5">
        <f>ROW(EtalonRes!A391)</f>
        <v>391</v>
      </c>
      <c r="E520" s="5" t="s">
        <v>404</v>
      </c>
      <c r="F520" s="5" t="s">
        <v>405</v>
      </c>
      <c r="G520" s="5" t="s">
        <v>406</v>
      </c>
      <c r="H520" s="5" t="s">
        <v>97</v>
      </c>
      <c r="I520" s="5">
        <v>0.8</v>
      </c>
      <c r="J520" s="5">
        <v>0</v>
      </c>
      <c r="K520" s="5">
        <v>0.8</v>
      </c>
      <c r="L520" s="5"/>
      <c r="M520" s="5"/>
      <c r="N520" s="5"/>
      <c r="O520" s="5">
        <f t="shared" si="396"/>
        <v>374.54</v>
      </c>
      <c r="P520" s="5">
        <f t="shared" si="397"/>
        <v>207.13</v>
      </c>
      <c r="Q520" s="5">
        <f>(ROUND((ROUND((((ET520*1.25))*AV520*I520),2)*BB520),2)+ROUND((ROUND(((AE520-((EU520*1.25)))*AV520*I520),2)*BS520),2))</f>
        <v>43.5</v>
      </c>
      <c r="R520" s="5">
        <f t="shared" si="398"/>
        <v>5.0599999999999996</v>
      </c>
      <c r="S520" s="5">
        <f t="shared" si="399"/>
        <v>123.91</v>
      </c>
      <c r="T520" s="5">
        <f t="shared" si="400"/>
        <v>0</v>
      </c>
      <c r="U520" s="5">
        <f t="shared" si="401"/>
        <v>10.671999999999999</v>
      </c>
      <c r="V520" s="5">
        <f t="shared" si="402"/>
        <v>0</v>
      </c>
      <c r="W520" s="5">
        <f t="shared" si="403"/>
        <v>0</v>
      </c>
      <c r="X520" s="5">
        <f t="shared" si="404"/>
        <v>105.32</v>
      </c>
      <c r="Y520" s="5">
        <f t="shared" si="405"/>
        <v>86.74</v>
      </c>
      <c r="Z520" s="5"/>
      <c r="AA520" s="5">
        <v>50424716</v>
      </c>
      <c r="AB520" s="5">
        <f t="shared" si="406"/>
        <v>468.16699999999997</v>
      </c>
      <c r="AC520" s="5">
        <f t="shared" si="407"/>
        <v>258.91000000000003</v>
      </c>
      <c r="AD520" s="5">
        <f>ROUND(((((ET520*1.25))-((EU520*1.25)))+AE520),6)</f>
        <v>54.375</v>
      </c>
      <c r="AE520" s="5">
        <f>ROUND(((EU520*1.25)),6)</f>
        <v>6.3250000000000002</v>
      </c>
      <c r="AF520" s="5">
        <f>ROUND(((EV520*1.15)),6)</f>
        <v>154.88200000000001</v>
      </c>
      <c r="AG520" s="5">
        <f t="shared" si="408"/>
        <v>0</v>
      </c>
      <c r="AH520" s="5">
        <f>((EW520*1.15))</f>
        <v>13.339999999999998</v>
      </c>
      <c r="AI520" s="5">
        <f>((EX520*1.25))</f>
        <v>0</v>
      </c>
      <c r="AJ520" s="5">
        <f t="shared" si="409"/>
        <v>0</v>
      </c>
      <c r="AK520" s="5">
        <v>437.09</v>
      </c>
      <c r="AL520" s="5">
        <v>258.91000000000003</v>
      </c>
      <c r="AM520" s="5">
        <v>43.5</v>
      </c>
      <c r="AN520" s="5">
        <v>5.0599999999999996</v>
      </c>
      <c r="AO520" s="5">
        <v>134.68</v>
      </c>
      <c r="AP520" s="5">
        <v>0</v>
      </c>
      <c r="AQ520" s="5">
        <v>11.6</v>
      </c>
      <c r="AR520" s="5">
        <v>0</v>
      </c>
      <c r="AS520" s="5">
        <v>0</v>
      </c>
      <c r="AT520" s="5">
        <v>85</v>
      </c>
      <c r="AU520" s="5">
        <v>70</v>
      </c>
      <c r="AV520" s="5">
        <v>1</v>
      </c>
      <c r="AW520" s="5">
        <v>1</v>
      </c>
      <c r="AX520" s="5"/>
      <c r="AY520" s="5"/>
      <c r="AZ520" s="5">
        <v>1</v>
      </c>
      <c r="BA520" s="5">
        <v>1</v>
      </c>
      <c r="BB520" s="5">
        <v>1</v>
      </c>
      <c r="BC520" s="5">
        <v>1</v>
      </c>
      <c r="BD520" s="5" t="s">
        <v>3</v>
      </c>
      <c r="BE520" s="5" t="s">
        <v>3</v>
      </c>
      <c r="BF520" s="5" t="s">
        <v>3</v>
      </c>
      <c r="BG520" s="5" t="s">
        <v>3</v>
      </c>
      <c r="BH520" s="5">
        <v>0</v>
      </c>
      <c r="BI520" s="5">
        <v>1</v>
      </c>
      <c r="BJ520" s="5" t="s">
        <v>407</v>
      </c>
      <c r="BK520" s="5"/>
      <c r="BL520" s="5"/>
      <c r="BM520" s="5">
        <v>47</v>
      </c>
      <c r="BN520" s="5">
        <v>0</v>
      </c>
      <c r="BO520" s="5" t="s">
        <v>3</v>
      </c>
      <c r="BP520" s="5">
        <v>0</v>
      </c>
      <c r="BQ520" s="5">
        <v>30</v>
      </c>
      <c r="BR520" s="5">
        <v>0</v>
      </c>
      <c r="BS520" s="5">
        <v>1</v>
      </c>
      <c r="BT520" s="5">
        <v>1</v>
      </c>
      <c r="BU520" s="5">
        <v>1</v>
      </c>
      <c r="BV520" s="5">
        <v>1</v>
      </c>
      <c r="BW520" s="5">
        <v>1</v>
      </c>
      <c r="BX520" s="5">
        <v>1</v>
      </c>
      <c r="BY520" s="5" t="s">
        <v>3</v>
      </c>
      <c r="BZ520" s="5">
        <v>85</v>
      </c>
      <c r="CA520" s="5">
        <v>70</v>
      </c>
      <c r="CB520" s="5" t="s">
        <v>3</v>
      </c>
      <c r="CC520" s="5"/>
      <c r="CD520" s="5"/>
      <c r="CE520" s="5">
        <v>30</v>
      </c>
      <c r="CF520" s="5">
        <v>0</v>
      </c>
      <c r="CG520" s="5">
        <v>0</v>
      </c>
      <c r="CH520" s="5"/>
      <c r="CI520" s="5"/>
      <c r="CJ520" s="5"/>
      <c r="CK520" s="5"/>
      <c r="CL520" s="5"/>
      <c r="CM520" s="5">
        <v>0</v>
      </c>
      <c r="CN520" s="5" t="s">
        <v>3</v>
      </c>
      <c r="CO520" s="5">
        <v>0</v>
      </c>
      <c r="CP520" s="5">
        <f t="shared" si="410"/>
        <v>374.53999999999996</v>
      </c>
      <c r="CQ520" s="5">
        <f t="shared" si="411"/>
        <v>258.91000000000003</v>
      </c>
      <c r="CR520" s="5">
        <f>(ROUND((ROUND((((ET520*1.25))*AV520*1),2)*BB520),2)+ROUND((ROUND(((AE520-((EU520*1.25)))*AV520*1),2)*BS520),2))</f>
        <v>54.38</v>
      </c>
      <c r="CS520" s="5">
        <f t="shared" si="412"/>
        <v>6.33</v>
      </c>
      <c r="CT520" s="5">
        <f t="shared" si="413"/>
        <v>154.88</v>
      </c>
      <c r="CU520" s="5">
        <f t="shared" si="414"/>
        <v>0</v>
      </c>
      <c r="CV520" s="5">
        <f t="shared" si="415"/>
        <v>13.339999999999998</v>
      </c>
      <c r="CW520" s="5">
        <f t="shared" si="416"/>
        <v>0</v>
      </c>
      <c r="CX520" s="5">
        <f t="shared" si="417"/>
        <v>0</v>
      </c>
      <c r="CY520" s="5">
        <f>((S520*BZ520)/100)</f>
        <v>105.32350000000001</v>
      </c>
      <c r="CZ520" s="5">
        <f>((S520*CA520)/100)</f>
        <v>86.736999999999995</v>
      </c>
      <c r="DA520" s="5"/>
      <c r="DB520" s="5"/>
      <c r="DC520" s="5" t="s">
        <v>3</v>
      </c>
      <c r="DD520" s="5" t="s">
        <v>3</v>
      </c>
      <c r="DE520" s="5" t="s">
        <v>176</v>
      </c>
      <c r="DF520" s="5" t="s">
        <v>176</v>
      </c>
      <c r="DG520" s="5" t="s">
        <v>177</v>
      </c>
      <c r="DH520" s="5" t="s">
        <v>3</v>
      </c>
      <c r="DI520" s="5" t="s">
        <v>177</v>
      </c>
      <c r="DJ520" s="5" t="s">
        <v>176</v>
      </c>
      <c r="DK520" s="5" t="s">
        <v>3</v>
      </c>
      <c r="DL520" s="5" t="s">
        <v>3</v>
      </c>
      <c r="DM520" s="5" t="s">
        <v>3</v>
      </c>
      <c r="DN520" s="5">
        <v>0</v>
      </c>
      <c r="DO520" s="5">
        <v>0</v>
      </c>
      <c r="DP520" s="5">
        <v>1</v>
      </c>
      <c r="DQ520" s="5">
        <v>1</v>
      </c>
      <c r="DR520" s="5"/>
      <c r="DS520" s="5"/>
      <c r="DT520" s="5"/>
      <c r="DU520" s="5">
        <v>1013</v>
      </c>
      <c r="DV520" s="5" t="s">
        <v>97</v>
      </c>
      <c r="DW520" s="5" t="s">
        <v>97</v>
      </c>
      <c r="DX520" s="5">
        <v>1</v>
      </c>
      <c r="DY520" s="5"/>
      <c r="DZ520" s="5" t="s">
        <v>3</v>
      </c>
      <c r="EA520" s="5" t="s">
        <v>3</v>
      </c>
      <c r="EB520" s="5" t="s">
        <v>3</v>
      </c>
      <c r="EC520" s="5" t="s">
        <v>3</v>
      </c>
      <c r="ED520" s="5"/>
      <c r="EE520" s="5">
        <v>49570967</v>
      </c>
      <c r="EF520" s="5">
        <v>30</v>
      </c>
      <c r="EG520" s="5" t="s">
        <v>100</v>
      </c>
      <c r="EH520" s="5">
        <v>0</v>
      </c>
      <c r="EI520" s="5" t="s">
        <v>3</v>
      </c>
      <c r="EJ520" s="5">
        <v>1</v>
      </c>
      <c r="EK520" s="5">
        <v>47</v>
      </c>
      <c r="EL520" s="5" t="s">
        <v>408</v>
      </c>
      <c r="EM520" s="5" t="s">
        <v>409</v>
      </c>
      <c r="EN520" s="5"/>
      <c r="EO520" s="5" t="s">
        <v>3</v>
      </c>
      <c r="EP520" s="5"/>
      <c r="EQ520" s="5">
        <v>0</v>
      </c>
      <c r="ER520" s="5">
        <v>437.09</v>
      </c>
      <c r="ES520" s="5">
        <v>258.91000000000003</v>
      </c>
      <c r="ET520" s="5">
        <v>43.5</v>
      </c>
      <c r="EU520" s="5">
        <v>5.0599999999999996</v>
      </c>
      <c r="EV520" s="5">
        <v>134.68</v>
      </c>
      <c r="EW520" s="5">
        <v>11.6</v>
      </c>
      <c r="EX520" s="5">
        <v>0</v>
      </c>
      <c r="EY520" s="5">
        <v>0</v>
      </c>
      <c r="EZ520" s="5"/>
      <c r="FA520" s="5"/>
      <c r="FB520" s="5"/>
      <c r="FC520" s="5"/>
      <c r="FD520" s="5"/>
      <c r="FE520" s="5"/>
      <c r="FF520" s="5"/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>
        <v>0</v>
      </c>
      <c r="FR520" s="5">
        <f t="shared" si="418"/>
        <v>0</v>
      </c>
      <c r="FS520" s="5">
        <v>0</v>
      </c>
      <c r="FT520" s="5"/>
      <c r="FU520" s="5"/>
      <c r="FV520" s="5"/>
      <c r="FW520" s="5"/>
      <c r="FX520" s="5">
        <v>85</v>
      </c>
      <c r="FY520" s="5">
        <v>70</v>
      </c>
      <c r="FZ520" s="5"/>
      <c r="GA520" s="5" t="s">
        <v>3</v>
      </c>
      <c r="GB520" s="5"/>
      <c r="GC520" s="5"/>
      <c r="GD520" s="5">
        <v>0</v>
      </c>
      <c r="GE520" s="5"/>
      <c r="GF520" s="5">
        <v>-226568550</v>
      </c>
      <c r="GG520" s="5">
        <v>2</v>
      </c>
      <c r="GH520" s="5">
        <v>1</v>
      </c>
      <c r="GI520" s="5">
        <v>-2</v>
      </c>
      <c r="GJ520" s="5">
        <v>0</v>
      </c>
      <c r="GK520" s="5">
        <f>ROUND(R520*(R12)/100,2)</f>
        <v>8.86</v>
      </c>
      <c r="GL520" s="5">
        <f t="shared" si="419"/>
        <v>0</v>
      </c>
      <c r="GM520" s="5">
        <f t="shared" si="420"/>
        <v>575.46</v>
      </c>
      <c r="GN520" s="5">
        <f t="shared" si="421"/>
        <v>575.46</v>
      </c>
      <c r="GO520" s="5">
        <f t="shared" si="422"/>
        <v>0</v>
      </c>
      <c r="GP520" s="5">
        <f t="shared" si="423"/>
        <v>0</v>
      </c>
      <c r="GQ520" s="5"/>
      <c r="GR520" s="5">
        <v>0</v>
      </c>
      <c r="GS520" s="5">
        <v>3</v>
      </c>
      <c r="GT520" s="5">
        <v>0</v>
      </c>
      <c r="GU520" s="5" t="s">
        <v>3</v>
      </c>
      <c r="GV520" s="5">
        <f t="shared" si="424"/>
        <v>0</v>
      </c>
      <c r="GW520" s="5">
        <v>1</v>
      </c>
      <c r="GX520" s="5">
        <f t="shared" si="425"/>
        <v>0</v>
      </c>
      <c r="GY520" s="5"/>
      <c r="GZ520" s="5"/>
      <c r="HA520" s="5">
        <v>0</v>
      </c>
      <c r="HB520" s="5">
        <v>0</v>
      </c>
      <c r="HC520" s="5">
        <f t="shared" si="426"/>
        <v>0</v>
      </c>
      <c r="HD520" s="5"/>
      <c r="HE520" s="5" t="s">
        <v>3</v>
      </c>
      <c r="HF520" s="5" t="s">
        <v>3</v>
      </c>
      <c r="HG520" s="5"/>
      <c r="HH520" s="5"/>
      <c r="HI520" s="5"/>
      <c r="HJ520" s="5"/>
      <c r="HK520" s="5"/>
      <c r="HL520" s="5"/>
      <c r="HM520" s="5" t="s">
        <v>3</v>
      </c>
      <c r="HN520" s="5" t="s">
        <v>3</v>
      </c>
      <c r="HO520" s="5" t="s">
        <v>3</v>
      </c>
      <c r="HP520" s="5" t="s">
        <v>3</v>
      </c>
      <c r="HQ520" s="5" t="s">
        <v>3</v>
      </c>
      <c r="HR520" s="5"/>
      <c r="HS520" s="5"/>
      <c r="HT520" s="5"/>
      <c r="HU520" s="5"/>
      <c r="HV520" s="5"/>
      <c r="HW520" s="5"/>
      <c r="HX520" s="5"/>
      <c r="HY520" s="5"/>
      <c r="HZ520" s="5"/>
      <c r="IA520" s="5"/>
      <c r="IB520" s="5"/>
      <c r="IC520" s="5"/>
      <c r="ID520" s="5"/>
      <c r="IE520" s="5"/>
      <c r="IF520" s="5"/>
      <c r="IG520" s="5"/>
      <c r="IH520" s="5"/>
      <c r="II520" s="5"/>
      <c r="IJ520" s="5"/>
      <c r="IK520" s="5">
        <v>0</v>
      </c>
      <c r="IL520" s="5"/>
      <c r="IM520" s="5"/>
      <c r="IN520" s="5"/>
      <c r="IO520" s="5"/>
      <c r="IP520" s="5"/>
      <c r="IQ520" s="5"/>
      <c r="IR520" s="5"/>
      <c r="IS520" s="5"/>
      <c r="IT520" s="5"/>
      <c r="IU520" s="5"/>
    </row>
    <row r="521" spans="1:255" x14ac:dyDescent="0.2">
      <c r="A521">
        <v>17</v>
      </c>
      <c r="B521">
        <v>1</v>
      </c>
      <c r="C521">
        <f>ROW(SmtRes!A410)</f>
        <v>410</v>
      </c>
      <c r="D521">
        <f>ROW(EtalonRes!A396)</f>
        <v>396</v>
      </c>
      <c r="E521" t="s">
        <v>404</v>
      </c>
      <c r="F521" t="s">
        <v>405</v>
      </c>
      <c r="G521" t="s">
        <v>406</v>
      </c>
      <c r="H521" t="s">
        <v>97</v>
      </c>
      <c r="I521">
        <v>0.8</v>
      </c>
      <c r="J521">
        <v>0</v>
      </c>
      <c r="K521">
        <v>0.8</v>
      </c>
      <c r="O521">
        <f t="shared" si="396"/>
        <v>6472.05</v>
      </c>
      <c r="P521">
        <f t="shared" si="397"/>
        <v>1731.61</v>
      </c>
      <c r="Q521">
        <f>(ROUND((ROUND((((ET521*1.25))*AV521*I521),2)*BB521),2)+ROUND((ROUND(((AE521-((EU521*1.25)))*AV521*I521),2)*BS521),2))</f>
        <v>516.35</v>
      </c>
      <c r="R521">
        <f t="shared" si="398"/>
        <v>172.5</v>
      </c>
      <c r="S521">
        <f t="shared" si="399"/>
        <v>4224.09</v>
      </c>
      <c r="T521">
        <f t="shared" si="400"/>
        <v>0</v>
      </c>
      <c r="U521">
        <f t="shared" si="401"/>
        <v>10.671999999999999</v>
      </c>
      <c r="V521">
        <f t="shared" si="402"/>
        <v>0</v>
      </c>
      <c r="W521">
        <f t="shared" si="403"/>
        <v>0</v>
      </c>
      <c r="X521">
        <f t="shared" si="404"/>
        <v>2956.86</v>
      </c>
      <c r="Y521">
        <f t="shared" si="405"/>
        <v>1731.88</v>
      </c>
      <c r="AA521">
        <v>50424717</v>
      </c>
      <c r="AB521">
        <f t="shared" si="406"/>
        <v>468.16699999999997</v>
      </c>
      <c r="AC521">
        <f t="shared" si="407"/>
        <v>258.91000000000003</v>
      </c>
      <c r="AD521">
        <f>ROUND(((((ET521*1.25))-((EU521*1.25)))+AE521),6)</f>
        <v>54.375</v>
      </c>
      <c r="AE521">
        <f>ROUND(((EU521*1.25)),6)</f>
        <v>6.3250000000000002</v>
      </c>
      <c r="AF521">
        <f>ROUND(((EV521*1.15)),6)</f>
        <v>154.88200000000001</v>
      </c>
      <c r="AG521">
        <f t="shared" si="408"/>
        <v>0</v>
      </c>
      <c r="AH521">
        <f>((EW521*1.15))</f>
        <v>13.339999999999998</v>
      </c>
      <c r="AI521">
        <f>((EX521*1.25))</f>
        <v>0</v>
      </c>
      <c r="AJ521">
        <f t="shared" si="409"/>
        <v>0</v>
      </c>
      <c r="AK521">
        <v>437.09</v>
      </c>
      <c r="AL521">
        <v>258.91000000000003</v>
      </c>
      <c r="AM521">
        <v>43.5</v>
      </c>
      <c r="AN521">
        <v>5.0599999999999996</v>
      </c>
      <c r="AO521">
        <v>134.68</v>
      </c>
      <c r="AP521">
        <v>0</v>
      </c>
      <c r="AQ521">
        <v>11.6</v>
      </c>
      <c r="AR521">
        <v>0</v>
      </c>
      <c r="AS521">
        <v>0</v>
      </c>
      <c r="AT521">
        <v>70</v>
      </c>
      <c r="AU521">
        <v>41</v>
      </c>
      <c r="AV521">
        <v>1</v>
      </c>
      <c r="AW521">
        <v>1</v>
      </c>
      <c r="AZ521">
        <v>1</v>
      </c>
      <c r="BA521">
        <v>34.090000000000003</v>
      </c>
      <c r="BB521">
        <v>11.87</v>
      </c>
      <c r="BC521">
        <v>8.36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1</v>
      </c>
      <c r="BJ521" t="s">
        <v>407</v>
      </c>
      <c r="BM521">
        <v>47</v>
      </c>
      <c r="BN521">
        <v>0</v>
      </c>
      <c r="BO521" t="s">
        <v>405</v>
      </c>
      <c r="BP521">
        <v>1</v>
      </c>
      <c r="BQ521">
        <v>30</v>
      </c>
      <c r="BR521">
        <v>0</v>
      </c>
      <c r="BS521">
        <v>34.090000000000003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70</v>
      </c>
      <c r="CA521">
        <v>41</v>
      </c>
      <c r="CB521" t="s">
        <v>3</v>
      </c>
      <c r="CE521">
        <v>30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10"/>
        <v>6472.05</v>
      </c>
      <c r="CQ521">
        <f t="shared" si="411"/>
        <v>2164.4899999999998</v>
      </c>
      <c r="CR521">
        <f>(ROUND((ROUND((((ET521*1.25))*AV521*1),2)*BB521),2)+ROUND((ROUND(((AE521-((EU521*1.25)))*AV521*1),2)*BS521),2))</f>
        <v>645.49</v>
      </c>
      <c r="CS521">
        <f t="shared" si="412"/>
        <v>215.79</v>
      </c>
      <c r="CT521">
        <f t="shared" si="413"/>
        <v>5279.86</v>
      </c>
      <c r="CU521">
        <f t="shared" si="414"/>
        <v>0</v>
      </c>
      <c r="CV521">
        <f t="shared" si="415"/>
        <v>13.339999999999998</v>
      </c>
      <c r="CW521">
        <f t="shared" si="416"/>
        <v>0</v>
      </c>
      <c r="CX521">
        <f t="shared" si="417"/>
        <v>0</v>
      </c>
      <c r="CY521">
        <f>S521*(BZ521/100)</f>
        <v>2956.8629999999998</v>
      </c>
      <c r="CZ521">
        <f>S521*(CA521/100)</f>
        <v>1731.8769</v>
      </c>
      <c r="DC521" t="s">
        <v>3</v>
      </c>
      <c r="DD521" t="s">
        <v>3</v>
      </c>
      <c r="DE521" t="s">
        <v>176</v>
      </c>
      <c r="DF521" t="s">
        <v>176</v>
      </c>
      <c r="DG521" t="s">
        <v>177</v>
      </c>
      <c r="DH521" t="s">
        <v>3</v>
      </c>
      <c r="DI521" t="s">
        <v>177</v>
      </c>
      <c r="DJ521" t="s">
        <v>176</v>
      </c>
      <c r="DK521" t="s">
        <v>3</v>
      </c>
      <c r="DL521" t="s">
        <v>3</v>
      </c>
      <c r="DM521" t="s">
        <v>3</v>
      </c>
      <c r="DN521">
        <v>85</v>
      </c>
      <c r="DO521">
        <v>70</v>
      </c>
      <c r="DP521">
        <v>1</v>
      </c>
      <c r="DQ521">
        <v>1</v>
      </c>
      <c r="DU521">
        <v>1013</v>
      </c>
      <c r="DV521" t="s">
        <v>97</v>
      </c>
      <c r="DW521" t="s">
        <v>97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49570967</v>
      </c>
      <c r="EF521">
        <v>30</v>
      </c>
      <c r="EG521" t="s">
        <v>100</v>
      </c>
      <c r="EH521">
        <v>0</v>
      </c>
      <c r="EI521" t="s">
        <v>3</v>
      </c>
      <c r="EJ521">
        <v>1</v>
      </c>
      <c r="EK521">
        <v>47</v>
      </c>
      <c r="EL521" t="s">
        <v>408</v>
      </c>
      <c r="EM521" t="s">
        <v>409</v>
      </c>
      <c r="EO521" t="s">
        <v>3</v>
      </c>
      <c r="EQ521">
        <v>0</v>
      </c>
      <c r="ER521">
        <v>437.09</v>
      </c>
      <c r="ES521">
        <v>258.91000000000003</v>
      </c>
      <c r="ET521">
        <v>43.5</v>
      </c>
      <c r="EU521">
        <v>5.0599999999999996</v>
      </c>
      <c r="EV521">
        <v>134.68</v>
      </c>
      <c r="EW521">
        <v>11.6</v>
      </c>
      <c r="EX521">
        <v>0</v>
      </c>
      <c r="EY521">
        <v>0</v>
      </c>
      <c r="FQ521">
        <v>0</v>
      </c>
      <c r="FR521">
        <f t="shared" si="418"/>
        <v>0</v>
      </c>
      <c r="FS521">
        <v>0</v>
      </c>
      <c r="FX521">
        <v>85</v>
      </c>
      <c r="FY521">
        <v>70</v>
      </c>
      <c r="GA521" t="s">
        <v>3</v>
      </c>
      <c r="GD521">
        <v>0</v>
      </c>
      <c r="GF521">
        <v>-226568550</v>
      </c>
      <c r="GG521">
        <v>2</v>
      </c>
      <c r="GH521">
        <v>1</v>
      </c>
      <c r="GI521">
        <v>2</v>
      </c>
      <c r="GJ521">
        <v>0</v>
      </c>
      <c r="GK521">
        <f>ROUND(R521*(S12)/100,2)</f>
        <v>276</v>
      </c>
      <c r="GL521">
        <f t="shared" si="419"/>
        <v>0</v>
      </c>
      <c r="GM521">
        <f t="shared" si="420"/>
        <v>11436.79</v>
      </c>
      <c r="GN521">
        <f t="shared" si="421"/>
        <v>11436.79</v>
      </c>
      <c r="GO521">
        <f t="shared" si="422"/>
        <v>0</v>
      </c>
      <c r="GP521">
        <f t="shared" si="423"/>
        <v>0</v>
      </c>
      <c r="GR521">
        <v>0</v>
      </c>
      <c r="GS521">
        <v>3</v>
      </c>
      <c r="GT521">
        <v>0</v>
      </c>
      <c r="GU521" t="s">
        <v>3</v>
      </c>
      <c r="GV521">
        <f t="shared" si="424"/>
        <v>0</v>
      </c>
      <c r="GW521">
        <v>1</v>
      </c>
      <c r="GX521">
        <f t="shared" si="425"/>
        <v>0</v>
      </c>
      <c r="HA521">
        <v>0</v>
      </c>
      <c r="HB521">
        <v>0</v>
      </c>
      <c r="HC521">
        <f t="shared" si="426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55" x14ac:dyDescent="0.2">
      <c r="A522" s="5">
        <v>18</v>
      </c>
      <c r="B522" s="5">
        <v>1</v>
      </c>
      <c r="C522" s="5">
        <v>405</v>
      </c>
      <c r="D522" s="5"/>
      <c r="E522" s="5" t="s">
        <v>410</v>
      </c>
      <c r="F522" s="5" t="s">
        <v>258</v>
      </c>
      <c r="G522" s="5" t="s">
        <v>259</v>
      </c>
      <c r="H522" s="5" t="s">
        <v>85</v>
      </c>
      <c r="I522" s="5">
        <f>I520*J522</f>
        <v>0.8</v>
      </c>
      <c r="J522" s="5">
        <v>1</v>
      </c>
      <c r="K522" s="5">
        <v>1</v>
      </c>
      <c r="L522" s="5"/>
      <c r="M522" s="5"/>
      <c r="N522" s="5"/>
      <c r="O522" s="5">
        <f t="shared" si="396"/>
        <v>7786.82</v>
      </c>
      <c r="P522" s="5">
        <f t="shared" si="397"/>
        <v>7786.82</v>
      </c>
      <c r="Q522" s="5">
        <f>(ROUND((ROUND(((ET522)*AV522*I522),2)*BB522),2)+ROUND((ROUND(((AE522-(EU522))*AV522*I522),2)*BS522),2))</f>
        <v>0</v>
      </c>
      <c r="R522" s="5">
        <f t="shared" si="398"/>
        <v>0</v>
      </c>
      <c r="S522" s="5">
        <f t="shared" si="399"/>
        <v>0</v>
      </c>
      <c r="T522" s="5">
        <f t="shared" si="400"/>
        <v>0</v>
      </c>
      <c r="U522" s="5">
        <f t="shared" si="401"/>
        <v>0</v>
      </c>
      <c r="V522" s="5">
        <f t="shared" si="402"/>
        <v>0</v>
      </c>
      <c r="W522" s="5">
        <f t="shared" si="403"/>
        <v>0</v>
      </c>
      <c r="X522" s="5">
        <f t="shared" si="404"/>
        <v>0</v>
      </c>
      <c r="Y522" s="5">
        <f t="shared" si="405"/>
        <v>0</v>
      </c>
      <c r="Z522" s="5"/>
      <c r="AA522" s="5">
        <v>50424716</v>
      </c>
      <c r="AB522" s="5">
        <f t="shared" si="406"/>
        <v>9733.52</v>
      </c>
      <c r="AC522" s="5">
        <f t="shared" si="407"/>
        <v>9733.52</v>
      </c>
      <c r="AD522" s="5">
        <f>ROUND((((ET522)-(EU522))+AE522),6)</f>
        <v>0</v>
      </c>
      <c r="AE522" s="5">
        <f>ROUND((EU522),6)</f>
        <v>0</v>
      </c>
      <c r="AF522" s="5">
        <f>ROUND((EV522),6)</f>
        <v>0</v>
      </c>
      <c r="AG522" s="5">
        <f t="shared" si="408"/>
        <v>0</v>
      </c>
      <c r="AH522" s="5">
        <f>(EW522)</f>
        <v>0</v>
      </c>
      <c r="AI522" s="5">
        <f>(EX522)</f>
        <v>0</v>
      </c>
      <c r="AJ522" s="5">
        <f t="shared" si="409"/>
        <v>0</v>
      </c>
      <c r="AK522" s="5">
        <v>9733.52</v>
      </c>
      <c r="AL522" s="5">
        <v>9733.52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85</v>
      </c>
      <c r="AU522" s="5">
        <v>70</v>
      </c>
      <c r="AV522" s="5">
        <v>1</v>
      </c>
      <c r="AW522" s="5">
        <v>1</v>
      </c>
      <c r="AX522" s="5"/>
      <c r="AY522" s="5"/>
      <c r="AZ522" s="5">
        <v>1</v>
      </c>
      <c r="BA522" s="5">
        <v>1</v>
      </c>
      <c r="BB522" s="5">
        <v>1</v>
      </c>
      <c r="BC522" s="5">
        <v>1</v>
      </c>
      <c r="BD522" s="5" t="s">
        <v>3</v>
      </c>
      <c r="BE522" s="5" t="s">
        <v>3</v>
      </c>
      <c r="BF522" s="5" t="s">
        <v>3</v>
      </c>
      <c r="BG522" s="5" t="s">
        <v>3</v>
      </c>
      <c r="BH522" s="5">
        <v>3</v>
      </c>
      <c r="BI522" s="5">
        <v>1</v>
      </c>
      <c r="BJ522" s="5" t="s">
        <v>260</v>
      </c>
      <c r="BK522" s="5"/>
      <c r="BL522" s="5"/>
      <c r="BM522" s="5">
        <v>47</v>
      </c>
      <c r="BN522" s="5">
        <v>0</v>
      </c>
      <c r="BO522" s="5" t="s">
        <v>3</v>
      </c>
      <c r="BP522" s="5">
        <v>0</v>
      </c>
      <c r="BQ522" s="5">
        <v>30</v>
      </c>
      <c r="BR522" s="5">
        <v>0</v>
      </c>
      <c r="BS522" s="5">
        <v>1</v>
      </c>
      <c r="BT522" s="5">
        <v>1</v>
      </c>
      <c r="BU522" s="5">
        <v>1</v>
      </c>
      <c r="BV522" s="5">
        <v>1</v>
      </c>
      <c r="BW522" s="5">
        <v>1</v>
      </c>
      <c r="BX522" s="5">
        <v>1</v>
      </c>
      <c r="BY522" s="5" t="s">
        <v>3</v>
      </c>
      <c r="BZ522" s="5">
        <v>85</v>
      </c>
      <c r="CA522" s="5">
        <v>70</v>
      </c>
      <c r="CB522" s="5" t="s">
        <v>3</v>
      </c>
      <c r="CC522" s="5"/>
      <c r="CD522" s="5"/>
      <c r="CE522" s="5">
        <v>30</v>
      </c>
      <c r="CF522" s="5">
        <v>0</v>
      </c>
      <c r="CG522" s="5">
        <v>0</v>
      </c>
      <c r="CH522" s="5"/>
      <c r="CI522" s="5"/>
      <c r="CJ522" s="5"/>
      <c r="CK522" s="5"/>
      <c r="CL522" s="5"/>
      <c r="CM522" s="5">
        <v>0</v>
      </c>
      <c r="CN522" s="5" t="s">
        <v>3</v>
      </c>
      <c r="CO522" s="5">
        <v>0</v>
      </c>
      <c r="CP522" s="5">
        <f t="shared" si="410"/>
        <v>7786.82</v>
      </c>
      <c r="CQ522" s="5">
        <f t="shared" si="411"/>
        <v>9733.52</v>
      </c>
      <c r="CR522" s="5">
        <f>(ROUND((ROUND(((ET522)*AV522*1),2)*BB522),2)+ROUND((ROUND(((AE522-(EU522))*AV522*1),2)*BS522),2))</f>
        <v>0</v>
      </c>
      <c r="CS522" s="5">
        <f t="shared" si="412"/>
        <v>0</v>
      </c>
      <c r="CT522" s="5">
        <f t="shared" si="413"/>
        <v>0</v>
      </c>
      <c r="CU522" s="5">
        <f t="shared" si="414"/>
        <v>0</v>
      </c>
      <c r="CV522" s="5">
        <f t="shared" si="415"/>
        <v>0</v>
      </c>
      <c r="CW522" s="5">
        <f t="shared" si="416"/>
        <v>0</v>
      </c>
      <c r="CX522" s="5">
        <f t="shared" si="417"/>
        <v>0</v>
      </c>
      <c r="CY522" s="5">
        <f>((S522*BZ522)/100)</f>
        <v>0</v>
      </c>
      <c r="CZ522" s="5">
        <f>((S522*CA522)/100)</f>
        <v>0</v>
      </c>
      <c r="DA522" s="5"/>
      <c r="DB522" s="5"/>
      <c r="DC522" s="5" t="s">
        <v>3</v>
      </c>
      <c r="DD522" s="5" t="s">
        <v>3</v>
      </c>
      <c r="DE522" s="5" t="s">
        <v>3</v>
      </c>
      <c r="DF522" s="5" t="s">
        <v>3</v>
      </c>
      <c r="DG522" s="5" t="s">
        <v>3</v>
      </c>
      <c r="DH522" s="5" t="s">
        <v>3</v>
      </c>
      <c r="DI522" s="5" t="s">
        <v>3</v>
      </c>
      <c r="DJ522" s="5" t="s">
        <v>3</v>
      </c>
      <c r="DK522" s="5" t="s">
        <v>3</v>
      </c>
      <c r="DL522" s="5" t="s">
        <v>3</v>
      </c>
      <c r="DM522" s="5" t="s">
        <v>3</v>
      </c>
      <c r="DN522" s="5">
        <v>0</v>
      </c>
      <c r="DO522" s="5">
        <v>0</v>
      </c>
      <c r="DP522" s="5">
        <v>1</v>
      </c>
      <c r="DQ522" s="5">
        <v>1</v>
      </c>
      <c r="DR522" s="5"/>
      <c r="DS522" s="5"/>
      <c r="DT522" s="5"/>
      <c r="DU522" s="5">
        <v>1009</v>
      </c>
      <c r="DV522" s="5" t="s">
        <v>85</v>
      </c>
      <c r="DW522" s="5" t="s">
        <v>85</v>
      </c>
      <c r="DX522" s="5">
        <v>1000</v>
      </c>
      <c r="DY522" s="5"/>
      <c r="DZ522" s="5" t="s">
        <v>3</v>
      </c>
      <c r="EA522" s="5" t="s">
        <v>3</v>
      </c>
      <c r="EB522" s="5" t="s">
        <v>3</v>
      </c>
      <c r="EC522" s="5" t="s">
        <v>3</v>
      </c>
      <c r="ED522" s="5"/>
      <c r="EE522" s="5">
        <v>49570967</v>
      </c>
      <c r="EF522" s="5">
        <v>30</v>
      </c>
      <c r="EG522" s="5" t="s">
        <v>100</v>
      </c>
      <c r="EH522" s="5">
        <v>0</v>
      </c>
      <c r="EI522" s="5" t="s">
        <v>3</v>
      </c>
      <c r="EJ522" s="5">
        <v>1</v>
      </c>
      <c r="EK522" s="5">
        <v>47</v>
      </c>
      <c r="EL522" s="5" t="s">
        <v>408</v>
      </c>
      <c r="EM522" s="5" t="s">
        <v>409</v>
      </c>
      <c r="EN522" s="5"/>
      <c r="EO522" s="5" t="s">
        <v>3</v>
      </c>
      <c r="EP522" s="5"/>
      <c r="EQ522" s="5">
        <v>0</v>
      </c>
      <c r="ER522" s="5">
        <v>9733.52</v>
      </c>
      <c r="ES522" s="5">
        <v>9733.52</v>
      </c>
      <c r="ET522" s="5">
        <v>0</v>
      </c>
      <c r="EU522" s="5">
        <v>0</v>
      </c>
      <c r="EV522" s="5">
        <v>0</v>
      </c>
      <c r="EW522" s="5">
        <v>0</v>
      </c>
      <c r="EX522" s="5">
        <v>0</v>
      </c>
      <c r="EY522" s="5"/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>
        <v>0</v>
      </c>
      <c r="FR522" s="5">
        <f t="shared" si="418"/>
        <v>0</v>
      </c>
      <c r="FS522" s="5">
        <v>0</v>
      </c>
      <c r="FT522" s="5"/>
      <c r="FU522" s="5"/>
      <c r="FV522" s="5"/>
      <c r="FW522" s="5"/>
      <c r="FX522" s="5">
        <v>85</v>
      </c>
      <c r="FY522" s="5">
        <v>70</v>
      </c>
      <c r="FZ522" s="5"/>
      <c r="GA522" s="5" t="s">
        <v>3</v>
      </c>
      <c r="GB522" s="5"/>
      <c r="GC522" s="5"/>
      <c r="GD522" s="5">
        <v>0</v>
      </c>
      <c r="GE522" s="5"/>
      <c r="GF522" s="5">
        <v>-1249988433</v>
      </c>
      <c r="GG522" s="5">
        <v>2</v>
      </c>
      <c r="GH522" s="5">
        <v>1</v>
      </c>
      <c r="GI522" s="5">
        <v>-2</v>
      </c>
      <c r="GJ522" s="5">
        <v>0</v>
      </c>
      <c r="GK522" s="5">
        <f>ROUND(R522*(R12)/100,2)</f>
        <v>0</v>
      </c>
      <c r="GL522" s="5">
        <f t="shared" si="419"/>
        <v>0</v>
      </c>
      <c r="GM522" s="5">
        <f t="shared" si="420"/>
        <v>7786.82</v>
      </c>
      <c r="GN522" s="5">
        <f t="shared" si="421"/>
        <v>7786.82</v>
      </c>
      <c r="GO522" s="5">
        <f t="shared" si="422"/>
        <v>0</v>
      </c>
      <c r="GP522" s="5">
        <f t="shared" si="423"/>
        <v>0</v>
      </c>
      <c r="GQ522" s="5"/>
      <c r="GR522" s="5">
        <v>0</v>
      </c>
      <c r="GS522" s="5">
        <v>3</v>
      </c>
      <c r="GT522" s="5">
        <v>0</v>
      </c>
      <c r="GU522" s="5" t="s">
        <v>3</v>
      </c>
      <c r="GV522" s="5">
        <f t="shared" si="424"/>
        <v>0</v>
      </c>
      <c r="GW522" s="5">
        <v>1</v>
      </c>
      <c r="GX522" s="5">
        <f t="shared" si="425"/>
        <v>0</v>
      </c>
      <c r="GY522" s="5"/>
      <c r="GZ522" s="5"/>
      <c r="HA522" s="5">
        <v>0</v>
      </c>
      <c r="HB522" s="5">
        <v>0</v>
      </c>
      <c r="HC522" s="5">
        <f t="shared" si="426"/>
        <v>0</v>
      </c>
      <c r="HD522" s="5"/>
      <c r="HE522" s="5" t="s">
        <v>3</v>
      </c>
      <c r="HF522" s="5" t="s">
        <v>3</v>
      </c>
      <c r="HG522" s="5"/>
      <c r="HH522" s="5"/>
      <c r="HI522" s="5"/>
      <c r="HJ522" s="5"/>
      <c r="HK522" s="5"/>
      <c r="HL522" s="5"/>
      <c r="HM522" s="5" t="s">
        <v>3</v>
      </c>
      <c r="HN522" s="5" t="s">
        <v>3</v>
      </c>
      <c r="HO522" s="5" t="s">
        <v>3</v>
      </c>
      <c r="HP522" s="5" t="s">
        <v>3</v>
      </c>
      <c r="HQ522" s="5" t="s">
        <v>3</v>
      </c>
      <c r="HR522" s="5"/>
      <c r="HS522" s="5"/>
      <c r="HT522" s="5"/>
      <c r="HU522" s="5"/>
      <c r="HV522" s="5"/>
      <c r="HW522" s="5"/>
      <c r="HX522" s="5"/>
      <c r="HY522" s="5"/>
      <c r="HZ522" s="5"/>
      <c r="IA522" s="5"/>
      <c r="IB522" s="5"/>
      <c r="IC522" s="5"/>
      <c r="ID522" s="5"/>
      <c r="IE522" s="5"/>
      <c r="IF522" s="5"/>
      <c r="IG522" s="5"/>
      <c r="IH522" s="5"/>
      <c r="II522" s="5"/>
      <c r="IJ522" s="5"/>
      <c r="IK522" s="5">
        <v>0</v>
      </c>
      <c r="IL522" s="5"/>
      <c r="IM522" s="5"/>
      <c r="IN522" s="5"/>
      <c r="IO522" s="5"/>
      <c r="IP522" s="5"/>
      <c r="IQ522" s="5"/>
      <c r="IR522" s="5"/>
      <c r="IS522" s="5"/>
      <c r="IT522" s="5"/>
      <c r="IU522" s="5"/>
    </row>
    <row r="523" spans="1:255" x14ac:dyDescent="0.2">
      <c r="A523">
        <v>18</v>
      </c>
      <c r="B523">
        <v>1</v>
      </c>
      <c r="C523">
        <v>410</v>
      </c>
      <c r="E523" t="s">
        <v>410</v>
      </c>
      <c r="F523" t="s">
        <v>258</v>
      </c>
      <c r="G523" t="s">
        <v>259</v>
      </c>
      <c r="H523" t="s">
        <v>85</v>
      </c>
      <c r="I523">
        <f>I521*J523</f>
        <v>0.8</v>
      </c>
      <c r="J523">
        <v>1</v>
      </c>
      <c r="K523">
        <v>1</v>
      </c>
      <c r="O523">
        <f t="shared" si="396"/>
        <v>24995.69</v>
      </c>
      <c r="P523">
        <f t="shared" si="397"/>
        <v>24995.69</v>
      </c>
      <c r="Q523">
        <f>(ROUND((ROUND(((ET523)*AV523*I523),2)*BB523),2)+ROUND((ROUND(((AE523-(EU523))*AV523*I523),2)*BS523),2))</f>
        <v>0</v>
      </c>
      <c r="R523">
        <f t="shared" si="398"/>
        <v>0</v>
      </c>
      <c r="S523">
        <f t="shared" si="399"/>
        <v>0</v>
      </c>
      <c r="T523">
        <f t="shared" si="400"/>
        <v>0</v>
      </c>
      <c r="U523">
        <f t="shared" si="401"/>
        <v>0</v>
      </c>
      <c r="V523">
        <f t="shared" si="402"/>
        <v>0</v>
      </c>
      <c r="W523">
        <f t="shared" si="403"/>
        <v>0</v>
      </c>
      <c r="X523">
        <f t="shared" si="404"/>
        <v>0</v>
      </c>
      <c r="Y523">
        <f t="shared" si="405"/>
        <v>0</v>
      </c>
      <c r="AA523">
        <v>50424717</v>
      </c>
      <c r="AB523">
        <f t="shared" si="406"/>
        <v>9733.52</v>
      </c>
      <c r="AC523">
        <f t="shared" si="407"/>
        <v>9733.52</v>
      </c>
      <c r="AD523">
        <f>ROUND((((ET523)-(EU523))+AE523),6)</f>
        <v>0</v>
      </c>
      <c r="AE523">
        <f>ROUND((EU523),6)</f>
        <v>0</v>
      </c>
      <c r="AF523">
        <f>ROUND((EV523),6)</f>
        <v>0</v>
      </c>
      <c r="AG523">
        <f t="shared" si="408"/>
        <v>0</v>
      </c>
      <c r="AH523">
        <f>(EW523)</f>
        <v>0</v>
      </c>
      <c r="AI523">
        <f>(EX523)</f>
        <v>0</v>
      </c>
      <c r="AJ523">
        <f t="shared" si="409"/>
        <v>0</v>
      </c>
      <c r="AK523">
        <v>9733.52</v>
      </c>
      <c r="AL523">
        <v>9733.52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3.21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260</v>
      </c>
      <c r="BM523">
        <v>47</v>
      </c>
      <c r="BN523">
        <v>0</v>
      </c>
      <c r="BO523" t="s">
        <v>258</v>
      </c>
      <c r="BP523">
        <v>1</v>
      </c>
      <c r="BQ523">
        <v>30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10"/>
        <v>24995.69</v>
      </c>
      <c r="CQ523">
        <f t="shared" si="411"/>
        <v>31244.6</v>
      </c>
      <c r="CR523">
        <f>(ROUND((ROUND(((ET523)*AV523*1),2)*BB523),2)+ROUND((ROUND(((AE523-(EU523))*AV523*1),2)*BS523),2))</f>
        <v>0</v>
      </c>
      <c r="CS523">
        <f t="shared" si="412"/>
        <v>0</v>
      </c>
      <c r="CT523">
        <f t="shared" si="413"/>
        <v>0</v>
      </c>
      <c r="CU523">
        <f t="shared" si="414"/>
        <v>0</v>
      </c>
      <c r="CV523">
        <f t="shared" si="415"/>
        <v>0</v>
      </c>
      <c r="CW523">
        <f t="shared" si="416"/>
        <v>0</v>
      </c>
      <c r="CX523">
        <f t="shared" si="417"/>
        <v>0</v>
      </c>
      <c r="CY523">
        <f>S523*(BZ523/100)</f>
        <v>0</v>
      </c>
      <c r="CZ523">
        <f>S523*(CA523/100)</f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85</v>
      </c>
      <c r="DO523">
        <v>70</v>
      </c>
      <c r="DP523">
        <v>1</v>
      </c>
      <c r="DQ523">
        <v>1</v>
      </c>
      <c r="DU523">
        <v>1009</v>
      </c>
      <c r="DV523" t="s">
        <v>85</v>
      </c>
      <c r="DW523" t="s">
        <v>85</v>
      </c>
      <c r="DX523">
        <v>1000</v>
      </c>
      <c r="DZ523" t="s">
        <v>3</v>
      </c>
      <c r="EA523" t="s">
        <v>3</v>
      </c>
      <c r="EB523" t="s">
        <v>3</v>
      </c>
      <c r="EC523" t="s">
        <v>3</v>
      </c>
      <c r="EE523">
        <v>49570967</v>
      </c>
      <c r="EF523">
        <v>30</v>
      </c>
      <c r="EG523" t="s">
        <v>100</v>
      </c>
      <c r="EH523">
        <v>0</v>
      </c>
      <c r="EI523" t="s">
        <v>3</v>
      </c>
      <c r="EJ523">
        <v>1</v>
      </c>
      <c r="EK523">
        <v>47</v>
      </c>
      <c r="EL523" t="s">
        <v>408</v>
      </c>
      <c r="EM523" t="s">
        <v>409</v>
      </c>
      <c r="EO523" t="s">
        <v>3</v>
      </c>
      <c r="EQ523">
        <v>0</v>
      </c>
      <c r="ER523">
        <v>9733.52</v>
      </c>
      <c r="ES523">
        <v>9733.52</v>
      </c>
      <c r="ET523">
        <v>0</v>
      </c>
      <c r="EU523">
        <v>0</v>
      </c>
      <c r="EV523">
        <v>0</v>
      </c>
      <c r="EW523">
        <v>0</v>
      </c>
      <c r="EX523">
        <v>0</v>
      </c>
      <c r="FQ523">
        <v>0</v>
      </c>
      <c r="FR523">
        <f t="shared" si="418"/>
        <v>0</v>
      </c>
      <c r="FS523">
        <v>0</v>
      </c>
      <c r="FX523">
        <v>85</v>
      </c>
      <c r="FY523">
        <v>70</v>
      </c>
      <c r="GA523" t="s">
        <v>3</v>
      </c>
      <c r="GD523">
        <v>0</v>
      </c>
      <c r="GF523">
        <v>-1249988433</v>
      </c>
      <c r="GG523">
        <v>2</v>
      </c>
      <c r="GH523">
        <v>1</v>
      </c>
      <c r="GI523">
        <v>2</v>
      </c>
      <c r="GJ523">
        <v>0</v>
      </c>
      <c r="GK523">
        <f>ROUND(R523*(S12)/100,2)</f>
        <v>0</v>
      </c>
      <c r="GL523">
        <f t="shared" si="419"/>
        <v>0</v>
      </c>
      <c r="GM523">
        <f t="shared" si="420"/>
        <v>24995.69</v>
      </c>
      <c r="GN523">
        <f t="shared" si="421"/>
        <v>24995.69</v>
      </c>
      <c r="GO523">
        <f t="shared" si="422"/>
        <v>0</v>
      </c>
      <c r="GP523">
        <f t="shared" si="423"/>
        <v>0</v>
      </c>
      <c r="GR523">
        <v>0</v>
      </c>
      <c r="GS523">
        <v>3</v>
      </c>
      <c r="GT523">
        <v>0</v>
      </c>
      <c r="GU523" t="s">
        <v>3</v>
      </c>
      <c r="GV523">
        <f t="shared" si="424"/>
        <v>0</v>
      </c>
      <c r="GW523">
        <v>1</v>
      </c>
      <c r="GX523">
        <f t="shared" si="425"/>
        <v>0</v>
      </c>
      <c r="HA523">
        <v>0</v>
      </c>
      <c r="HB523">
        <v>0</v>
      </c>
      <c r="HC523">
        <f t="shared" si="426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55" x14ac:dyDescent="0.2">
      <c r="A524" s="5">
        <v>17</v>
      </c>
      <c r="B524" s="5">
        <v>1</v>
      </c>
      <c r="C524" s="5">
        <f>ROW(SmtRes!A417)</f>
        <v>417</v>
      </c>
      <c r="D524" s="5">
        <f>ROW(EtalonRes!A403)</f>
        <v>403</v>
      </c>
      <c r="E524" s="5" t="s">
        <v>411</v>
      </c>
      <c r="F524" s="5" t="s">
        <v>412</v>
      </c>
      <c r="G524" s="5" t="s">
        <v>413</v>
      </c>
      <c r="H524" s="5" t="s">
        <v>414</v>
      </c>
      <c r="I524" s="5">
        <f>ROUND(91.9/100,9)</f>
        <v>0.91900000000000004</v>
      </c>
      <c r="J524" s="5">
        <v>0</v>
      </c>
      <c r="K524" s="5">
        <f>ROUND(91.9/100,9)</f>
        <v>0.91900000000000004</v>
      </c>
      <c r="L524" s="5"/>
      <c r="M524" s="5"/>
      <c r="N524" s="5"/>
      <c r="O524" s="5">
        <f t="shared" si="396"/>
        <v>10225.61</v>
      </c>
      <c r="P524" s="5">
        <f t="shared" si="397"/>
        <v>9657.64</v>
      </c>
      <c r="Q524" s="5">
        <f>(ROUND((ROUND((((ET524*1.25))*AV524*I524),2)*BB524),2)+ROUND((ROUND(((AE524-((EU524*1.25)))*AV524*I524),2)*BS524),2))</f>
        <v>170.26</v>
      </c>
      <c r="R524" s="5">
        <f t="shared" si="398"/>
        <v>8.56</v>
      </c>
      <c r="S524" s="5">
        <f t="shared" si="399"/>
        <v>397.71</v>
      </c>
      <c r="T524" s="5">
        <f t="shared" si="400"/>
        <v>0</v>
      </c>
      <c r="U524" s="5">
        <f t="shared" si="401"/>
        <v>33.819200000000002</v>
      </c>
      <c r="V524" s="5">
        <f t="shared" si="402"/>
        <v>0</v>
      </c>
      <c r="W524" s="5">
        <f t="shared" si="403"/>
        <v>0</v>
      </c>
      <c r="X524" s="5">
        <f t="shared" si="404"/>
        <v>413.62</v>
      </c>
      <c r="Y524" s="5">
        <f t="shared" si="405"/>
        <v>278.39999999999998</v>
      </c>
      <c r="Z524" s="5"/>
      <c r="AA524" s="5">
        <v>50424716</v>
      </c>
      <c r="AB524" s="5">
        <f t="shared" si="406"/>
        <v>11126.8905</v>
      </c>
      <c r="AC524" s="5">
        <f t="shared" si="407"/>
        <v>10508.86</v>
      </c>
      <c r="AD524" s="5">
        <f>ROUND(((((ET524*1.25))-((EU524*1.25)))+AE524),6)</f>
        <v>185.26249999999999</v>
      </c>
      <c r="AE524" s="5">
        <f>ROUND(((EU524*1.25)),6)</f>
        <v>9.3125</v>
      </c>
      <c r="AF524" s="5">
        <f>ROUND(((EV524*1.15)),6)</f>
        <v>432.76799999999997</v>
      </c>
      <c r="AG524" s="5">
        <f t="shared" si="408"/>
        <v>0</v>
      </c>
      <c r="AH524" s="5">
        <f>((EW524*1.15))</f>
        <v>36.799999999999997</v>
      </c>
      <c r="AI524" s="5">
        <f>((EX524*1.25))</f>
        <v>0</v>
      </c>
      <c r="AJ524" s="5">
        <f t="shared" si="409"/>
        <v>0</v>
      </c>
      <c r="AK524" s="5">
        <v>11033.39</v>
      </c>
      <c r="AL524" s="5">
        <v>10508.86</v>
      </c>
      <c r="AM524" s="5">
        <v>148.21</v>
      </c>
      <c r="AN524" s="5">
        <v>7.45</v>
      </c>
      <c r="AO524" s="5">
        <v>376.32</v>
      </c>
      <c r="AP524" s="5">
        <v>0</v>
      </c>
      <c r="AQ524" s="5">
        <v>32</v>
      </c>
      <c r="AR524" s="5">
        <v>0</v>
      </c>
      <c r="AS524" s="5">
        <v>0</v>
      </c>
      <c r="AT524" s="5">
        <v>104</v>
      </c>
      <c r="AU524" s="5">
        <v>70</v>
      </c>
      <c r="AV524" s="5">
        <v>1</v>
      </c>
      <c r="AW524" s="5">
        <v>1</v>
      </c>
      <c r="AX524" s="5"/>
      <c r="AY524" s="5"/>
      <c r="AZ524" s="5">
        <v>1</v>
      </c>
      <c r="BA524" s="5">
        <v>1</v>
      </c>
      <c r="BB524" s="5">
        <v>1</v>
      </c>
      <c r="BC524" s="5">
        <v>1</v>
      </c>
      <c r="BD524" s="5" t="s">
        <v>3</v>
      </c>
      <c r="BE524" s="5" t="s">
        <v>3</v>
      </c>
      <c r="BF524" s="5" t="s">
        <v>3</v>
      </c>
      <c r="BG524" s="5" t="s">
        <v>3</v>
      </c>
      <c r="BH524" s="5">
        <v>0</v>
      </c>
      <c r="BI524" s="5">
        <v>1</v>
      </c>
      <c r="BJ524" s="5" t="s">
        <v>415</v>
      </c>
      <c r="BK524" s="5"/>
      <c r="BL524" s="5"/>
      <c r="BM524" s="5">
        <v>89</v>
      </c>
      <c r="BN524" s="5">
        <v>0</v>
      </c>
      <c r="BO524" s="5" t="s">
        <v>3</v>
      </c>
      <c r="BP524" s="5">
        <v>0</v>
      </c>
      <c r="BQ524" s="5">
        <v>30</v>
      </c>
      <c r="BR524" s="5">
        <v>0</v>
      </c>
      <c r="BS524" s="5">
        <v>1</v>
      </c>
      <c r="BT524" s="5">
        <v>1</v>
      </c>
      <c r="BU524" s="5">
        <v>1</v>
      </c>
      <c r="BV524" s="5">
        <v>1</v>
      </c>
      <c r="BW524" s="5">
        <v>1</v>
      </c>
      <c r="BX524" s="5">
        <v>1</v>
      </c>
      <c r="BY524" s="5" t="s">
        <v>3</v>
      </c>
      <c r="BZ524" s="5">
        <v>104</v>
      </c>
      <c r="CA524" s="5">
        <v>70</v>
      </c>
      <c r="CB524" s="5" t="s">
        <v>3</v>
      </c>
      <c r="CC524" s="5"/>
      <c r="CD524" s="5"/>
      <c r="CE524" s="5">
        <v>30</v>
      </c>
      <c r="CF524" s="5">
        <v>0</v>
      </c>
      <c r="CG524" s="5">
        <v>0</v>
      </c>
      <c r="CH524" s="5"/>
      <c r="CI524" s="5"/>
      <c r="CJ524" s="5"/>
      <c r="CK524" s="5"/>
      <c r="CL524" s="5"/>
      <c r="CM524" s="5">
        <v>0</v>
      </c>
      <c r="CN524" s="5" t="s">
        <v>3</v>
      </c>
      <c r="CO524" s="5">
        <v>0</v>
      </c>
      <c r="CP524" s="5">
        <f t="shared" si="410"/>
        <v>10225.609999999999</v>
      </c>
      <c r="CQ524" s="5">
        <f t="shared" si="411"/>
        <v>10508.86</v>
      </c>
      <c r="CR524" s="5">
        <f>(ROUND((ROUND((((ET524*1.25))*AV524*1),2)*BB524),2)+ROUND((ROUND(((AE524-((EU524*1.25)))*AV524*1),2)*BS524),2))</f>
        <v>185.26</v>
      </c>
      <c r="CS524" s="5">
        <f t="shared" si="412"/>
        <v>9.31</v>
      </c>
      <c r="CT524" s="5">
        <f t="shared" si="413"/>
        <v>432.77</v>
      </c>
      <c r="CU524" s="5">
        <f t="shared" si="414"/>
        <v>0</v>
      </c>
      <c r="CV524" s="5">
        <f t="shared" si="415"/>
        <v>36.799999999999997</v>
      </c>
      <c r="CW524" s="5">
        <f t="shared" si="416"/>
        <v>0</v>
      </c>
      <c r="CX524" s="5">
        <f t="shared" si="417"/>
        <v>0</v>
      </c>
      <c r="CY524" s="5">
        <f>((S524*BZ524)/100)</f>
        <v>413.61839999999995</v>
      </c>
      <c r="CZ524" s="5">
        <f>((S524*CA524)/100)</f>
        <v>278.39699999999999</v>
      </c>
      <c r="DA524" s="5"/>
      <c r="DB524" s="5"/>
      <c r="DC524" s="5" t="s">
        <v>3</v>
      </c>
      <c r="DD524" s="5" t="s">
        <v>3</v>
      </c>
      <c r="DE524" s="5" t="s">
        <v>176</v>
      </c>
      <c r="DF524" s="5" t="s">
        <v>176</v>
      </c>
      <c r="DG524" s="5" t="s">
        <v>177</v>
      </c>
      <c r="DH524" s="5" t="s">
        <v>3</v>
      </c>
      <c r="DI524" s="5" t="s">
        <v>177</v>
      </c>
      <c r="DJ524" s="5" t="s">
        <v>176</v>
      </c>
      <c r="DK524" s="5" t="s">
        <v>3</v>
      </c>
      <c r="DL524" s="5" t="s">
        <v>3</v>
      </c>
      <c r="DM524" s="5" t="s">
        <v>3</v>
      </c>
      <c r="DN524" s="5">
        <v>0</v>
      </c>
      <c r="DO524" s="5">
        <v>0</v>
      </c>
      <c r="DP524" s="5">
        <v>1</v>
      </c>
      <c r="DQ524" s="5">
        <v>1</v>
      </c>
      <c r="DR524" s="5"/>
      <c r="DS524" s="5"/>
      <c r="DT524" s="5"/>
      <c r="DU524" s="5">
        <v>1005</v>
      </c>
      <c r="DV524" s="5" t="s">
        <v>414</v>
      </c>
      <c r="DW524" s="5" t="s">
        <v>414</v>
      </c>
      <c r="DX524" s="5">
        <v>100</v>
      </c>
      <c r="DY524" s="5"/>
      <c r="DZ524" s="5" t="s">
        <v>3</v>
      </c>
      <c r="EA524" s="5" t="s">
        <v>3</v>
      </c>
      <c r="EB524" s="5" t="s">
        <v>3</v>
      </c>
      <c r="EC524" s="5" t="s">
        <v>3</v>
      </c>
      <c r="ED524" s="5"/>
      <c r="EE524" s="5">
        <v>49571009</v>
      </c>
      <c r="EF524" s="5">
        <v>30</v>
      </c>
      <c r="EG524" s="5" t="s">
        <v>100</v>
      </c>
      <c r="EH524" s="5">
        <v>0</v>
      </c>
      <c r="EI524" s="5" t="s">
        <v>3</v>
      </c>
      <c r="EJ524" s="5">
        <v>1</v>
      </c>
      <c r="EK524" s="5">
        <v>89</v>
      </c>
      <c r="EL524" s="5" t="s">
        <v>375</v>
      </c>
      <c r="EM524" s="5" t="s">
        <v>376</v>
      </c>
      <c r="EN524" s="5"/>
      <c r="EO524" s="5" t="s">
        <v>3</v>
      </c>
      <c r="EP524" s="5"/>
      <c r="EQ524" s="5">
        <v>0</v>
      </c>
      <c r="ER524" s="5">
        <v>11033.39</v>
      </c>
      <c r="ES524" s="5">
        <v>10508.86</v>
      </c>
      <c r="ET524" s="5">
        <v>148.21</v>
      </c>
      <c r="EU524" s="5">
        <v>7.45</v>
      </c>
      <c r="EV524" s="5">
        <v>376.32</v>
      </c>
      <c r="EW524" s="5">
        <v>32</v>
      </c>
      <c r="EX524" s="5">
        <v>0</v>
      </c>
      <c r="EY524" s="5">
        <v>0</v>
      </c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>
        <v>0</v>
      </c>
      <c r="FR524" s="5">
        <f t="shared" si="418"/>
        <v>0</v>
      </c>
      <c r="FS524" s="5">
        <v>0</v>
      </c>
      <c r="FT524" s="5"/>
      <c r="FU524" s="5"/>
      <c r="FV524" s="5"/>
      <c r="FW524" s="5"/>
      <c r="FX524" s="5">
        <v>104</v>
      </c>
      <c r="FY524" s="5">
        <v>70</v>
      </c>
      <c r="FZ524" s="5"/>
      <c r="GA524" s="5" t="s">
        <v>3</v>
      </c>
      <c r="GB524" s="5"/>
      <c r="GC524" s="5"/>
      <c r="GD524" s="5">
        <v>0</v>
      </c>
      <c r="GE524" s="5"/>
      <c r="GF524" s="5">
        <v>-434988033</v>
      </c>
      <c r="GG524" s="5">
        <v>2</v>
      </c>
      <c r="GH524" s="5">
        <v>1</v>
      </c>
      <c r="GI524" s="5">
        <v>-2</v>
      </c>
      <c r="GJ524" s="5">
        <v>0</v>
      </c>
      <c r="GK524" s="5">
        <f>ROUND(R524*(R12)/100,2)</f>
        <v>14.98</v>
      </c>
      <c r="GL524" s="5">
        <f t="shared" si="419"/>
        <v>0</v>
      </c>
      <c r="GM524" s="5">
        <f t="shared" si="420"/>
        <v>10932.61</v>
      </c>
      <c r="GN524" s="5">
        <f t="shared" si="421"/>
        <v>10932.61</v>
      </c>
      <c r="GO524" s="5">
        <f t="shared" si="422"/>
        <v>0</v>
      </c>
      <c r="GP524" s="5">
        <f t="shared" si="423"/>
        <v>0</v>
      </c>
      <c r="GQ524" s="5"/>
      <c r="GR524" s="5">
        <v>0</v>
      </c>
      <c r="GS524" s="5">
        <v>3</v>
      </c>
      <c r="GT524" s="5">
        <v>0</v>
      </c>
      <c r="GU524" s="5" t="s">
        <v>3</v>
      </c>
      <c r="GV524" s="5">
        <f t="shared" si="424"/>
        <v>0</v>
      </c>
      <c r="GW524" s="5">
        <v>1</v>
      </c>
      <c r="GX524" s="5">
        <f t="shared" si="425"/>
        <v>0</v>
      </c>
      <c r="GY524" s="5"/>
      <c r="GZ524" s="5"/>
      <c r="HA524" s="5">
        <v>0</v>
      </c>
      <c r="HB524" s="5">
        <v>0</v>
      </c>
      <c r="HC524" s="5">
        <f t="shared" si="426"/>
        <v>0</v>
      </c>
      <c r="HD524" s="5"/>
      <c r="HE524" s="5" t="s">
        <v>3</v>
      </c>
      <c r="HF524" s="5" t="s">
        <v>3</v>
      </c>
      <c r="HG524" s="5"/>
      <c r="HH524" s="5"/>
      <c r="HI524" s="5"/>
      <c r="HJ524" s="5"/>
      <c r="HK524" s="5"/>
      <c r="HL524" s="5"/>
      <c r="HM524" s="5" t="s">
        <v>3</v>
      </c>
      <c r="HN524" s="5" t="s">
        <v>3</v>
      </c>
      <c r="HO524" s="5" t="s">
        <v>3</v>
      </c>
      <c r="HP524" s="5" t="s">
        <v>3</v>
      </c>
      <c r="HQ524" s="5" t="s">
        <v>3</v>
      </c>
      <c r="HR524" s="5"/>
      <c r="HS524" s="5"/>
      <c r="HT524" s="5"/>
      <c r="HU524" s="5"/>
      <c r="HV524" s="5"/>
      <c r="HW524" s="5"/>
      <c r="HX524" s="5"/>
      <c r="HY524" s="5"/>
      <c r="HZ524" s="5"/>
      <c r="IA524" s="5"/>
      <c r="IB524" s="5"/>
      <c r="IC524" s="5"/>
      <c r="ID524" s="5"/>
      <c r="IE524" s="5"/>
      <c r="IF524" s="5"/>
      <c r="IG524" s="5"/>
      <c r="IH524" s="5"/>
      <c r="II524" s="5"/>
      <c r="IJ524" s="5"/>
      <c r="IK524" s="5">
        <v>0</v>
      </c>
      <c r="IL524" s="5"/>
      <c r="IM524" s="5"/>
      <c r="IN524" s="5"/>
      <c r="IO524" s="5"/>
      <c r="IP524" s="5"/>
      <c r="IQ524" s="5"/>
      <c r="IR524" s="5"/>
      <c r="IS524" s="5"/>
      <c r="IT524" s="5"/>
      <c r="IU524" s="5"/>
    </row>
    <row r="525" spans="1:255" x14ac:dyDescent="0.2">
      <c r="A525">
        <v>17</v>
      </c>
      <c r="B525">
        <v>1</v>
      </c>
      <c r="C525">
        <f>ROW(SmtRes!A424)</f>
        <v>424</v>
      </c>
      <c r="D525">
        <f>ROW(EtalonRes!A410)</f>
        <v>410</v>
      </c>
      <c r="E525" t="s">
        <v>411</v>
      </c>
      <c r="F525" t="s">
        <v>412</v>
      </c>
      <c r="G525" t="s">
        <v>413</v>
      </c>
      <c r="H525" t="s">
        <v>414</v>
      </c>
      <c r="I525">
        <f>ROUND(91.9/100,9)</f>
        <v>0.91900000000000004</v>
      </c>
      <c r="J525">
        <v>0</v>
      </c>
      <c r="K525">
        <f>ROUND(91.9/100,9)</f>
        <v>0.91900000000000004</v>
      </c>
      <c r="O525">
        <f t="shared" si="396"/>
        <v>58353.279999999999</v>
      </c>
      <c r="P525">
        <f t="shared" si="397"/>
        <v>42879.92</v>
      </c>
      <c r="Q525">
        <f>(ROUND((ROUND((((ET525*1.25))*AV525*I525),2)*BB525),2)+ROUND((ROUND(((AE525-((EU525*1.25)))*AV525*I525),2)*BS525),2))</f>
        <v>1915.43</v>
      </c>
      <c r="R525">
        <f t="shared" si="398"/>
        <v>291.81</v>
      </c>
      <c r="S525">
        <f t="shared" si="399"/>
        <v>13557.93</v>
      </c>
      <c r="T525">
        <f t="shared" si="400"/>
        <v>0</v>
      </c>
      <c r="U525">
        <f t="shared" si="401"/>
        <v>33.819200000000002</v>
      </c>
      <c r="V525">
        <f t="shared" si="402"/>
        <v>0</v>
      </c>
      <c r="W525">
        <f t="shared" si="403"/>
        <v>0</v>
      </c>
      <c r="X525">
        <f t="shared" si="404"/>
        <v>11795.4</v>
      </c>
      <c r="Y525">
        <f t="shared" si="405"/>
        <v>5558.75</v>
      </c>
      <c r="AA525">
        <v>50424717</v>
      </c>
      <c r="AB525">
        <f t="shared" si="406"/>
        <v>11126.8905</v>
      </c>
      <c r="AC525">
        <f t="shared" si="407"/>
        <v>10508.86</v>
      </c>
      <c r="AD525">
        <f>ROUND(((((ET525*1.25))-((EU525*1.25)))+AE525),6)</f>
        <v>185.26249999999999</v>
      </c>
      <c r="AE525">
        <f>ROUND(((EU525*1.25)),6)</f>
        <v>9.3125</v>
      </c>
      <c r="AF525">
        <f>ROUND(((EV525*1.15)),6)</f>
        <v>432.76799999999997</v>
      </c>
      <c r="AG525">
        <f t="shared" si="408"/>
        <v>0</v>
      </c>
      <c r="AH525">
        <f>((EW525*1.15))</f>
        <v>36.799999999999997</v>
      </c>
      <c r="AI525">
        <f>((EX525*1.25))</f>
        <v>0</v>
      </c>
      <c r="AJ525">
        <f t="shared" si="409"/>
        <v>0</v>
      </c>
      <c r="AK525">
        <v>11033.39</v>
      </c>
      <c r="AL525">
        <v>10508.86</v>
      </c>
      <c r="AM525">
        <v>148.21</v>
      </c>
      <c r="AN525">
        <v>7.45</v>
      </c>
      <c r="AO525">
        <v>376.32</v>
      </c>
      <c r="AP525">
        <v>0</v>
      </c>
      <c r="AQ525">
        <v>32</v>
      </c>
      <c r="AR525">
        <v>0</v>
      </c>
      <c r="AS525">
        <v>0</v>
      </c>
      <c r="AT525">
        <v>87</v>
      </c>
      <c r="AU525">
        <v>41</v>
      </c>
      <c r="AV525">
        <v>1</v>
      </c>
      <c r="AW525">
        <v>1</v>
      </c>
      <c r="AZ525">
        <v>1</v>
      </c>
      <c r="BA525">
        <v>34.090000000000003</v>
      </c>
      <c r="BB525">
        <v>11.25</v>
      </c>
      <c r="BC525">
        <v>4.4400000000000004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1</v>
      </c>
      <c r="BJ525" t="s">
        <v>415</v>
      </c>
      <c r="BM525">
        <v>89</v>
      </c>
      <c r="BN525">
        <v>0</v>
      </c>
      <c r="BO525" t="s">
        <v>412</v>
      </c>
      <c r="BP525">
        <v>1</v>
      </c>
      <c r="BQ525">
        <v>30</v>
      </c>
      <c r="BR525">
        <v>0</v>
      </c>
      <c r="BS525">
        <v>34.090000000000003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87</v>
      </c>
      <c r="CA525">
        <v>41</v>
      </c>
      <c r="CB525" t="s">
        <v>3</v>
      </c>
      <c r="CE525">
        <v>30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10"/>
        <v>58353.279999999999</v>
      </c>
      <c r="CQ525">
        <f t="shared" si="411"/>
        <v>46659.34</v>
      </c>
      <c r="CR525">
        <f>(ROUND((ROUND((((ET525*1.25))*AV525*1),2)*BB525),2)+ROUND((ROUND(((AE525-((EU525*1.25)))*AV525*1),2)*BS525),2))</f>
        <v>2084.1799999999998</v>
      </c>
      <c r="CS525">
        <f t="shared" si="412"/>
        <v>317.38</v>
      </c>
      <c r="CT525">
        <f t="shared" si="413"/>
        <v>14753.13</v>
      </c>
      <c r="CU525">
        <f t="shared" si="414"/>
        <v>0</v>
      </c>
      <c r="CV525">
        <f t="shared" si="415"/>
        <v>36.799999999999997</v>
      </c>
      <c r="CW525">
        <f t="shared" si="416"/>
        <v>0</v>
      </c>
      <c r="CX525">
        <f t="shared" si="417"/>
        <v>0</v>
      </c>
      <c r="CY525">
        <f>S525*(BZ525/100)</f>
        <v>11795.399100000001</v>
      </c>
      <c r="CZ525">
        <f>S525*(CA525/100)</f>
        <v>5558.7512999999999</v>
      </c>
      <c r="DC525" t="s">
        <v>3</v>
      </c>
      <c r="DD525" t="s">
        <v>3</v>
      </c>
      <c r="DE525" t="s">
        <v>176</v>
      </c>
      <c r="DF525" t="s">
        <v>176</v>
      </c>
      <c r="DG525" t="s">
        <v>177</v>
      </c>
      <c r="DH525" t="s">
        <v>3</v>
      </c>
      <c r="DI525" t="s">
        <v>177</v>
      </c>
      <c r="DJ525" t="s">
        <v>176</v>
      </c>
      <c r="DK525" t="s">
        <v>3</v>
      </c>
      <c r="DL525" t="s">
        <v>3</v>
      </c>
      <c r="DM525" t="s">
        <v>3</v>
      </c>
      <c r="DN525">
        <v>104</v>
      </c>
      <c r="DO525">
        <v>70</v>
      </c>
      <c r="DP525">
        <v>1</v>
      </c>
      <c r="DQ525">
        <v>1</v>
      </c>
      <c r="DU525">
        <v>1005</v>
      </c>
      <c r="DV525" t="s">
        <v>414</v>
      </c>
      <c r="DW525" t="s">
        <v>414</v>
      </c>
      <c r="DX525">
        <v>100</v>
      </c>
      <c r="DZ525" t="s">
        <v>3</v>
      </c>
      <c r="EA525" t="s">
        <v>3</v>
      </c>
      <c r="EB525" t="s">
        <v>3</v>
      </c>
      <c r="EC525" t="s">
        <v>3</v>
      </c>
      <c r="EE525">
        <v>49571009</v>
      </c>
      <c r="EF525">
        <v>30</v>
      </c>
      <c r="EG525" t="s">
        <v>100</v>
      </c>
      <c r="EH525">
        <v>0</v>
      </c>
      <c r="EI525" t="s">
        <v>3</v>
      </c>
      <c r="EJ525">
        <v>1</v>
      </c>
      <c r="EK525">
        <v>89</v>
      </c>
      <c r="EL525" t="s">
        <v>375</v>
      </c>
      <c r="EM525" t="s">
        <v>376</v>
      </c>
      <c r="EO525" t="s">
        <v>3</v>
      </c>
      <c r="EQ525">
        <v>0</v>
      </c>
      <c r="ER525">
        <v>11033.39</v>
      </c>
      <c r="ES525">
        <v>10508.86</v>
      </c>
      <c r="ET525">
        <v>148.21</v>
      </c>
      <c r="EU525">
        <v>7.45</v>
      </c>
      <c r="EV525">
        <v>376.32</v>
      </c>
      <c r="EW525">
        <v>32</v>
      </c>
      <c r="EX525">
        <v>0</v>
      </c>
      <c r="EY525">
        <v>0</v>
      </c>
      <c r="FQ525">
        <v>0</v>
      </c>
      <c r="FR525">
        <f t="shared" si="418"/>
        <v>0</v>
      </c>
      <c r="FS525">
        <v>0</v>
      </c>
      <c r="FX525">
        <v>104</v>
      </c>
      <c r="FY525">
        <v>70</v>
      </c>
      <c r="GA525" t="s">
        <v>3</v>
      </c>
      <c r="GD525">
        <v>0</v>
      </c>
      <c r="GF525">
        <v>-434988033</v>
      </c>
      <c r="GG525">
        <v>2</v>
      </c>
      <c r="GH525">
        <v>1</v>
      </c>
      <c r="GI525">
        <v>2</v>
      </c>
      <c r="GJ525">
        <v>0</v>
      </c>
      <c r="GK525">
        <f>ROUND(R525*(S12)/100,2)</f>
        <v>466.9</v>
      </c>
      <c r="GL525">
        <f t="shared" si="419"/>
        <v>0</v>
      </c>
      <c r="GM525">
        <f t="shared" si="420"/>
        <v>76174.33</v>
      </c>
      <c r="GN525">
        <f t="shared" si="421"/>
        <v>76174.33</v>
      </c>
      <c r="GO525">
        <f t="shared" si="422"/>
        <v>0</v>
      </c>
      <c r="GP525">
        <f t="shared" si="423"/>
        <v>0</v>
      </c>
      <c r="GR525">
        <v>0</v>
      </c>
      <c r="GS525">
        <v>3</v>
      </c>
      <c r="GT525">
        <v>0</v>
      </c>
      <c r="GU525" t="s">
        <v>3</v>
      </c>
      <c r="GV525">
        <f t="shared" si="424"/>
        <v>0</v>
      </c>
      <c r="GW525">
        <v>1</v>
      </c>
      <c r="GX525">
        <f t="shared" si="425"/>
        <v>0</v>
      </c>
      <c r="HA525">
        <v>0</v>
      </c>
      <c r="HB525">
        <v>0</v>
      </c>
      <c r="HC525">
        <f t="shared" si="426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55" x14ac:dyDescent="0.2">
      <c r="A526" s="5">
        <v>18</v>
      </c>
      <c r="B526" s="5">
        <v>1</v>
      </c>
      <c r="C526" s="5">
        <v>414</v>
      </c>
      <c r="D526" s="5"/>
      <c r="E526" s="5" t="s">
        <v>416</v>
      </c>
      <c r="F526" s="5" t="s">
        <v>417</v>
      </c>
      <c r="G526" s="5" t="s">
        <v>418</v>
      </c>
      <c r="H526" s="5" t="s">
        <v>335</v>
      </c>
      <c r="I526" s="5">
        <f>I524*J526</f>
        <v>102.928</v>
      </c>
      <c r="J526" s="5">
        <v>111.99999999999999</v>
      </c>
      <c r="K526" s="5">
        <v>112</v>
      </c>
      <c r="L526" s="5"/>
      <c r="M526" s="5"/>
      <c r="N526" s="5"/>
      <c r="O526" s="5">
        <f t="shared" si="396"/>
        <v>4917.8999999999996</v>
      </c>
      <c r="P526" s="5">
        <f t="shared" si="397"/>
        <v>4917.8999999999996</v>
      </c>
      <c r="Q526" s="5">
        <f>(ROUND((ROUND(((ET526)*AV526*I526),2)*BB526),2)+ROUND((ROUND(((AE526-(EU526))*AV526*I526),2)*BS526),2))</f>
        <v>0</v>
      </c>
      <c r="R526" s="5">
        <f t="shared" si="398"/>
        <v>0</v>
      </c>
      <c r="S526" s="5">
        <f t="shared" si="399"/>
        <v>0</v>
      </c>
      <c r="T526" s="5">
        <f t="shared" si="400"/>
        <v>0</v>
      </c>
      <c r="U526" s="5">
        <f t="shared" si="401"/>
        <v>0</v>
      </c>
      <c r="V526" s="5">
        <f t="shared" si="402"/>
        <v>0</v>
      </c>
      <c r="W526" s="5">
        <f t="shared" si="403"/>
        <v>0</v>
      </c>
      <c r="X526" s="5">
        <f t="shared" si="404"/>
        <v>0</v>
      </c>
      <c r="Y526" s="5">
        <f t="shared" si="405"/>
        <v>0</v>
      </c>
      <c r="Z526" s="5"/>
      <c r="AA526" s="5">
        <v>50424716</v>
      </c>
      <c r="AB526" s="5">
        <f t="shared" si="406"/>
        <v>47.78</v>
      </c>
      <c r="AC526" s="5">
        <f t="shared" si="407"/>
        <v>47.78</v>
      </c>
      <c r="AD526" s="5">
        <f>ROUND((((ET526)-(EU526))+AE526),6)</f>
        <v>0</v>
      </c>
      <c r="AE526" s="5">
        <f>ROUND((EU526),6)</f>
        <v>0</v>
      </c>
      <c r="AF526" s="5">
        <f>ROUND((EV526),6)</f>
        <v>0</v>
      </c>
      <c r="AG526" s="5">
        <f t="shared" si="408"/>
        <v>0</v>
      </c>
      <c r="AH526" s="5">
        <f>(EW526)</f>
        <v>0</v>
      </c>
      <c r="AI526" s="5">
        <f>(EX526)</f>
        <v>0</v>
      </c>
      <c r="AJ526" s="5">
        <f t="shared" si="409"/>
        <v>0</v>
      </c>
      <c r="AK526" s="5">
        <v>47.78</v>
      </c>
      <c r="AL526" s="5">
        <v>47.78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104</v>
      </c>
      <c r="AU526" s="5">
        <v>70</v>
      </c>
      <c r="AV526" s="5">
        <v>1</v>
      </c>
      <c r="AW526" s="5">
        <v>1</v>
      </c>
      <c r="AX526" s="5"/>
      <c r="AY526" s="5"/>
      <c r="AZ526" s="5">
        <v>1</v>
      </c>
      <c r="BA526" s="5">
        <v>1</v>
      </c>
      <c r="BB526" s="5">
        <v>1</v>
      </c>
      <c r="BC526" s="5">
        <v>1</v>
      </c>
      <c r="BD526" s="5" t="s">
        <v>3</v>
      </c>
      <c r="BE526" s="5" t="s">
        <v>3</v>
      </c>
      <c r="BF526" s="5" t="s">
        <v>3</v>
      </c>
      <c r="BG526" s="5" t="s">
        <v>3</v>
      </c>
      <c r="BH526" s="5">
        <v>3</v>
      </c>
      <c r="BI526" s="5">
        <v>1</v>
      </c>
      <c r="BJ526" s="5" t="s">
        <v>419</v>
      </c>
      <c r="BK526" s="5"/>
      <c r="BL526" s="5"/>
      <c r="BM526" s="5">
        <v>89</v>
      </c>
      <c r="BN526" s="5">
        <v>0</v>
      </c>
      <c r="BO526" s="5" t="s">
        <v>3</v>
      </c>
      <c r="BP526" s="5">
        <v>0</v>
      </c>
      <c r="BQ526" s="5">
        <v>30</v>
      </c>
      <c r="BR526" s="5">
        <v>0</v>
      </c>
      <c r="BS526" s="5">
        <v>1</v>
      </c>
      <c r="BT526" s="5">
        <v>1</v>
      </c>
      <c r="BU526" s="5">
        <v>1</v>
      </c>
      <c r="BV526" s="5">
        <v>1</v>
      </c>
      <c r="BW526" s="5">
        <v>1</v>
      </c>
      <c r="BX526" s="5">
        <v>1</v>
      </c>
      <c r="BY526" s="5" t="s">
        <v>3</v>
      </c>
      <c r="BZ526" s="5">
        <v>104</v>
      </c>
      <c r="CA526" s="5">
        <v>70</v>
      </c>
      <c r="CB526" s="5" t="s">
        <v>3</v>
      </c>
      <c r="CC526" s="5"/>
      <c r="CD526" s="5"/>
      <c r="CE526" s="5">
        <v>30</v>
      </c>
      <c r="CF526" s="5">
        <v>0</v>
      </c>
      <c r="CG526" s="5">
        <v>0</v>
      </c>
      <c r="CH526" s="5"/>
      <c r="CI526" s="5"/>
      <c r="CJ526" s="5"/>
      <c r="CK526" s="5"/>
      <c r="CL526" s="5"/>
      <c r="CM526" s="5">
        <v>0</v>
      </c>
      <c r="CN526" s="5" t="s">
        <v>3</v>
      </c>
      <c r="CO526" s="5">
        <v>0</v>
      </c>
      <c r="CP526" s="5">
        <f t="shared" si="410"/>
        <v>4917.8999999999996</v>
      </c>
      <c r="CQ526" s="5">
        <f t="shared" si="411"/>
        <v>47.78</v>
      </c>
      <c r="CR526" s="5">
        <f>(ROUND((ROUND(((ET526)*AV526*1),2)*BB526),2)+ROUND((ROUND(((AE526-(EU526))*AV526*1),2)*BS526),2))</f>
        <v>0</v>
      </c>
      <c r="CS526" s="5">
        <f t="shared" si="412"/>
        <v>0</v>
      </c>
      <c r="CT526" s="5">
        <f t="shared" si="413"/>
        <v>0</v>
      </c>
      <c r="CU526" s="5">
        <f t="shared" si="414"/>
        <v>0</v>
      </c>
      <c r="CV526" s="5">
        <f t="shared" si="415"/>
        <v>0</v>
      </c>
      <c r="CW526" s="5">
        <f t="shared" si="416"/>
        <v>0</v>
      </c>
      <c r="CX526" s="5">
        <f t="shared" si="417"/>
        <v>0</v>
      </c>
      <c r="CY526" s="5">
        <f>((S526*BZ526)/100)</f>
        <v>0</v>
      </c>
      <c r="CZ526" s="5">
        <f>((S526*CA526)/100)</f>
        <v>0</v>
      </c>
      <c r="DA526" s="5"/>
      <c r="DB526" s="5"/>
      <c r="DC526" s="5" t="s">
        <v>3</v>
      </c>
      <c r="DD526" s="5" t="s">
        <v>3</v>
      </c>
      <c r="DE526" s="5" t="s">
        <v>3</v>
      </c>
      <c r="DF526" s="5" t="s">
        <v>3</v>
      </c>
      <c r="DG526" s="5" t="s">
        <v>3</v>
      </c>
      <c r="DH526" s="5" t="s">
        <v>3</v>
      </c>
      <c r="DI526" s="5" t="s">
        <v>3</v>
      </c>
      <c r="DJ526" s="5" t="s">
        <v>3</v>
      </c>
      <c r="DK526" s="5" t="s">
        <v>3</v>
      </c>
      <c r="DL526" s="5" t="s">
        <v>3</v>
      </c>
      <c r="DM526" s="5" t="s">
        <v>3</v>
      </c>
      <c r="DN526" s="5">
        <v>0</v>
      </c>
      <c r="DO526" s="5">
        <v>0</v>
      </c>
      <c r="DP526" s="5">
        <v>1</v>
      </c>
      <c r="DQ526" s="5">
        <v>1</v>
      </c>
      <c r="DR526" s="5"/>
      <c r="DS526" s="5"/>
      <c r="DT526" s="5"/>
      <c r="DU526" s="5">
        <v>1005</v>
      </c>
      <c r="DV526" s="5" t="s">
        <v>335</v>
      </c>
      <c r="DW526" s="5" t="s">
        <v>335</v>
      </c>
      <c r="DX526" s="5">
        <v>1</v>
      </c>
      <c r="DY526" s="5"/>
      <c r="DZ526" s="5" t="s">
        <v>3</v>
      </c>
      <c r="EA526" s="5" t="s">
        <v>3</v>
      </c>
      <c r="EB526" s="5" t="s">
        <v>3</v>
      </c>
      <c r="EC526" s="5" t="s">
        <v>3</v>
      </c>
      <c r="ED526" s="5"/>
      <c r="EE526" s="5">
        <v>49571009</v>
      </c>
      <c r="EF526" s="5">
        <v>30</v>
      </c>
      <c r="EG526" s="5" t="s">
        <v>100</v>
      </c>
      <c r="EH526" s="5">
        <v>0</v>
      </c>
      <c r="EI526" s="5" t="s">
        <v>3</v>
      </c>
      <c r="EJ526" s="5">
        <v>1</v>
      </c>
      <c r="EK526" s="5">
        <v>89</v>
      </c>
      <c r="EL526" s="5" t="s">
        <v>375</v>
      </c>
      <c r="EM526" s="5" t="s">
        <v>376</v>
      </c>
      <c r="EN526" s="5"/>
      <c r="EO526" s="5" t="s">
        <v>3</v>
      </c>
      <c r="EP526" s="5"/>
      <c r="EQ526" s="5">
        <v>0</v>
      </c>
      <c r="ER526" s="5">
        <v>47.78</v>
      </c>
      <c r="ES526" s="5">
        <v>47.78</v>
      </c>
      <c r="ET526" s="5">
        <v>0</v>
      </c>
      <c r="EU526" s="5">
        <v>0</v>
      </c>
      <c r="EV526" s="5">
        <v>0</v>
      </c>
      <c r="EW526" s="5">
        <v>0</v>
      </c>
      <c r="EX526" s="5">
        <v>0</v>
      </c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>
        <v>0</v>
      </c>
      <c r="FR526" s="5">
        <f t="shared" si="418"/>
        <v>0</v>
      </c>
      <c r="FS526" s="5">
        <v>0</v>
      </c>
      <c r="FT526" s="5"/>
      <c r="FU526" s="5"/>
      <c r="FV526" s="5"/>
      <c r="FW526" s="5"/>
      <c r="FX526" s="5">
        <v>104</v>
      </c>
      <c r="FY526" s="5">
        <v>70</v>
      </c>
      <c r="FZ526" s="5"/>
      <c r="GA526" s="5" t="s">
        <v>3</v>
      </c>
      <c r="GB526" s="5"/>
      <c r="GC526" s="5"/>
      <c r="GD526" s="5">
        <v>0</v>
      </c>
      <c r="GE526" s="5"/>
      <c r="GF526" s="5">
        <v>1153590966</v>
      </c>
      <c r="GG526" s="5">
        <v>2</v>
      </c>
      <c r="GH526" s="5">
        <v>1</v>
      </c>
      <c r="GI526" s="5">
        <v>-2</v>
      </c>
      <c r="GJ526" s="5">
        <v>0</v>
      </c>
      <c r="GK526" s="5">
        <f>ROUND(R526*(R12)/100,2)</f>
        <v>0</v>
      </c>
      <c r="GL526" s="5">
        <f t="shared" si="419"/>
        <v>0</v>
      </c>
      <c r="GM526" s="5">
        <f t="shared" si="420"/>
        <v>4917.8999999999996</v>
      </c>
      <c r="GN526" s="5">
        <f t="shared" si="421"/>
        <v>4917.8999999999996</v>
      </c>
      <c r="GO526" s="5">
        <f t="shared" si="422"/>
        <v>0</v>
      </c>
      <c r="GP526" s="5">
        <f t="shared" si="423"/>
        <v>0</v>
      </c>
      <c r="GQ526" s="5"/>
      <c r="GR526" s="5">
        <v>0</v>
      </c>
      <c r="GS526" s="5">
        <v>3</v>
      </c>
      <c r="GT526" s="5">
        <v>0</v>
      </c>
      <c r="GU526" s="5" t="s">
        <v>3</v>
      </c>
      <c r="GV526" s="5">
        <f t="shared" si="424"/>
        <v>0</v>
      </c>
      <c r="GW526" s="5">
        <v>1</v>
      </c>
      <c r="GX526" s="5">
        <f t="shared" si="425"/>
        <v>0</v>
      </c>
      <c r="GY526" s="5"/>
      <c r="GZ526" s="5"/>
      <c r="HA526" s="5">
        <v>0</v>
      </c>
      <c r="HB526" s="5">
        <v>0</v>
      </c>
      <c r="HC526" s="5">
        <f t="shared" si="426"/>
        <v>0</v>
      </c>
      <c r="HD526" s="5"/>
      <c r="HE526" s="5" t="s">
        <v>3</v>
      </c>
      <c r="HF526" s="5" t="s">
        <v>3</v>
      </c>
      <c r="HG526" s="5"/>
      <c r="HH526" s="5"/>
      <c r="HI526" s="5"/>
      <c r="HJ526" s="5"/>
      <c r="HK526" s="5"/>
      <c r="HL526" s="5"/>
      <c r="HM526" s="5" t="s">
        <v>3</v>
      </c>
      <c r="HN526" s="5" t="s">
        <v>3</v>
      </c>
      <c r="HO526" s="5" t="s">
        <v>3</v>
      </c>
      <c r="HP526" s="5" t="s">
        <v>3</v>
      </c>
      <c r="HQ526" s="5" t="s">
        <v>3</v>
      </c>
      <c r="HR526" s="5"/>
      <c r="HS526" s="5"/>
      <c r="HT526" s="5"/>
      <c r="HU526" s="5"/>
      <c r="HV526" s="5"/>
      <c r="HW526" s="5"/>
      <c r="HX526" s="5"/>
      <c r="HY526" s="5"/>
      <c r="HZ526" s="5"/>
      <c r="IA526" s="5"/>
      <c r="IB526" s="5"/>
      <c r="IC526" s="5"/>
      <c r="ID526" s="5"/>
      <c r="IE526" s="5"/>
      <c r="IF526" s="5"/>
      <c r="IG526" s="5"/>
      <c r="IH526" s="5"/>
      <c r="II526" s="5"/>
      <c r="IJ526" s="5"/>
      <c r="IK526" s="5">
        <v>0</v>
      </c>
      <c r="IL526" s="5"/>
      <c r="IM526" s="5"/>
      <c r="IN526" s="5"/>
      <c r="IO526" s="5"/>
      <c r="IP526" s="5"/>
      <c r="IQ526" s="5"/>
      <c r="IR526" s="5"/>
      <c r="IS526" s="5"/>
      <c r="IT526" s="5"/>
      <c r="IU526" s="5"/>
    </row>
    <row r="527" spans="1:255" x14ac:dyDescent="0.2">
      <c r="A527">
        <v>18</v>
      </c>
      <c r="B527">
        <v>1</v>
      </c>
      <c r="C527">
        <v>421</v>
      </c>
      <c r="E527" t="s">
        <v>416</v>
      </c>
      <c r="F527" t="s">
        <v>417</v>
      </c>
      <c r="G527" t="s">
        <v>418</v>
      </c>
      <c r="H527" t="s">
        <v>335</v>
      </c>
      <c r="I527">
        <f>I525*J527</f>
        <v>102.928</v>
      </c>
      <c r="J527">
        <v>111.99999999999999</v>
      </c>
      <c r="K527">
        <v>112</v>
      </c>
      <c r="O527">
        <f t="shared" si="396"/>
        <v>33245</v>
      </c>
      <c r="P527">
        <f t="shared" si="397"/>
        <v>33245</v>
      </c>
      <c r="Q527">
        <f>(ROUND((ROUND(((ET527)*AV527*I527),2)*BB527),2)+ROUND((ROUND(((AE527-(EU527))*AV527*I527),2)*BS527),2))</f>
        <v>0</v>
      </c>
      <c r="R527">
        <f t="shared" si="398"/>
        <v>0</v>
      </c>
      <c r="S527">
        <f t="shared" si="399"/>
        <v>0</v>
      </c>
      <c r="T527">
        <f t="shared" si="400"/>
        <v>0</v>
      </c>
      <c r="U527">
        <f t="shared" si="401"/>
        <v>0</v>
      </c>
      <c r="V527">
        <f t="shared" si="402"/>
        <v>0</v>
      </c>
      <c r="W527">
        <f t="shared" si="403"/>
        <v>0</v>
      </c>
      <c r="X527">
        <f t="shared" si="404"/>
        <v>0</v>
      </c>
      <c r="Y527">
        <f t="shared" si="405"/>
        <v>0</v>
      </c>
      <c r="AA527">
        <v>50424717</v>
      </c>
      <c r="AB527">
        <f t="shared" si="406"/>
        <v>47.78</v>
      </c>
      <c r="AC527">
        <f t="shared" si="407"/>
        <v>47.78</v>
      </c>
      <c r="AD527">
        <f>ROUND((((ET527)-(EU527))+AE527),6)</f>
        <v>0</v>
      </c>
      <c r="AE527">
        <f>ROUND((EU527),6)</f>
        <v>0</v>
      </c>
      <c r="AF527">
        <f>ROUND((EV527),6)</f>
        <v>0</v>
      </c>
      <c r="AG527">
        <f t="shared" si="408"/>
        <v>0</v>
      </c>
      <c r="AH527">
        <f>(EW527)</f>
        <v>0</v>
      </c>
      <c r="AI527">
        <f>(EX527)</f>
        <v>0</v>
      </c>
      <c r="AJ527">
        <f t="shared" si="409"/>
        <v>0</v>
      </c>
      <c r="AK527">
        <v>47.78</v>
      </c>
      <c r="AL527">
        <v>47.78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6.76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419</v>
      </c>
      <c r="BM527">
        <v>89</v>
      </c>
      <c r="BN527">
        <v>0</v>
      </c>
      <c r="BO527" t="s">
        <v>417</v>
      </c>
      <c r="BP527">
        <v>1</v>
      </c>
      <c r="BQ527">
        <v>30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30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10"/>
        <v>33245</v>
      </c>
      <c r="CQ527">
        <f t="shared" si="411"/>
        <v>322.99</v>
      </c>
      <c r="CR527">
        <f>(ROUND((ROUND(((ET527)*AV527*1),2)*BB527),2)+ROUND((ROUND(((AE527-(EU527))*AV527*1),2)*BS527),2))</f>
        <v>0</v>
      </c>
      <c r="CS527">
        <f t="shared" si="412"/>
        <v>0</v>
      </c>
      <c r="CT527">
        <f t="shared" si="413"/>
        <v>0</v>
      </c>
      <c r="CU527">
        <f t="shared" si="414"/>
        <v>0</v>
      </c>
      <c r="CV527">
        <f t="shared" si="415"/>
        <v>0</v>
      </c>
      <c r="CW527">
        <f t="shared" si="416"/>
        <v>0</v>
      </c>
      <c r="CX527">
        <f t="shared" si="417"/>
        <v>0</v>
      </c>
      <c r="CY527">
        <f>S527*(BZ527/100)</f>
        <v>0</v>
      </c>
      <c r="CZ527">
        <f>S527*(CA527/100)</f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104</v>
      </c>
      <c r="DO527">
        <v>70</v>
      </c>
      <c r="DP527">
        <v>1</v>
      </c>
      <c r="DQ527">
        <v>1</v>
      </c>
      <c r="DU527">
        <v>1005</v>
      </c>
      <c r="DV527" t="s">
        <v>335</v>
      </c>
      <c r="DW527" t="s">
        <v>335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49571009</v>
      </c>
      <c r="EF527">
        <v>30</v>
      </c>
      <c r="EG527" t="s">
        <v>100</v>
      </c>
      <c r="EH527">
        <v>0</v>
      </c>
      <c r="EI527" t="s">
        <v>3</v>
      </c>
      <c r="EJ527">
        <v>1</v>
      </c>
      <c r="EK527">
        <v>89</v>
      </c>
      <c r="EL527" t="s">
        <v>375</v>
      </c>
      <c r="EM527" t="s">
        <v>376</v>
      </c>
      <c r="EO527" t="s">
        <v>3</v>
      </c>
      <c r="EQ527">
        <v>0</v>
      </c>
      <c r="ER527">
        <v>47.78</v>
      </c>
      <c r="ES527">
        <v>47.78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f t="shared" si="418"/>
        <v>0</v>
      </c>
      <c r="FS527">
        <v>0</v>
      </c>
      <c r="FX527">
        <v>104</v>
      </c>
      <c r="FY527">
        <v>70</v>
      </c>
      <c r="GA527" t="s">
        <v>3</v>
      </c>
      <c r="GD527">
        <v>0</v>
      </c>
      <c r="GF527">
        <v>1153590966</v>
      </c>
      <c r="GG527">
        <v>2</v>
      </c>
      <c r="GH527">
        <v>1</v>
      </c>
      <c r="GI527">
        <v>2</v>
      </c>
      <c r="GJ527">
        <v>0</v>
      </c>
      <c r="GK527">
        <f>ROUND(R527*(S12)/100,2)</f>
        <v>0</v>
      </c>
      <c r="GL527">
        <f t="shared" si="419"/>
        <v>0</v>
      </c>
      <c r="GM527">
        <f t="shared" si="420"/>
        <v>33245</v>
      </c>
      <c r="GN527">
        <f t="shared" si="421"/>
        <v>33245</v>
      </c>
      <c r="GO527">
        <f t="shared" si="422"/>
        <v>0</v>
      </c>
      <c r="GP527">
        <f t="shared" si="423"/>
        <v>0</v>
      </c>
      <c r="GR527">
        <v>0</v>
      </c>
      <c r="GS527">
        <v>3</v>
      </c>
      <c r="GT527">
        <v>0</v>
      </c>
      <c r="GU527" t="s">
        <v>3</v>
      </c>
      <c r="GV527">
        <f t="shared" si="424"/>
        <v>0</v>
      </c>
      <c r="GW527">
        <v>1</v>
      </c>
      <c r="GX527">
        <f t="shared" si="425"/>
        <v>0</v>
      </c>
      <c r="HA527">
        <v>0</v>
      </c>
      <c r="HB527">
        <v>0</v>
      </c>
      <c r="HC527">
        <f t="shared" si="426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55" x14ac:dyDescent="0.2">
      <c r="A528" s="5">
        <v>17</v>
      </c>
      <c r="B528" s="5">
        <v>1</v>
      </c>
      <c r="C528" s="5">
        <f>ROW(SmtRes!A428)</f>
        <v>428</v>
      </c>
      <c r="D528" s="5">
        <f>ROW(EtalonRes!A414)</f>
        <v>414</v>
      </c>
      <c r="E528" s="5" t="s">
        <v>420</v>
      </c>
      <c r="F528" s="5" t="s">
        <v>421</v>
      </c>
      <c r="G528" s="5" t="s">
        <v>422</v>
      </c>
      <c r="H528" s="5" t="s">
        <v>391</v>
      </c>
      <c r="I528" s="5">
        <f>ROUND(91.9/100,9)</f>
        <v>0.91900000000000004</v>
      </c>
      <c r="J528" s="5">
        <v>0</v>
      </c>
      <c r="K528" s="5">
        <f>ROUND(91.9/100,9)</f>
        <v>0.91900000000000004</v>
      </c>
      <c r="L528" s="5"/>
      <c r="M528" s="5"/>
      <c r="N528" s="5"/>
      <c r="O528" s="5">
        <f t="shared" si="396"/>
        <v>281.5</v>
      </c>
      <c r="P528" s="5">
        <f t="shared" si="397"/>
        <v>22.75</v>
      </c>
      <c r="Q528" s="5">
        <f>(ROUND((ROUND((((ET528*1.25))*AV528*I528),2)*BB528),2)+ROUND((ROUND(((AE528-((EU528*1.25)))*AV528*I528),2)*BS528),2))</f>
        <v>2.0699999999999998</v>
      </c>
      <c r="R528" s="5">
        <f t="shared" si="398"/>
        <v>0</v>
      </c>
      <c r="S528" s="5">
        <f t="shared" si="399"/>
        <v>256.68</v>
      </c>
      <c r="T528" s="5">
        <f t="shared" si="400"/>
        <v>0</v>
      </c>
      <c r="U528" s="5">
        <f t="shared" si="401"/>
        <v>24.656310499999996</v>
      </c>
      <c r="V528" s="5">
        <f t="shared" si="402"/>
        <v>0</v>
      </c>
      <c r="W528" s="5">
        <f t="shared" si="403"/>
        <v>0</v>
      </c>
      <c r="X528" s="5">
        <f t="shared" si="404"/>
        <v>266.95</v>
      </c>
      <c r="Y528" s="5">
        <f t="shared" si="405"/>
        <v>179.68</v>
      </c>
      <c r="Z528" s="5"/>
      <c r="AA528" s="5">
        <v>50424716</v>
      </c>
      <c r="AB528" s="5">
        <f t="shared" si="406"/>
        <v>306.3005</v>
      </c>
      <c r="AC528" s="5">
        <f t="shared" si="407"/>
        <v>24.75</v>
      </c>
      <c r="AD528" s="5">
        <f>ROUND(((((ET528*1.25))-((EU528*1.25)))+AE528),6)</f>
        <v>2.25</v>
      </c>
      <c r="AE528" s="5">
        <f>ROUND(((EU528*1.25)),6)</f>
        <v>0</v>
      </c>
      <c r="AF528" s="5">
        <f>ROUND(((EV528*1.15)),6)</f>
        <v>279.3005</v>
      </c>
      <c r="AG528" s="5">
        <f t="shared" si="408"/>
        <v>0</v>
      </c>
      <c r="AH528" s="5">
        <f>((EW528*1.15))</f>
        <v>26.829499999999996</v>
      </c>
      <c r="AI528" s="5">
        <f>((EX528*1.25))</f>
        <v>0</v>
      </c>
      <c r="AJ528" s="5">
        <f t="shared" si="409"/>
        <v>0</v>
      </c>
      <c r="AK528" s="5">
        <v>269.42</v>
      </c>
      <c r="AL528" s="5">
        <v>24.75</v>
      </c>
      <c r="AM528" s="5">
        <v>1.8</v>
      </c>
      <c r="AN528" s="5">
        <v>0</v>
      </c>
      <c r="AO528" s="5">
        <v>242.87</v>
      </c>
      <c r="AP528" s="5">
        <v>0</v>
      </c>
      <c r="AQ528" s="5">
        <v>23.33</v>
      </c>
      <c r="AR528" s="5">
        <v>0</v>
      </c>
      <c r="AS528" s="5">
        <v>0</v>
      </c>
      <c r="AT528" s="5">
        <v>104</v>
      </c>
      <c r="AU528" s="5">
        <v>70</v>
      </c>
      <c r="AV528" s="5">
        <v>1</v>
      </c>
      <c r="AW528" s="5">
        <v>1</v>
      </c>
      <c r="AX528" s="5"/>
      <c r="AY528" s="5"/>
      <c r="AZ528" s="5">
        <v>1</v>
      </c>
      <c r="BA528" s="5">
        <v>1</v>
      </c>
      <c r="BB528" s="5">
        <v>1</v>
      </c>
      <c r="BC528" s="5">
        <v>1</v>
      </c>
      <c r="BD528" s="5" t="s">
        <v>3</v>
      </c>
      <c r="BE528" s="5" t="s">
        <v>3</v>
      </c>
      <c r="BF528" s="5" t="s">
        <v>3</v>
      </c>
      <c r="BG528" s="5" t="s">
        <v>3</v>
      </c>
      <c r="BH528" s="5">
        <v>0</v>
      </c>
      <c r="BI528" s="5">
        <v>1</v>
      </c>
      <c r="BJ528" s="5" t="s">
        <v>423</v>
      </c>
      <c r="BK528" s="5"/>
      <c r="BL528" s="5"/>
      <c r="BM528" s="5">
        <v>89</v>
      </c>
      <c r="BN528" s="5">
        <v>0</v>
      </c>
      <c r="BO528" s="5" t="s">
        <v>3</v>
      </c>
      <c r="BP528" s="5">
        <v>0</v>
      </c>
      <c r="BQ528" s="5">
        <v>30</v>
      </c>
      <c r="BR528" s="5">
        <v>0</v>
      </c>
      <c r="BS528" s="5">
        <v>1</v>
      </c>
      <c r="BT528" s="5">
        <v>1</v>
      </c>
      <c r="BU528" s="5">
        <v>1</v>
      </c>
      <c r="BV528" s="5">
        <v>1</v>
      </c>
      <c r="BW528" s="5">
        <v>1</v>
      </c>
      <c r="BX528" s="5">
        <v>1</v>
      </c>
      <c r="BY528" s="5" t="s">
        <v>3</v>
      </c>
      <c r="BZ528" s="5">
        <v>104</v>
      </c>
      <c r="CA528" s="5">
        <v>70</v>
      </c>
      <c r="CB528" s="5" t="s">
        <v>3</v>
      </c>
      <c r="CC528" s="5"/>
      <c r="CD528" s="5"/>
      <c r="CE528" s="5">
        <v>30</v>
      </c>
      <c r="CF528" s="5">
        <v>0</v>
      </c>
      <c r="CG528" s="5">
        <v>0</v>
      </c>
      <c r="CH528" s="5"/>
      <c r="CI528" s="5"/>
      <c r="CJ528" s="5"/>
      <c r="CK528" s="5"/>
      <c r="CL528" s="5"/>
      <c r="CM528" s="5">
        <v>0</v>
      </c>
      <c r="CN528" s="5" t="s">
        <v>3</v>
      </c>
      <c r="CO528" s="5">
        <v>0</v>
      </c>
      <c r="CP528" s="5">
        <f t="shared" si="410"/>
        <v>281.5</v>
      </c>
      <c r="CQ528" s="5">
        <f t="shared" si="411"/>
        <v>24.75</v>
      </c>
      <c r="CR528" s="5">
        <f>(ROUND((ROUND((((ET528*1.25))*AV528*1),2)*BB528),2)+ROUND((ROUND(((AE528-((EU528*1.25)))*AV528*1),2)*BS528),2))</f>
        <v>2.25</v>
      </c>
      <c r="CS528" s="5">
        <f t="shared" si="412"/>
        <v>0</v>
      </c>
      <c r="CT528" s="5">
        <f t="shared" si="413"/>
        <v>279.3</v>
      </c>
      <c r="CU528" s="5">
        <f t="shared" si="414"/>
        <v>0</v>
      </c>
      <c r="CV528" s="5">
        <f t="shared" si="415"/>
        <v>26.829499999999996</v>
      </c>
      <c r="CW528" s="5">
        <f t="shared" si="416"/>
        <v>0</v>
      </c>
      <c r="CX528" s="5">
        <f t="shared" si="417"/>
        <v>0</v>
      </c>
      <c r="CY528" s="5">
        <f>((S528*BZ528)/100)</f>
        <v>266.94720000000001</v>
      </c>
      <c r="CZ528" s="5">
        <f>((S528*CA528)/100)</f>
        <v>179.67600000000002</v>
      </c>
      <c r="DA528" s="5"/>
      <c r="DB528" s="5"/>
      <c r="DC528" s="5" t="s">
        <v>3</v>
      </c>
      <c r="DD528" s="5" t="s">
        <v>3</v>
      </c>
      <c r="DE528" s="5" t="s">
        <v>176</v>
      </c>
      <c r="DF528" s="5" t="s">
        <v>176</v>
      </c>
      <c r="DG528" s="5" t="s">
        <v>177</v>
      </c>
      <c r="DH528" s="5" t="s">
        <v>3</v>
      </c>
      <c r="DI528" s="5" t="s">
        <v>177</v>
      </c>
      <c r="DJ528" s="5" t="s">
        <v>176</v>
      </c>
      <c r="DK528" s="5" t="s">
        <v>3</v>
      </c>
      <c r="DL528" s="5" t="s">
        <v>3</v>
      </c>
      <c r="DM528" s="5" t="s">
        <v>3</v>
      </c>
      <c r="DN528" s="5">
        <v>0</v>
      </c>
      <c r="DO528" s="5">
        <v>0</v>
      </c>
      <c r="DP528" s="5">
        <v>1</v>
      </c>
      <c r="DQ528" s="5">
        <v>1</v>
      </c>
      <c r="DR528" s="5"/>
      <c r="DS528" s="5"/>
      <c r="DT528" s="5"/>
      <c r="DU528" s="5">
        <v>1013</v>
      </c>
      <c r="DV528" s="5" t="s">
        <v>391</v>
      </c>
      <c r="DW528" s="5" t="s">
        <v>391</v>
      </c>
      <c r="DX528" s="5">
        <v>1</v>
      </c>
      <c r="DY528" s="5"/>
      <c r="DZ528" s="5" t="s">
        <v>3</v>
      </c>
      <c r="EA528" s="5" t="s">
        <v>3</v>
      </c>
      <c r="EB528" s="5" t="s">
        <v>3</v>
      </c>
      <c r="EC528" s="5" t="s">
        <v>3</v>
      </c>
      <c r="ED528" s="5"/>
      <c r="EE528" s="5">
        <v>49571009</v>
      </c>
      <c r="EF528" s="5">
        <v>30</v>
      </c>
      <c r="EG528" s="5" t="s">
        <v>100</v>
      </c>
      <c r="EH528" s="5">
        <v>0</v>
      </c>
      <c r="EI528" s="5" t="s">
        <v>3</v>
      </c>
      <c r="EJ528" s="5">
        <v>1</v>
      </c>
      <c r="EK528" s="5">
        <v>89</v>
      </c>
      <c r="EL528" s="5" t="s">
        <v>375</v>
      </c>
      <c r="EM528" s="5" t="s">
        <v>376</v>
      </c>
      <c r="EN528" s="5"/>
      <c r="EO528" s="5" t="s">
        <v>3</v>
      </c>
      <c r="EP528" s="5"/>
      <c r="EQ528" s="5">
        <v>0</v>
      </c>
      <c r="ER528" s="5">
        <v>269.42</v>
      </c>
      <c r="ES528" s="5">
        <v>24.75</v>
      </c>
      <c r="ET528" s="5">
        <v>1.8</v>
      </c>
      <c r="EU528" s="5">
        <v>0</v>
      </c>
      <c r="EV528" s="5">
        <v>242.87</v>
      </c>
      <c r="EW528" s="5">
        <v>23.33</v>
      </c>
      <c r="EX528" s="5">
        <v>0</v>
      </c>
      <c r="EY528" s="5">
        <v>0</v>
      </c>
      <c r="EZ528" s="5"/>
      <c r="FA528" s="5"/>
      <c r="FB528" s="5"/>
      <c r="FC528" s="5"/>
      <c r="FD528" s="5"/>
      <c r="FE528" s="5"/>
      <c r="FF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>
        <v>0</v>
      </c>
      <c r="FR528" s="5">
        <f t="shared" si="418"/>
        <v>0</v>
      </c>
      <c r="FS528" s="5">
        <v>0</v>
      </c>
      <c r="FT528" s="5"/>
      <c r="FU528" s="5"/>
      <c r="FV528" s="5"/>
      <c r="FW528" s="5"/>
      <c r="FX528" s="5">
        <v>104</v>
      </c>
      <c r="FY528" s="5">
        <v>70</v>
      </c>
      <c r="FZ528" s="5"/>
      <c r="GA528" s="5" t="s">
        <v>3</v>
      </c>
      <c r="GB528" s="5"/>
      <c r="GC528" s="5"/>
      <c r="GD528" s="5">
        <v>0</v>
      </c>
      <c r="GE528" s="5"/>
      <c r="GF528" s="5">
        <v>37760406</v>
      </c>
      <c r="GG528" s="5">
        <v>2</v>
      </c>
      <c r="GH528" s="5">
        <v>1</v>
      </c>
      <c r="GI528" s="5">
        <v>-2</v>
      </c>
      <c r="GJ528" s="5">
        <v>0</v>
      </c>
      <c r="GK528" s="5">
        <f>ROUND(R528*(R12)/100,2)</f>
        <v>0</v>
      </c>
      <c r="GL528" s="5">
        <f t="shared" si="419"/>
        <v>0</v>
      </c>
      <c r="GM528" s="5">
        <f t="shared" si="420"/>
        <v>728.13</v>
      </c>
      <c r="GN528" s="5">
        <f t="shared" si="421"/>
        <v>728.13</v>
      </c>
      <c r="GO528" s="5">
        <f t="shared" si="422"/>
        <v>0</v>
      </c>
      <c r="GP528" s="5">
        <f t="shared" si="423"/>
        <v>0</v>
      </c>
      <c r="GQ528" s="5"/>
      <c r="GR528" s="5">
        <v>0</v>
      </c>
      <c r="GS528" s="5">
        <v>3</v>
      </c>
      <c r="GT528" s="5">
        <v>0</v>
      </c>
      <c r="GU528" s="5" t="s">
        <v>3</v>
      </c>
      <c r="GV528" s="5">
        <f t="shared" si="424"/>
        <v>0</v>
      </c>
      <c r="GW528" s="5">
        <v>1</v>
      </c>
      <c r="GX528" s="5">
        <f t="shared" si="425"/>
        <v>0</v>
      </c>
      <c r="GY528" s="5"/>
      <c r="GZ528" s="5"/>
      <c r="HA528" s="5">
        <v>0</v>
      </c>
      <c r="HB528" s="5">
        <v>0</v>
      </c>
      <c r="HC528" s="5">
        <f t="shared" si="426"/>
        <v>0</v>
      </c>
      <c r="HD528" s="5"/>
      <c r="HE528" s="5" t="s">
        <v>3</v>
      </c>
      <c r="HF528" s="5" t="s">
        <v>3</v>
      </c>
      <c r="HG528" s="5"/>
      <c r="HH528" s="5"/>
      <c r="HI528" s="5"/>
      <c r="HJ528" s="5"/>
      <c r="HK528" s="5"/>
      <c r="HL528" s="5"/>
      <c r="HM528" s="5" t="s">
        <v>3</v>
      </c>
      <c r="HN528" s="5" t="s">
        <v>3</v>
      </c>
      <c r="HO528" s="5" t="s">
        <v>3</v>
      </c>
      <c r="HP528" s="5" t="s">
        <v>3</v>
      </c>
      <c r="HQ528" s="5" t="s">
        <v>3</v>
      </c>
      <c r="HR528" s="5"/>
      <c r="HS528" s="5"/>
      <c r="HT528" s="5"/>
      <c r="HU528" s="5"/>
      <c r="HV528" s="5"/>
      <c r="HW528" s="5"/>
      <c r="HX528" s="5"/>
      <c r="HY528" s="5"/>
      <c r="HZ528" s="5"/>
      <c r="IA528" s="5"/>
      <c r="IB528" s="5"/>
      <c r="IC528" s="5"/>
      <c r="ID528" s="5"/>
      <c r="IE528" s="5"/>
      <c r="IF528" s="5"/>
      <c r="IG528" s="5"/>
      <c r="IH528" s="5"/>
      <c r="II528" s="5"/>
      <c r="IJ528" s="5"/>
      <c r="IK528" s="5">
        <v>0</v>
      </c>
      <c r="IL528" s="5"/>
      <c r="IM528" s="5"/>
      <c r="IN528" s="5"/>
      <c r="IO528" s="5"/>
      <c r="IP528" s="5"/>
      <c r="IQ528" s="5"/>
      <c r="IR528" s="5"/>
      <c r="IS528" s="5"/>
      <c r="IT528" s="5"/>
      <c r="IU528" s="5"/>
    </row>
    <row r="529" spans="1:255" x14ac:dyDescent="0.2">
      <c r="A529">
        <v>17</v>
      </c>
      <c r="B529">
        <v>1</v>
      </c>
      <c r="C529">
        <f>ROW(SmtRes!A432)</f>
        <v>432</v>
      </c>
      <c r="D529">
        <f>ROW(EtalonRes!A418)</f>
        <v>418</v>
      </c>
      <c r="E529" t="s">
        <v>420</v>
      </c>
      <c r="F529" t="s">
        <v>421</v>
      </c>
      <c r="G529" t="s">
        <v>422</v>
      </c>
      <c r="H529" t="s">
        <v>391</v>
      </c>
      <c r="I529">
        <f>ROUND(91.9/100,9)</f>
        <v>0.91900000000000004</v>
      </c>
      <c r="J529">
        <v>0</v>
      </c>
      <c r="K529">
        <f>ROUND(91.9/100,9)</f>
        <v>0.91900000000000004</v>
      </c>
      <c r="O529">
        <f t="shared" si="396"/>
        <v>8906.9599999999991</v>
      </c>
      <c r="P529">
        <f t="shared" si="397"/>
        <v>136.5</v>
      </c>
      <c r="Q529">
        <f>(ROUND((ROUND((((ET529*1.25))*AV529*I529),2)*BB529),2)+ROUND((ROUND(((AE529-((EU529*1.25)))*AV529*I529),2)*BS529),2))</f>
        <v>20.239999999999998</v>
      </c>
      <c r="R529">
        <f t="shared" si="398"/>
        <v>0</v>
      </c>
      <c r="S529">
        <f t="shared" si="399"/>
        <v>8750.2199999999993</v>
      </c>
      <c r="T529">
        <f t="shared" si="400"/>
        <v>0</v>
      </c>
      <c r="U529">
        <f t="shared" si="401"/>
        <v>24.656310499999996</v>
      </c>
      <c r="V529">
        <f t="shared" si="402"/>
        <v>0</v>
      </c>
      <c r="W529">
        <f t="shared" si="403"/>
        <v>0</v>
      </c>
      <c r="X529">
        <f t="shared" si="404"/>
        <v>7612.69</v>
      </c>
      <c r="Y529">
        <f t="shared" si="405"/>
        <v>3587.59</v>
      </c>
      <c r="AA529">
        <v>50424717</v>
      </c>
      <c r="AB529">
        <f t="shared" si="406"/>
        <v>306.3005</v>
      </c>
      <c r="AC529">
        <f t="shared" si="407"/>
        <v>24.75</v>
      </c>
      <c r="AD529">
        <f>ROUND(((((ET529*1.25))-((EU529*1.25)))+AE529),6)</f>
        <v>2.25</v>
      </c>
      <c r="AE529">
        <f>ROUND(((EU529*1.25)),6)</f>
        <v>0</v>
      </c>
      <c r="AF529">
        <f>ROUND(((EV529*1.15)),6)</f>
        <v>279.3005</v>
      </c>
      <c r="AG529">
        <f t="shared" si="408"/>
        <v>0</v>
      </c>
      <c r="AH529">
        <f>((EW529*1.15))</f>
        <v>26.829499999999996</v>
      </c>
      <c r="AI529">
        <f>((EX529*1.25))</f>
        <v>0</v>
      </c>
      <c r="AJ529">
        <f t="shared" si="409"/>
        <v>0</v>
      </c>
      <c r="AK529">
        <v>269.42</v>
      </c>
      <c r="AL529">
        <v>24.75</v>
      </c>
      <c r="AM529">
        <v>1.8</v>
      </c>
      <c r="AN529">
        <v>0</v>
      </c>
      <c r="AO529">
        <v>242.87</v>
      </c>
      <c r="AP529">
        <v>0</v>
      </c>
      <c r="AQ529">
        <v>23.33</v>
      </c>
      <c r="AR529">
        <v>0</v>
      </c>
      <c r="AS529">
        <v>0</v>
      </c>
      <c r="AT529">
        <v>87</v>
      </c>
      <c r="AU529">
        <v>41</v>
      </c>
      <c r="AV529">
        <v>1</v>
      </c>
      <c r="AW529">
        <v>1</v>
      </c>
      <c r="AZ529">
        <v>1</v>
      </c>
      <c r="BA529">
        <v>34.090000000000003</v>
      </c>
      <c r="BB529">
        <v>9.7799999999999994</v>
      </c>
      <c r="BC529">
        <v>6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1</v>
      </c>
      <c r="BJ529" t="s">
        <v>423</v>
      </c>
      <c r="BM529">
        <v>89</v>
      </c>
      <c r="BN529">
        <v>0</v>
      </c>
      <c r="BO529" t="s">
        <v>421</v>
      </c>
      <c r="BP529">
        <v>1</v>
      </c>
      <c r="BQ529">
        <v>30</v>
      </c>
      <c r="BR529">
        <v>0</v>
      </c>
      <c r="BS529">
        <v>34.090000000000003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87</v>
      </c>
      <c r="CA529">
        <v>41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10"/>
        <v>8906.9599999999991</v>
      </c>
      <c r="CQ529">
        <f t="shared" si="411"/>
        <v>148.5</v>
      </c>
      <c r="CR529">
        <f>(ROUND((ROUND((((ET529*1.25))*AV529*1),2)*BB529),2)+ROUND((ROUND(((AE529-((EU529*1.25)))*AV529*1),2)*BS529),2))</f>
        <v>22.01</v>
      </c>
      <c r="CS529">
        <f t="shared" si="412"/>
        <v>0</v>
      </c>
      <c r="CT529">
        <f t="shared" si="413"/>
        <v>9521.34</v>
      </c>
      <c r="CU529">
        <f t="shared" si="414"/>
        <v>0</v>
      </c>
      <c r="CV529">
        <f t="shared" si="415"/>
        <v>26.829499999999996</v>
      </c>
      <c r="CW529">
        <f t="shared" si="416"/>
        <v>0</v>
      </c>
      <c r="CX529">
        <f t="shared" si="417"/>
        <v>0</v>
      </c>
      <c r="CY529">
        <f>S529*(BZ529/100)</f>
        <v>7612.6913999999997</v>
      </c>
      <c r="CZ529">
        <f>S529*(CA529/100)</f>
        <v>3587.5901999999996</v>
      </c>
      <c r="DC529" t="s">
        <v>3</v>
      </c>
      <c r="DD529" t="s">
        <v>3</v>
      </c>
      <c r="DE529" t="s">
        <v>176</v>
      </c>
      <c r="DF529" t="s">
        <v>176</v>
      </c>
      <c r="DG529" t="s">
        <v>177</v>
      </c>
      <c r="DH529" t="s">
        <v>3</v>
      </c>
      <c r="DI529" t="s">
        <v>177</v>
      </c>
      <c r="DJ529" t="s">
        <v>176</v>
      </c>
      <c r="DK529" t="s">
        <v>3</v>
      </c>
      <c r="DL529" t="s">
        <v>3</v>
      </c>
      <c r="DM529" t="s">
        <v>3</v>
      </c>
      <c r="DN529">
        <v>104</v>
      </c>
      <c r="DO529">
        <v>70</v>
      </c>
      <c r="DP529">
        <v>1</v>
      </c>
      <c r="DQ529">
        <v>1</v>
      </c>
      <c r="DU529">
        <v>1013</v>
      </c>
      <c r="DV529" t="s">
        <v>391</v>
      </c>
      <c r="DW529" t="s">
        <v>391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49571009</v>
      </c>
      <c r="EF529">
        <v>30</v>
      </c>
      <c r="EG529" t="s">
        <v>100</v>
      </c>
      <c r="EH529">
        <v>0</v>
      </c>
      <c r="EI529" t="s">
        <v>3</v>
      </c>
      <c r="EJ529">
        <v>1</v>
      </c>
      <c r="EK529">
        <v>89</v>
      </c>
      <c r="EL529" t="s">
        <v>375</v>
      </c>
      <c r="EM529" t="s">
        <v>376</v>
      </c>
      <c r="EO529" t="s">
        <v>3</v>
      </c>
      <c r="EQ529">
        <v>0</v>
      </c>
      <c r="ER529">
        <v>269.42</v>
      </c>
      <c r="ES529">
        <v>24.75</v>
      </c>
      <c r="ET529">
        <v>1.8</v>
      </c>
      <c r="EU529">
        <v>0</v>
      </c>
      <c r="EV529">
        <v>242.87</v>
      </c>
      <c r="EW529">
        <v>23.33</v>
      </c>
      <c r="EX529">
        <v>0</v>
      </c>
      <c r="EY529">
        <v>0</v>
      </c>
      <c r="FQ529">
        <v>0</v>
      </c>
      <c r="FR529">
        <f t="shared" si="418"/>
        <v>0</v>
      </c>
      <c r="FS529">
        <v>0</v>
      </c>
      <c r="FX529">
        <v>104</v>
      </c>
      <c r="FY529">
        <v>70</v>
      </c>
      <c r="GA529" t="s">
        <v>3</v>
      </c>
      <c r="GD529">
        <v>0</v>
      </c>
      <c r="GF529">
        <v>37760406</v>
      </c>
      <c r="GG529">
        <v>2</v>
      </c>
      <c r="GH529">
        <v>1</v>
      </c>
      <c r="GI529">
        <v>2</v>
      </c>
      <c r="GJ529">
        <v>0</v>
      </c>
      <c r="GK529">
        <f>ROUND(R529*(S12)/100,2)</f>
        <v>0</v>
      </c>
      <c r="GL529">
        <f t="shared" si="419"/>
        <v>0</v>
      </c>
      <c r="GM529">
        <f t="shared" si="420"/>
        <v>20107.240000000002</v>
      </c>
      <c r="GN529">
        <f t="shared" si="421"/>
        <v>20107.240000000002</v>
      </c>
      <c r="GO529">
        <f t="shared" si="422"/>
        <v>0</v>
      </c>
      <c r="GP529">
        <f t="shared" si="423"/>
        <v>0</v>
      </c>
      <c r="GR529">
        <v>0</v>
      </c>
      <c r="GS529">
        <v>3</v>
      </c>
      <c r="GT529">
        <v>0</v>
      </c>
      <c r="GU529" t="s">
        <v>3</v>
      </c>
      <c r="GV529">
        <f t="shared" si="424"/>
        <v>0</v>
      </c>
      <c r="GW529">
        <v>1</v>
      </c>
      <c r="GX529">
        <f t="shared" si="425"/>
        <v>0</v>
      </c>
      <c r="HA529">
        <v>0</v>
      </c>
      <c r="HB529">
        <v>0</v>
      </c>
      <c r="HC529">
        <f t="shared" si="426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55" x14ac:dyDescent="0.2">
      <c r="A530" s="5">
        <v>18</v>
      </c>
      <c r="B530" s="5">
        <v>1</v>
      </c>
      <c r="C530" s="5">
        <v>428</v>
      </c>
      <c r="D530" s="5"/>
      <c r="E530" s="5" t="s">
        <v>424</v>
      </c>
      <c r="F530" s="5" t="s">
        <v>425</v>
      </c>
      <c r="G530" s="5" t="s">
        <v>426</v>
      </c>
      <c r="H530" s="5" t="s">
        <v>244</v>
      </c>
      <c r="I530" s="5">
        <f>I528*J530</f>
        <v>1.8747600000000002</v>
      </c>
      <c r="J530" s="5">
        <v>2.04</v>
      </c>
      <c r="K530" s="5">
        <v>2.04</v>
      </c>
      <c r="L530" s="5"/>
      <c r="M530" s="5"/>
      <c r="N530" s="5"/>
      <c r="O530" s="5">
        <f t="shared" si="396"/>
        <v>897.94</v>
      </c>
      <c r="P530" s="5">
        <f t="shared" si="397"/>
        <v>897.94</v>
      </c>
      <c r="Q530" s="5">
        <f>(ROUND((ROUND(((ET530)*AV530*I530),2)*BB530),2)+ROUND((ROUND(((AE530-(EU530))*AV530*I530),2)*BS530),2))</f>
        <v>0</v>
      </c>
      <c r="R530" s="5">
        <f t="shared" si="398"/>
        <v>0</v>
      </c>
      <c r="S530" s="5">
        <f t="shared" si="399"/>
        <v>0</v>
      </c>
      <c r="T530" s="5">
        <f t="shared" si="400"/>
        <v>0</v>
      </c>
      <c r="U530" s="5">
        <f t="shared" si="401"/>
        <v>0</v>
      </c>
      <c r="V530" s="5">
        <f t="shared" si="402"/>
        <v>0</v>
      </c>
      <c r="W530" s="5">
        <f t="shared" si="403"/>
        <v>0</v>
      </c>
      <c r="X530" s="5">
        <f t="shared" si="404"/>
        <v>0</v>
      </c>
      <c r="Y530" s="5">
        <f t="shared" si="405"/>
        <v>0</v>
      </c>
      <c r="Z530" s="5"/>
      <c r="AA530" s="5">
        <v>50424716</v>
      </c>
      <c r="AB530" s="5">
        <f t="shared" si="406"/>
        <v>478.96</v>
      </c>
      <c r="AC530" s="5">
        <f t="shared" si="407"/>
        <v>478.96</v>
      </c>
      <c r="AD530" s="5">
        <f>ROUND((((ET530)-(EU530))+AE530),6)</f>
        <v>0</v>
      </c>
      <c r="AE530" s="5">
        <f>ROUND((EU530),6)</f>
        <v>0</v>
      </c>
      <c r="AF530" s="5">
        <f>ROUND((EV530),6)</f>
        <v>0</v>
      </c>
      <c r="AG530" s="5">
        <f t="shared" si="408"/>
        <v>0</v>
      </c>
      <c r="AH530" s="5">
        <f>(EW530)</f>
        <v>0</v>
      </c>
      <c r="AI530" s="5">
        <f>(EX530)</f>
        <v>0</v>
      </c>
      <c r="AJ530" s="5">
        <f t="shared" si="409"/>
        <v>0</v>
      </c>
      <c r="AK530" s="5">
        <v>478.96</v>
      </c>
      <c r="AL530" s="5">
        <v>478.96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104</v>
      </c>
      <c r="AU530" s="5">
        <v>70</v>
      </c>
      <c r="AV530" s="5">
        <v>1</v>
      </c>
      <c r="AW530" s="5">
        <v>1</v>
      </c>
      <c r="AX530" s="5"/>
      <c r="AY530" s="5"/>
      <c r="AZ530" s="5">
        <v>1</v>
      </c>
      <c r="BA530" s="5">
        <v>1</v>
      </c>
      <c r="BB530" s="5">
        <v>1</v>
      </c>
      <c r="BC530" s="5">
        <v>1</v>
      </c>
      <c r="BD530" s="5" t="s">
        <v>3</v>
      </c>
      <c r="BE530" s="5" t="s">
        <v>3</v>
      </c>
      <c r="BF530" s="5" t="s">
        <v>3</v>
      </c>
      <c r="BG530" s="5" t="s">
        <v>3</v>
      </c>
      <c r="BH530" s="5">
        <v>3</v>
      </c>
      <c r="BI530" s="5">
        <v>1</v>
      </c>
      <c r="BJ530" s="5" t="s">
        <v>427</v>
      </c>
      <c r="BK530" s="5"/>
      <c r="BL530" s="5"/>
      <c r="BM530" s="5">
        <v>89</v>
      </c>
      <c r="BN530" s="5">
        <v>0</v>
      </c>
      <c r="BO530" s="5" t="s">
        <v>3</v>
      </c>
      <c r="BP530" s="5">
        <v>0</v>
      </c>
      <c r="BQ530" s="5">
        <v>30</v>
      </c>
      <c r="BR530" s="5">
        <v>0</v>
      </c>
      <c r="BS530" s="5">
        <v>1</v>
      </c>
      <c r="BT530" s="5">
        <v>1</v>
      </c>
      <c r="BU530" s="5">
        <v>1</v>
      </c>
      <c r="BV530" s="5">
        <v>1</v>
      </c>
      <c r="BW530" s="5">
        <v>1</v>
      </c>
      <c r="BX530" s="5">
        <v>1</v>
      </c>
      <c r="BY530" s="5" t="s">
        <v>3</v>
      </c>
      <c r="BZ530" s="5">
        <v>104</v>
      </c>
      <c r="CA530" s="5">
        <v>70</v>
      </c>
      <c r="CB530" s="5" t="s">
        <v>3</v>
      </c>
      <c r="CC530" s="5"/>
      <c r="CD530" s="5"/>
      <c r="CE530" s="5">
        <v>30</v>
      </c>
      <c r="CF530" s="5">
        <v>0</v>
      </c>
      <c r="CG530" s="5">
        <v>0</v>
      </c>
      <c r="CH530" s="5"/>
      <c r="CI530" s="5"/>
      <c r="CJ530" s="5"/>
      <c r="CK530" s="5"/>
      <c r="CL530" s="5"/>
      <c r="CM530" s="5">
        <v>0</v>
      </c>
      <c r="CN530" s="5" t="s">
        <v>3</v>
      </c>
      <c r="CO530" s="5">
        <v>0</v>
      </c>
      <c r="CP530" s="5">
        <f t="shared" si="410"/>
        <v>897.94</v>
      </c>
      <c r="CQ530" s="5">
        <f t="shared" si="411"/>
        <v>478.96</v>
      </c>
      <c r="CR530" s="5">
        <f>(ROUND((ROUND(((ET530)*AV530*1),2)*BB530),2)+ROUND((ROUND(((AE530-(EU530))*AV530*1),2)*BS530),2))</f>
        <v>0</v>
      </c>
      <c r="CS530" s="5">
        <f t="shared" si="412"/>
        <v>0</v>
      </c>
      <c r="CT530" s="5">
        <f t="shared" si="413"/>
        <v>0</v>
      </c>
      <c r="CU530" s="5">
        <f t="shared" si="414"/>
        <v>0</v>
      </c>
      <c r="CV530" s="5">
        <f t="shared" si="415"/>
        <v>0</v>
      </c>
      <c r="CW530" s="5">
        <f t="shared" si="416"/>
        <v>0</v>
      </c>
      <c r="CX530" s="5">
        <f t="shared" si="417"/>
        <v>0</v>
      </c>
      <c r="CY530" s="5">
        <f>((S530*BZ530)/100)</f>
        <v>0</v>
      </c>
      <c r="CZ530" s="5">
        <f>((S530*CA530)/100)</f>
        <v>0</v>
      </c>
      <c r="DA530" s="5"/>
      <c r="DB530" s="5"/>
      <c r="DC530" s="5" t="s">
        <v>3</v>
      </c>
      <c r="DD530" s="5" t="s">
        <v>3</v>
      </c>
      <c r="DE530" s="5" t="s">
        <v>3</v>
      </c>
      <c r="DF530" s="5" t="s">
        <v>3</v>
      </c>
      <c r="DG530" s="5" t="s">
        <v>3</v>
      </c>
      <c r="DH530" s="5" t="s">
        <v>3</v>
      </c>
      <c r="DI530" s="5" t="s">
        <v>3</v>
      </c>
      <c r="DJ530" s="5" t="s">
        <v>3</v>
      </c>
      <c r="DK530" s="5" t="s">
        <v>3</v>
      </c>
      <c r="DL530" s="5" t="s">
        <v>3</v>
      </c>
      <c r="DM530" s="5" t="s">
        <v>3</v>
      </c>
      <c r="DN530" s="5">
        <v>0</v>
      </c>
      <c r="DO530" s="5">
        <v>0</v>
      </c>
      <c r="DP530" s="5">
        <v>1</v>
      </c>
      <c r="DQ530" s="5">
        <v>1</v>
      </c>
      <c r="DR530" s="5"/>
      <c r="DS530" s="5"/>
      <c r="DT530" s="5"/>
      <c r="DU530" s="5">
        <v>1007</v>
      </c>
      <c r="DV530" s="5" t="s">
        <v>244</v>
      </c>
      <c r="DW530" s="5" t="s">
        <v>244</v>
      </c>
      <c r="DX530" s="5">
        <v>1</v>
      </c>
      <c r="DY530" s="5"/>
      <c r="DZ530" s="5" t="s">
        <v>3</v>
      </c>
      <c r="EA530" s="5" t="s">
        <v>3</v>
      </c>
      <c r="EB530" s="5" t="s">
        <v>3</v>
      </c>
      <c r="EC530" s="5" t="s">
        <v>3</v>
      </c>
      <c r="ED530" s="5"/>
      <c r="EE530" s="5">
        <v>49571009</v>
      </c>
      <c r="EF530" s="5">
        <v>30</v>
      </c>
      <c r="EG530" s="5" t="s">
        <v>100</v>
      </c>
      <c r="EH530" s="5">
        <v>0</v>
      </c>
      <c r="EI530" s="5" t="s">
        <v>3</v>
      </c>
      <c r="EJ530" s="5">
        <v>1</v>
      </c>
      <c r="EK530" s="5">
        <v>89</v>
      </c>
      <c r="EL530" s="5" t="s">
        <v>375</v>
      </c>
      <c r="EM530" s="5" t="s">
        <v>376</v>
      </c>
      <c r="EN530" s="5"/>
      <c r="EO530" s="5" t="s">
        <v>3</v>
      </c>
      <c r="EP530" s="5"/>
      <c r="EQ530" s="5">
        <v>0</v>
      </c>
      <c r="ER530" s="5">
        <v>478.96</v>
      </c>
      <c r="ES530" s="5">
        <v>478.96</v>
      </c>
      <c r="ET530" s="5">
        <v>0</v>
      </c>
      <c r="EU530" s="5">
        <v>0</v>
      </c>
      <c r="EV530" s="5">
        <v>0</v>
      </c>
      <c r="EW530" s="5">
        <v>0</v>
      </c>
      <c r="EX530" s="5">
        <v>0</v>
      </c>
      <c r="EY530" s="5"/>
      <c r="EZ530" s="5"/>
      <c r="FA530" s="5"/>
      <c r="FB530" s="5"/>
      <c r="FC530" s="5"/>
      <c r="FD530" s="5"/>
      <c r="FE530" s="5"/>
      <c r="FF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>
        <v>0</v>
      </c>
      <c r="FR530" s="5">
        <f t="shared" si="418"/>
        <v>0</v>
      </c>
      <c r="FS530" s="5">
        <v>0</v>
      </c>
      <c r="FT530" s="5"/>
      <c r="FU530" s="5"/>
      <c r="FV530" s="5"/>
      <c r="FW530" s="5"/>
      <c r="FX530" s="5">
        <v>104</v>
      </c>
      <c r="FY530" s="5">
        <v>70</v>
      </c>
      <c r="FZ530" s="5"/>
      <c r="GA530" s="5" t="s">
        <v>3</v>
      </c>
      <c r="GB530" s="5"/>
      <c r="GC530" s="5"/>
      <c r="GD530" s="5">
        <v>0</v>
      </c>
      <c r="GE530" s="5"/>
      <c r="GF530" s="5">
        <v>1054197769</v>
      </c>
      <c r="GG530" s="5">
        <v>2</v>
      </c>
      <c r="GH530" s="5">
        <v>1</v>
      </c>
      <c r="GI530" s="5">
        <v>-2</v>
      </c>
      <c r="GJ530" s="5">
        <v>0</v>
      </c>
      <c r="GK530" s="5">
        <f>ROUND(R530*(R12)/100,2)</f>
        <v>0</v>
      </c>
      <c r="GL530" s="5">
        <f t="shared" si="419"/>
        <v>0</v>
      </c>
      <c r="GM530" s="5">
        <f t="shared" si="420"/>
        <v>897.94</v>
      </c>
      <c r="GN530" s="5">
        <f t="shared" si="421"/>
        <v>897.94</v>
      </c>
      <c r="GO530" s="5">
        <f t="shared" si="422"/>
        <v>0</v>
      </c>
      <c r="GP530" s="5">
        <f t="shared" si="423"/>
        <v>0</v>
      </c>
      <c r="GQ530" s="5"/>
      <c r="GR530" s="5">
        <v>0</v>
      </c>
      <c r="GS530" s="5">
        <v>3</v>
      </c>
      <c r="GT530" s="5">
        <v>0</v>
      </c>
      <c r="GU530" s="5" t="s">
        <v>3</v>
      </c>
      <c r="GV530" s="5">
        <f t="shared" si="424"/>
        <v>0</v>
      </c>
      <c r="GW530" s="5">
        <v>1</v>
      </c>
      <c r="GX530" s="5">
        <f t="shared" si="425"/>
        <v>0</v>
      </c>
      <c r="GY530" s="5"/>
      <c r="GZ530" s="5"/>
      <c r="HA530" s="5">
        <v>0</v>
      </c>
      <c r="HB530" s="5">
        <v>0</v>
      </c>
      <c r="HC530" s="5">
        <f t="shared" si="426"/>
        <v>0</v>
      </c>
      <c r="HD530" s="5"/>
      <c r="HE530" s="5" t="s">
        <v>3</v>
      </c>
      <c r="HF530" s="5" t="s">
        <v>3</v>
      </c>
      <c r="HG530" s="5"/>
      <c r="HH530" s="5"/>
      <c r="HI530" s="5"/>
      <c r="HJ530" s="5"/>
      <c r="HK530" s="5"/>
      <c r="HL530" s="5"/>
      <c r="HM530" s="5" t="s">
        <v>3</v>
      </c>
      <c r="HN530" s="5" t="s">
        <v>3</v>
      </c>
      <c r="HO530" s="5" t="s">
        <v>3</v>
      </c>
      <c r="HP530" s="5" t="s">
        <v>3</v>
      </c>
      <c r="HQ530" s="5" t="s">
        <v>3</v>
      </c>
      <c r="HR530" s="5"/>
      <c r="HS530" s="5"/>
      <c r="HT530" s="5"/>
      <c r="HU530" s="5"/>
      <c r="HV530" s="5"/>
      <c r="HW530" s="5"/>
      <c r="HX530" s="5"/>
      <c r="HY530" s="5"/>
      <c r="HZ530" s="5"/>
      <c r="IA530" s="5"/>
      <c r="IB530" s="5"/>
      <c r="IC530" s="5"/>
      <c r="ID530" s="5"/>
      <c r="IE530" s="5"/>
      <c r="IF530" s="5"/>
      <c r="IG530" s="5"/>
      <c r="IH530" s="5"/>
      <c r="II530" s="5"/>
      <c r="IJ530" s="5"/>
      <c r="IK530" s="5">
        <v>0</v>
      </c>
      <c r="IL530" s="5"/>
      <c r="IM530" s="5"/>
      <c r="IN530" s="5"/>
      <c r="IO530" s="5"/>
      <c r="IP530" s="5"/>
      <c r="IQ530" s="5"/>
      <c r="IR530" s="5"/>
      <c r="IS530" s="5"/>
      <c r="IT530" s="5"/>
      <c r="IU530" s="5"/>
    </row>
    <row r="531" spans="1:255" x14ac:dyDescent="0.2">
      <c r="A531">
        <v>18</v>
      </c>
      <c r="B531">
        <v>1</v>
      </c>
      <c r="C531">
        <v>432</v>
      </c>
      <c r="E531" t="s">
        <v>424</v>
      </c>
      <c r="F531" t="s">
        <v>425</v>
      </c>
      <c r="G531" t="s">
        <v>426</v>
      </c>
      <c r="H531" t="s">
        <v>244</v>
      </c>
      <c r="I531">
        <f>I529*J531</f>
        <v>1.8747600000000002</v>
      </c>
      <c r="J531">
        <v>2.04</v>
      </c>
      <c r="K531">
        <v>2.04</v>
      </c>
      <c r="O531">
        <f t="shared" si="396"/>
        <v>8665.1200000000008</v>
      </c>
      <c r="P531">
        <f t="shared" si="397"/>
        <v>8665.1200000000008</v>
      </c>
      <c r="Q531">
        <f>(ROUND((ROUND(((ET531)*AV531*I531),2)*BB531),2)+ROUND((ROUND(((AE531-(EU531))*AV531*I531),2)*BS531),2))</f>
        <v>0</v>
      </c>
      <c r="R531">
        <f t="shared" si="398"/>
        <v>0</v>
      </c>
      <c r="S531">
        <f t="shared" si="399"/>
        <v>0</v>
      </c>
      <c r="T531">
        <f t="shared" si="400"/>
        <v>0</v>
      </c>
      <c r="U531">
        <f t="shared" si="401"/>
        <v>0</v>
      </c>
      <c r="V531">
        <f t="shared" si="402"/>
        <v>0</v>
      </c>
      <c r="W531">
        <f t="shared" si="403"/>
        <v>0</v>
      </c>
      <c r="X531">
        <f t="shared" si="404"/>
        <v>0</v>
      </c>
      <c r="Y531">
        <f t="shared" si="405"/>
        <v>0</v>
      </c>
      <c r="AA531">
        <v>50424717</v>
      </c>
      <c r="AB531">
        <f t="shared" si="406"/>
        <v>478.96</v>
      </c>
      <c r="AC531">
        <f t="shared" si="407"/>
        <v>478.96</v>
      </c>
      <c r="AD531">
        <f>ROUND((((ET531)-(EU531))+AE531),6)</f>
        <v>0</v>
      </c>
      <c r="AE531">
        <f>ROUND((EU531),6)</f>
        <v>0</v>
      </c>
      <c r="AF531">
        <f>ROUND((EV531),6)</f>
        <v>0</v>
      </c>
      <c r="AG531">
        <f t="shared" si="408"/>
        <v>0</v>
      </c>
      <c r="AH531">
        <f>(EW531)</f>
        <v>0</v>
      </c>
      <c r="AI531">
        <f>(EX531)</f>
        <v>0</v>
      </c>
      <c r="AJ531">
        <f t="shared" si="409"/>
        <v>0</v>
      </c>
      <c r="AK531">
        <v>478.96</v>
      </c>
      <c r="AL531">
        <v>478.96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9.65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427</v>
      </c>
      <c r="BM531">
        <v>89</v>
      </c>
      <c r="BN531">
        <v>0</v>
      </c>
      <c r="BO531" t="s">
        <v>425</v>
      </c>
      <c r="BP531">
        <v>1</v>
      </c>
      <c r="BQ531">
        <v>30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30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10"/>
        <v>8665.1200000000008</v>
      </c>
      <c r="CQ531">
        <f t="shared" si="411"/>
        <v>4621.96</v>
      </c>
      <c r="CR531">
        <f>(ROUND((ROUND(((ET531)*AV531*1),2)*BB531),2)+ROUND((ROUND(((AE531-(EU531))*AV531*1),2)*BS531),2))</f>
        <v>0</v>
      </c>
      <c r="CS531">
        <f t="shared" si="412"/>
        <v>0</v>
      </c>
      <c r="CT531">
        <f t="shared" si="413"/>
        <v>0</v>
      </c>
      <c r="CU531">
        <f t="shared" si="414"/>
        <v>0</v>
      </c>
      <c r="CV531">
        <f t="shared" si="415"/>
        <v>0</v>
      </c>
      <c r="CW531">
        <f t="shared" si="416"/>
        <v>0</v>
      </c>
      <c r="CX531">
        <f t="shared" si="417"/>
        <v>0</v>
      </c>
      <c r="CY531">
        <f>S531*(BZ531/100)</f>
        <v>0</v>
      </c>
      <c r="CZ531">
        <f>S531*(CA531/100)</f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104</v>
      </c>
      <c r="DO531">
        <v>70</v>
      </c>
      <c r="DP531">
        <v>1</v>
      </c>
      <c r="DQ531">
        <v>1</v>
      </c>
      <c r="DU531">
        <v>1007</v>
      </c>
      <c r="DV531" t="s">
        <v>244</v>
      </c>
      <c r="DW531" t="s">
        <v>244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49571009</v>
      </c>
      <c r="EF531">
        <v>30</v>
      </c>
      <c r="EG531" t="s">
        <v>100</v>
      </c>
      <c r="EH531">
        <v>0</v>
      </c>
      <c r="EI531" t="s">
        <v>3</v>
      </c>
      <c r="EJ531">
        <v>1</v>
      </c>
      <c r="EK531">
        <v>89</v>
      </c>
      <c r="EL531" t="s">
        <v>375</v>
      </c>
      <c r="EM531" t="s">
        <v>376</v>
      </c>
      <c r="EO531" t="s">
        <v>3</v>
      </c>
      <c r="EQ531">
        <v>0</v>
      </c>
      <c r="ER531">
        <v>478.96</v>
      </c>
      <c r="ES531">
        <v>478.96</v>
      </c>
      <c r="ET531">
        <v>0</v>
      </c>
      <c r="EU531">
        <v>0</v>
      </c>
      <c r="EV531">
        <v>0</v>
      </c>
      <c r="EW531">
        <v>0</v>
      </c>
      <c r="EX531">
        <v>0</v>
      </c>
      <c r="FQ531">
        <v>0</v>
      </c>
      <c r="FR531">
        <f t="shared" si="418"/>
        <v>0</v>
      </c>
      <c r="FS531">
        <v>0</v>
      </c>
      <c r="FX531">
        <v>104</v>
      </c>
      <c r="FY531">
        <v>70</v>
      </c>
      <c r="GA531" t="s">
        <v>3</v>
      </c>
      <c r="GD531">
        <v>0</v>
      </c>
      <c r="GF531">
        <v>1054197769</v>
      </c>
      <c r="GG531">
        <v>2</v>
      </c>
      <c r="GH531">
        <v>1</v>
      </c>
      <c r="GI531">
        <v>2</v>
      </c>
      <c r="GJ531">
        <v>0</v>
      </c>
      <c r="GK531">
        <f>ROUND(R531*(S12)/100,2)</f>
        <v>0</v>
      </c>
      <c r="GL531">
        <f t="shared" si="419"/>
        <v>0</v>
      </c>
      <c r="GM531">
        <f t="shared" si="420"/>
        <v>8665.1200000000008</v>
      </c>
      <c r="GN531">
        <f t="shared" si="421"/>
        <v>8665.1200000000008</v>
      </c>
      <c r="GO531">
        <f t="shared" si="422"/>
        <v>0</v>
      </c>
      <c r="GP531">
        <f t="shared" si="423"/>
        <v>0</v>
      </c>
      <c r="GR531">
        <v>0</v>
      </c>
      <c r="GS531">
        <v>3</v>
      </c>
      <c r="GT531">
        <v>0</v>
      </c>
      <c r="GU531" t="s">
        <v>3</v>
      </c>
      <c r="GV531">
        <f t="shared" si="424"/>
        <v>0</v>
      </c>
      <c r="GW531">
        <v>1</v>
      </c>
      <c r="GX531">
        <f t="shared" si="425"/>
        <v>0</v>
      </c>
      <c r="HA531">
        <v>0</v>
      </c>
      <c r="HB531">
        <v>0</v>
      </c>
      <c r="HC531">
        <f t="shared" si="426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55" x14ac:dyDescent="0.2">
      <c r="A532" s="5">
        <v>17</v>
      </c>
      <c r="B532" s="5">
        <v>1</v>
      </c>
      <c r="C532" s="5">
        <f>ROW(SmtRes!A435)</f>
        <v>435</v>
      </c>
      <c r="D532" s="5">
        <f>ROW(EtalonRes!A421)</f>
        <v>421</v>
      </c>
      <c r="E532" s="5" t="s">
        <v>428</v>
      </c>
      <c r="F532" s="5" t="s">
        <v>429</v>
      </c>
      <c r="G532" s="5" t="s">
        <v>430</v>
      </c>
      <c r="H532" s="5" t="s">
        <v>391</v>
      </c>
      <c r="I532" s="5">
        <f>ROUND(91.9/100,9)</f>
        <v>0.91900000000000004</v>
      </c>
      <c r="J532" s="5">
        <v>0</v>
      </c>
      <c r="K532" s="5">
        <f>ROUND(91.9/100,9)</f>
        <v>0.91900000000000004</v>
      </c>
      <c r="L532" s="5"/>
      <c r="M532" s="5"/>
      <c r="N532" s="5"/>
      <c r="O532" s="5">
        <f t="shared" si="396"/>
        <v>84.54</v>
      </c>
      <c r="P532" s="5">
        <f t="shared" si="397"/>
        <v>0</v>
      </c>
      <c r="Q532" s="5">
        <f>(ROUND((ROUND(((((ET532*16)*1.25))*AV532*I532),2)*BB532),2)+ROUND((ROUND(((AE532-(((EU532*16)*1.25)))*AV532*I532),2)*BS532),2))</f>
        <v>8.4499999999999993</v>
      </c>
      <c r="R532" s="5">
        <f t="shared" si="398"/>
        <v>0</v>
      </c>
      <c r="S532" s="5">
        <f t="shared" si="399"/>
        <v>76.09</v>
      </c>
      <c r="T532" s="5">
        <f t="shared" si="400"/>
        <v>0</v>
      </c>
      <c r="U532" s="5">
        <f t="shared" si="401"/>
        <v>7.4402240000000006</v>
      </c>
      <c r="V532" s="5">
        <f t="shared" si="402"/>
        <v>0</v>
      </c>
      <c r="W532" s="5">
        <f t="shared" si="403"/>
        <v>0</v>
      </c>
      <c r="X532" s="5">
        <f t="shared" si="404"/>
        <v>79.13</v>
      </c>
      <c r="Y532" s="5">
        <f t="shared" si="405"/>
        <v>53.26</v>
      </c>
      <c r="Z532" s="5"/>
      <c r="AA532" s="5">
        <v>50424716</v>
      </c>
      <c r="AB532" s="5">
        <f t="shared" si="406"/>
        <v>92</v>
      </c>
      <c r="AC532" s="5">
        <f t="shared" si="407"/>
        <v>0</v>
      </c>
      <c r="AD532" s="5">
        <f>ROUND((((((ET532*16)*1.25))-(((EU532*16)*1.25)))+AE532),6)</f>
        <v>9.1999999999999993</v>
      </c>
      <c r="AE532" s="5">
        <f>ROUND((((EU532*16)*1.25)),6)</f>
        <v>0</v>
      </c>
      <c r="AF532" s="5">
        <f>ROUND((((EV532*16)*1.15)),6)</f>
        <v>82.8</v>
      </c>
      <c r="AG532" s="5">
        <f t="shared" si="408"/>
        <v>0</v>
      </c>
      <c r="AH532" s="5">
        <f>(((EW532*16)*1.15))</f>
        <v>8.0960000000000001</v>
      </c>
      <c r="AI532" s="5">
        <f>(((EX532*16)*1.25))</f>
        <v>0</v>
      </c>
      <c r="AJ532" s="5">
        <f t="shared" si="409"/>
        <v>0</v>
      </c>
      <c r="AK532" s="5">
        <v>4.96</v>
      </c>
      <c r="AL532" s="5">
        <v>0</v>
      </c>
      <c r="AM532" s="5">
        <v>0.46</v>
      </c>
      <c r="AN532" s="5">
        <v>0</v>
      </c>
      <c r="AO532" s="5">
        <v>4.5</v>
      </c>
      <c r="AP532" s="5">
        <v>0</v>
      </c>
      <c r="AQ532" s="5">
        <v>0.44</v>
      </c>
      <c r="AR532" s="5">
        <v>0</v>
      </c>
      <c r="AS532" s="5">
        <v>0</v>
      </c>
      <c r="AT532" s="5">
        <v>104</v>
      </c>
      <c r="AU532" s="5">
        <v>70</v>
      </c>
      <c r="AV532" s="5">
        <v>1</v>
      </c>
      <c r="AW532" s="5">
        <v>1</v>
      </c>
      <c r="AX532" s="5"/>
      <c r="AY532" s="5"/>
      <c r="AZ532" s="5">
        <v>1</v>
      </c>
      <c r="BA532" s="5">
        <v>1</v>
      </c>
      <c r="BB532" s="5">
        <v>1</v>
      </c>
      <c r="BC532" s="5">
        <v>1</v>
      </c>
      <c r="BD532" s="5" t="s">
        <v>3</v>
      </c>
      <c r="BE532" s="5" t="s">
        <v>3</v>
      </c>
      <c r="BF532" s="5" t="s">
        <v>3</v>
      </c>
      <c r="BG532" s="5" t="s">
        <v>3</v>
      </c>
      <c r="BH532" s="5">
        <v>0</v>
      </c>
      <c r="BI532" s="5">
        <v>1</v>
      </c>
      <c r="BJ532" s="5" t="s">
        <v>431</v>
      </c>
      <c r="BK532" s="5"/>
      <c r="BL532" s="5"/>
      <c r="BM532" s="5">
        <v>89</v>
      </c>
      <c r="BN532" s="5">
        <v>0</v>
      </c>
      <c r="BO532" s="5" t="s">
        <v>3</v>
      </c>
      <c r="BP532" s="5">
        <v>0</v>
      </c>
      <c r="BQ532" s="5">
        <v>30</v>
      </c>
      <c r="BR532" s="5">
        <v>0</v>
      </c>
      <c r="BS532" s="5">
        <v>1</v>
      </c>
      <c r="BT532" s="5">
        <v>1</v>
      </c>
      <c r="BU532" s="5">
        <v>1</v>
      </c>
      <c r="BV532" s="5">
        <v>1</v>
      </c>
      <c r="BW532" s="5">
        <v>1</v>
      </c>
      <c r="BX532" s="5">
        <v>1</v>
      </c>
      <c r="BY532" s="5" t="s">
        <v>3</v>
      </c>
      <c r="BZ532" s="5">
        <v>104</v>
      </c>
      <c r="CA532" s="5">
        <v>70</v>
      </c>
      <c r="CB532" s="5" t="s">
        <v>3</v>
      </c>
      <c r="CC532" s="5"/>
      <c r="CD532" s="5"/>
      <c r="CE532" s="5">
        <v>30</v>
      </c>
      <c r="CF532" s="5">
        <v>0</v>
      </c>
      <c r="CG532" s="5">
        <v>0</v>
      </c>
      <c r="CH532" s="5"/>
      <c r="CI532" s="5"/>
      <c r="CJ532" s="5"/>
      <c r="CK532" s="5"/>
      <c r="CL532" s="5"/>
      <c r="CM532" s="5">
        <v>0</v>
      </c>
      <c r="CN532" s="5" t="s">
        <v>3</v>
      </c>
      <c r="CO532" s="5">
        <v>0</v>
      </c>
      <c r="CP532" s="5">
        <f t="shared" si="410"/>
        <v>84.54</v>
      </c>
      <c r="CQ532" s="5">
        <f t="shared" si="411"/>
        <v>0</v>
      </c>
      <c r="CR532" s="5">
        <f>(ROUND((ROUND(((((ET532*16)*1.25))*AV532*1),2)*BB532),2)+ROUND((ROUND(((AE532-(((EU532*16)*1.25)))*AV532*1),2)*BS532),2))</f>
        <v>9.1999999999999993</v>
      </c>
      <c r="CS532" s="5">
        <f t="shared" si="412"/>
        <v>0</v>
      </c>
      <c r="CT532" s="5">
        <f t="shared" si="413"/>
        <v>82.8</v>
      </c>
      <c r="CU532" s="5">
        <f t="shared" si="414"/>
        <v>0</v>
      </c>
      <c r="CV532" s="5">
        <f t="shared" si="415"/>
        <v>8.0960000000000001</v>
      </c>
      <c r="CW532" s="5">
        <f t="shared" si="416"/>
        <v>0</v>
      </c>
      <c r="CX532" s="5">
        <f t="shared" si="417"/>
        <v>0</v>
      </c>
      <c r="CY532" s="5">
        <f>((S532*BZ532)/100)</f>
        <v>79.133600000000001</v>
      </c>
      <c r="CZ532" s="5">
        <f>((S532*CA532)/100)</f>
        <v>53.263000000000005</v>
      </c>
      <c r="DA532" s="5"/>
      <c r="DB532" s="5"/>
      <c r="DC532" s="5" t="s">
        <v>3</v>
      </c>
      <c r="DD532" s="5" t="s">
        <v>3</v>
      </c>
      <c r="DE532" s="5" t="s">
        <v>432</v>
      </c>
      <c r="DF532" s="5" t="s">
        <v>432</v>
      </c>
      <c r="DG532" s="5" t="s">
        <v>433</v>
      </c>
      <c r="DH532" s="5" t="s">
        <v>3</v>
      </c>
      <c r="DI532" s="5" t="s">
        <v>433</v>
      </c>
      <c r="DJ532" s="5" t="s">
        <v>432</v>
      </c>
      <c r="DK532" s="5" t="s">
        <v>3</v>
      </c>
      <c r="DL532" s="5" t="s">
        <v>3</v>
      </c>
      <c r="DM532" s="5" t="s">
        <v>3</v>
      </c>
      <c r="DN532" s="5">
        <v>0</v>
      </c>
      <c r="DO532" s="5">
        <v>0</v>
      </c>
      <c r="DP532" s="5">
        <v>1</v>
      </c>
      <c r="DQ532" s="5">
        <v>1</v>
      </c>
      <c r="DR532" s="5"/>
      <c r="DS532" s="5"/>
      <c r="DT532" s="5"/>
      <c r="DU532" s="5">
        <v>1013</v>
      </c>
      <c r="DV532" s="5" t="s">
        <v>391</v>
      </c>
      <c r="DW532" s="5" t="s">
        <v>391</v>
      </c>
      <c r="DX532" s="5">
        <v>1</v>
      </c>
      <c r="DY532" s="5"/>
      <c r="DZ532" s="5" t="s">
        <v>3</v>
      </c>
      <c r="EA532" s="5" t="s">
        <v>3</v>
      </c>
      <c r="EB532" s="5" t="s">
        <v>3</v>
      </c>
      <c r="EC532" s="5" t="s">
        <v>3</v>
      </c>
      <c r="ED532" s="5"/>
      <c r="EE532" s="5">
        <v>49571009</v>
      </c>
      <c r="EF532" s="5">
        <v>30</v>
      </c>
      <c r="EG532" s="5" t="s">
        <v>100</v>
      </c>
      <c r="EH532" s="5">
        <v>0</v>
      </c>
      <c r="EI532" s="5" t="s">
        <v>3</v>
      </c>
      <c r="EJ532" s="5">
        <v>1</v>
      </c>
      <c r="EK532" s="5">
        <v>89</v>
      </c>
      <c r="EL532" s="5" t="s">
        <v>375</v>
      </c>
      <c r="EM532" s="5" t="s">
        <v>376</v>
      </c>
      <c r="EN532" s="5"/>
      <c r="EO532" s="5" t="s">
        <v>3</v>
      </c>
      <c r="EP532" s="5"/>
      <c r="EQ532" s="5">
        <v>0</v>
      </c>
      <c r="ER532" s="5">
        <v>4.96</v>
      </c>
      <c r="ES532" s="5">
        <v>0</v>
      </c>
      <c r="ET532" s="5">
        <v>0.46</v>
      </c>
      <c r="EU532" s="5">
        <v>0</v>
      </c>
      <c r="EV532" s="5">
        <v>4.5</v>
      </c>
      <c r="EW532" s="5">
        <v>0.44</v>
      </c>
      <c r="EX532" s="5">
        <v>0</v>
      </c>
      <c r="EY532" s="5">
        <v>0</v>
      </c>
      <c r="EZ532" s="5"/>
      <c r="FA532" s="5"/>
      <c r="FB532" s="5"/>
      <c r="FC532" s="5"/>
      <c r="FD532" s="5"/>
      <c r="FE532" s="5"/>
      <c r="FF532" s="5"/>
      <c r="FG532" s="5"/>
      <c r="FH532" s="5"/>
      <c r="FI532" s="5"/>
      <c r="FJ532" s="5"/>
      <c r="FK532" s="5"/>
      <c r="FL532" s="5"/>
      <c r="FM532" s="5"/>
      <c r="FN532" s="5"/>
      <c r="FO532" s="5"/>
      <c r="FP532" s="5"/>
      <c r="FQ532" s="5">
        <v>0</v>
      </c>
      <c r="FR532" s="5">
        <f t="shared" si="418"/>
        <v>0</v>
      </c>
      <c r="FS532" s="5">
        <v>0</v>
      </c>
      <c r="FT532" s="5"/>
      <c r="FU532" s="5"/>
      <c r="FV532" s="5"/>
      <c r="FW532" s="5"/>
      <c r="FX532" s="5">
        <v>104</v>
      </c>
      <c r="FY532" s="5">
        <v>70</v>
      </c>
      <c r="FZ532" s="5"/>
      <c r="GA532" s="5" t="s">
        <v>3</v>
      </c>
      <c r="GB532" s="5"/>
      <c r="GC532" s="5"/>
      <c r="GD532" s="5">
        <v>0</v>
      </c>
      <c r="GE532" s="5"/>
      <c r="GF532" s="5">
        <v>295184030</v>
      </c>
      <c r="GG532" s="5">
        <v>2</v>
      </c>
      <c r="GH532" s="5">
        <v>1</v>
      </c>
      <c r="GI532" s="5">
        <v>-2</v>
      </c>
      <c r="GJ532" s="5">
        <v>0</v>
      </c>
      <c r="GK532" s="5">
        <f>ROUND(R532*(R12)/100,2)</f>
        <v>0</v>
      </c>
      <c r="GL532" s="5">
        <f t="shared" si="419"/>
        <v>0</v>
      </c>
      <c r="GM532" s="5">
        <f t="shared" si="420"/>
        <v>216.93</v>
      </c>
      <c r="GN532" s="5">
        <f t="shared" si="421"/>
        <v>216.93</v>
      </c>
      <c r="GO532" s="5">
        <f t="shared" si="422"/>
        <v>0</v>
      </c>
      <c r="GP532" s="5">
        <f t="shared" si="423"/>
        <v>0</v>
      </c>
      <c r="GQ532" s="5"/>
      <c r="GR532" s="5">
        <v>0</v>
      </c>
      <c r="GS532" s="5">
        <v>3</v>
      </c>
      <c r="GT532" s="5">
        <v>0</v>
      </c>
      <c r="GU532" s="5" t="s">
        <v>3</v>
      </c>
      <c r="GV532" s="5">
        <f t="shared" si="424"/>
        <v>0</v>
      </c>
      <c r="GW532" s="5">
        <v>1</v>
      </c>
      <c r="GX532" s="5">
        <f t="shared" si="425"/>
        <v>0</v>
      </c>
      <c r="GY532" s="5"/>
      <c r="GZ532" s="5"/>
      <c r="HA532" s="5">
        <v>0</v>
      </c>
      <c r="HB532" s="5">
        <v>0</v>
      </c>
      <c r="HC532" s="5">
        <f t="shared" si="426"/>
        <v>0</v>
      </c>
      <c r="HD532" s="5"/>
      <c r="HE532" s="5" t="s">
        <v>3</v>
      </c>
      <c r="HF532" s="5" t="s">
        <v>3</v>
      </c>
      <c r="HG532" s="5"/>
      <c r="HH532" s="5"/>
      <c r="HI532" s="5"/>
      <c r="HJ532" s="5"/>
      <c r="HK532" s="5"/>
      <c r="HL532" s="5"/>
      <c r="HM532" s="5" t="s">
        <v>3</v>
      </c>
      <c r="HN532" s="5" t="s">
        <v>3</v>
      </c>
      <c r="HO532" s="5" t="s">
        <v>3</v>
      </c>
      <c r="HP532" s="5" t="s">
        <v>3</v>
      </c>
      <c r="HQ532" s="5" t="s">
        <v>3</v>
      </c>
      <c r="HR532" s="5"/>
      <c r="HS532" s="5"/>
      <c r="HT532" s="5"/>
      <c r="HU532" s="5"/>
      <c r="HV532" s="5"/>
      <c r="HW532" s="5"/>
      <c r="HX532" s="5"/>
      <c r="HY532" s="5"/>
      <c r="HZ532" s="5"/>
      <c r="IA532" s="5"/>
      <c r="IB532" s="5"/>
      <c r="IC532" s="5"/>
      <c r="ID532" s="5"/>
      <c r="IE532" s="5"/>
      <c r="IF532" s="5"/>
      <c r="IG532" s="5"/>
      <c r="IH532" s="5"/>
      <c r="II532" s="5"/>
      <c r="IJ532" s="5"/>
      <c r="IK532" s="5">
        <v>0</v>
      </c>
      <c r="IL532" s="5"/>
      <c r="IM532" s="5"/>
      <c r="IN532" s="5"/>
      <c r="IO532" s="5"/>
      <c r="IP532" s="5"/>
      <c r="IQ532" s="5"/>
      <c r="IR532" s="5"/>
      <c r="IS532" s="5"/>
      <c r="IT532" s="5"/>
      <c r="IU532" s="5"/>
    </row>
    <row r="533" spans="1:255" x14ac:dyDescent="0.2">
      <c r="A533">
        <v>17</v>
      </c>
      <c r="B533">
        <v>1</v>
      </c>
      <c r="C533">
        <f>ROW(SmtRes!A438)</f>
        <v>438</v>
      </c>
      <c r="D533">
        <f>ROW(EtalonRes!A424)</f>
        <v>424</v>
      </c>
      <c r="E533" t="s">
        <v>428</v>
      </c>
      <c r="F533" t="s">
        <v>429</v>
      </c>
      <c r="G533" t="s">
        <v>430</v>
      </c>
      <c r="H533" t="s">
        <v>391</v>
      </c>
      <c r="I533">
        <f>ROUND(91.9/100,9)</f>
        <v>0.91900000000000004</v>
      </c>
      <c r="J533">
        <v>0</v>
      </c>
      <c r="K533">
        <f>ROUND(91.9/100,9)</f>
        <v>0.91900000000000004</v>
      </c>
      <c r="O533">
        <f t="shared" si="396"/>
        <v>2676.55</v>
      </c>
      <c r="P533">
        <f t="shared" si="397"/>
        <v>0</v>
      </c>
      <c r="Q533">
        <f>(ROUND((ROUND(((((ET533*16)*1.25))*AV533*I533),2)*BB533),2)+ROUND((ROUND(((AE533-(((EU533*16)*1.25)))*AV533*I533),2)*BS533),2))</f>
        <v>82.64</v>
      </c>
      <c r="R533">
        <f t="shared" si="398"/>
        <v>0</v>
      </c>
      <c r="S533">
        <f t="shared" si="399"/>
        <v>2593.91</v>
      </c>
      <c r="T533">
        <f t="shared" si="400"/>
        <v>0</v>
      </c>
      <c r="U533">
        <f t="shared" si="401"/>
        <v>7.4402240000000006</v>
      </c>
      <c r="V533">
        <f t="shared" si="402"/>
        <v>0</v>
      </c>
      <c r="W533">
        <f t="shared" si="403"/>
        <v>0</v>
      </c>
      <c r="X533">
        <f t="shared" si="404"/>
        <v>2256.6999999999998</v>
      </c>
      <c r="Y533">
        <f t="shared" si="405"/>
        <v>1063.5</v>
      </c>
      <c r="AA533">
        <v>50424717</v>
      </c>
      <c r="AB533">
        <f t="shared" si="406"/>
        <v>92</v>
      </c>
      <c r="AC533">
        <f t="shared" si="407"/>
        <v>0</v>
      </c>
      <c r="AD533">
        <f>ROUND((((((ET533*16)*1.25))-(((EU533*16)*1.25)))+AE533),6)</f>
        <v>9.1999999999999993</v>
      </c>
      <c r="AE533">
        <f>ROUND((((EU533*16)*1.25)),6)</f>
        <v>0</v>
      </c>
      <c r="AF533">
        <f>ROUND((((EV533*16)*1.15)),6)</f>
        <v>82.8</v>
      </c>
      <c r="AG533">
        <f t="shared" si="408"/>
        <v>0</v>
      </c>
      <c r="AH533">
        <f>(((EW533*16)*1.15))</f>
        <v>8.0960000000000001</v>
      </c>
      <c r="AI533">
        <f>(((EX533*16)*1.25))</f>
        <v>0</v>
      </c>
      <c r="AJ533">
        <f t="shared" si="409"/>
        <v>0</v>
      </c>
      <c r="AK533">
        <v>4.96</v>
      </c>
      <c r="AL533">
        <v>0</v>
      </c>
      <c r="AM533">
        <v>0.46</v>
      </c>
      <c r="AN533">
        <v>0</v>
      </c>
      <c r="AO533">
        <v>4.5</v>
      </c>
      <c r="AP533">
        <v>0</v>
      </c>
      <c r="AQ533">
        <v>0.44</v>
      </c>
      <c r="AR533">
        <v>0</v>
      </c>
      <c r="AS533">
        <v>0</v>
      </c>
      <c r="AT533">
        <v>87</v>
      </c>
      <c r="AU533">
        <v>41</v>
      </c>
      <c r="AV533">
        <v>1</v>
      </c>
      <c r="AW533">
        <v>1</v>
      </c>
      <c r="AZ533">
        <v>1</v>
      </c>
      <c r="BA533">
        <v>34.090000000000003</v>
      </c>
      <c r="BB533">
        <v>9.7799999999999994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431</v>
      </c>
      <c r="BM533">
        <v>89</v>
      </c>
      <c r="BN533">
        <v>0</v>
      </c>
      <c r="BO533" t="s">
        <v>429</v>
      </c>
      <c r="BP533">
        <v>1</v>
      </c>
      <c r="BQ533">
        <v>30</v>
      </c>
      <c r="BR533">
        <v>0</v>
      </c>
      <c r="BS533">
        <v>34.090000000000003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87</v>
      </c>
      <c r="CA533">
        <v>41</v>
      </c>
      <c r="CB533" t="s">
        <v>3</v>
      </c>
      <c r="CE533">
        <v>30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10"/>
        <v>2676.5499999999997</v>
      </c>
      <c r="CQ533">
        <f t="shared" si="411"/>
        <v>0</v>
      </c>
      <c r="CR533">
        <f>(ROUND((ROUND(((((ET533*16)*1.25))*AV533*1),2)*BB533),2)+ROUND((ROUND(((AE533-(((EU533*16)*1.25)))*AV533*1),2)*BS533),2))</f>
        <v>89.98</v>
      </c>
      <c r="CS533">
        <f t="shared" si="412"/>
        <v>0</v>
      </c>
      <c r="CT533">
        <f t="shared" si="413"/>
        <v>2822.65</v>
      </c>
      <c r="CU533">
        <f t="shared" si="414"/>
        <v>0</v>
      </c>
      <c r="CV533">
        <f t="shared" si="415"/>
        <v>8.0960000000000001</v>
      </c>
      <c r="CW533">
        <f t="shared" si="416"/>
        <v>0</v>
      </c>
      <c r="CX533">
        <f t="shared" si="417"/>
        <v>0</v>
      </c>
      <c r="CY533">
        <f>S533*(BZ533/100)</f>
        <v>2256.7017000000001</v>
      </c>
      <c r="CZ533">
        <f>S533*(CA533/100)</f>
        <v>1063.5030999999999</v>
      </c>
      <c r="DC533" t="s">
        <v>3</v>
      </c>
      <c r="DD533" t="s">
        <v>3</v>
      </c>
      <c r="DE533" t="s">
        <v>432</v>
      </c>
      <c r="DF533" t="s">
        <v>432</v>
      </c>
      <c r="DG533" t="s">
        <v>433</v>
      </c>
      <c r="DH533" t="s">
        <v>3</v>
      </c>
      <c r="DI533" t="s">
        <v>433</v>
      </c>
      <c r="DJ533" t="s">
        <v>432</v>
      </c>
      <c r="DK533" t="s">
        <v>3</v>
      </c>
      <c r="DL533" t="s">
        <v>3</v>
      </c>
      <c r="DM533" t="s">
        <v>3</v>
      </c>
      <c r="DN533">
        <v>104</v>
      </c>
      <c r="DO533">
        <v>70</v>
      </c>
      <c r="DP533">
        <v>1</v>
      </c>
      <c r="DQ533">
        <v>1</v>
      </c>
      <c r="DU533">
        <v>1013</v>
      </c>
      <c r="DV533" t="s">
        <v>391</v>
      </c>
      <c r="DW533" t="s">
        <v>391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49571009</v>
      </c>
      <c r="EF533">
        <v>30</v>
      </c>
      <c r="EG533" t="s">
        <v>100</v>
      </c>
      <c r="EH533">
        <v>0</v>
      </c>
      <c r="EI533" t="s">
        <v>3</v>
      </c>
      <c r="EJ533">
        <v>1</v>
      </c>
      <c r="EK533">
        <v>89</v>
      </c>
      <c r="EL533" t="s">
        <v>375</v>
      </c>
      <c r="EM533" t="s">
        <v>376</v>
      </c>
      <c r="EO533" t="s">
        <v>3</v>
      </c>
      <c r="EQ533">
        <v>0</v>
      </c>
      <c r="ER533">
        <v>4.96</v>
      </c>
      <c r="ES533">
        <v>0</v>
      </c>
      <c r="ET533">
        <v>0.46</v>
      </c>
      <c r="EU533">
        <v>0</v>
      </c>
      <c r="EV533">
        <v>4.5</v>
      </c>
      <c r="EW533">
        <v>0.44</v>
      </c>
      <c r="EX533">
        <v>0</v>
      </c>
      <c r="EY533">
        <v>0</v>
      </c>
      <c r="FQ533">
        <v>0</v>
      </c>
      <c r="FR533">
        <f t="shared" si="418"/>
        <v>0</v>
      </c>
      <c r="FS533">
        <v>0</v>
      </c>
      <c r="FX533">
        <v>104</v>
      </c>
      <c r="FY533">
        <v>70</v>
      </c>
      <c r="GA533" t="s">
        <v>3</v>
      </c>
      <c r="GD533">
        <v>0</v>
      </c>
      <c r="GF533">
        <v>295184030</v>
      </c>
      <c r="GG533">
        <v>2</v>
      </c>
      <c r="GH533">
        <v>1</v>
      </c>
      <c r="GI533">
        <v>2</v>
      </c>
      <c r="GJ533">
        <v>0</v>
      </c>
      <c r="GK533">
        <f>ROUND(R533*(S12)/100,2)</f>
        <v>0</v>
      </c>
      <c r="GL533">
        <f t="shared" si="419"/>
        <v>0</v>
      </c>
      <c r="GM533">
        <f t="shared" si="420"/>
        <v>5996.75</v>
      </c>
      <c r="GN533">
        <f t="shared" si="421"/>
        <v>5996.75</v>
      </c>
      <c r="GO533">
        <f t="shared" si="422"/>
        <v>0</v>
      </c>
      <c r="GP533">
        <f t="shared" si="423"/>
        <v>0</v>
      </c>
      <c r="GR533">
        <v>0</v>
      </c>
      <c r="GS533">
        <v>3</v>
      </c>
      <c r="GT533">
        <v>0</v>
      </c>
      <c r="GU533" t="s">
        <v>3</v>
      </c>
      <c r="GV533">
        <f t="shared" si="424"/>
        <v>0</v>
      </c>
      <c r="GW533">
        <v>1</v>
      </c>
      <c r="GX533">
        <f t="shared" si="425"/>
        <v>0</v>
      </c>
      <c r="HA533">
        <v>0</v>
      </c>
      <c r="HB533">
        <v>0</v>
      </c>
      <c r="HC533">
        <f t="shared" si="426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55" x14ac:dyDescent="0.2">
      <c r="A534" s="5">
        <v>18</v>
      </c>
      <c r="B534" s="5">
        <v>1</v>
      </c>
      <c r="C534" s="5">
        <v>435</v>
      </c>
      <c r="D534" s="5"/>
      <c r="E534" s="5" t="s">
        <v>434</v>
      </c>
      <c r="F534" s="5" t="s">
        <v>425</v>
      </c>
      <c r="G534" s="5" t="s">
        <v>426</v>
      </c>
      <c r="H534" s="5" t="s">
        <v>244</v>
      </c>
      <c r="I534" s="5">
        <f>I532*J534</f>
        <v>0.46869000000000005</v>
      </c>
      <c r="J534" s="5">
        <v>0.51</v>
      </c>
      <c r="K534" s="5">
        <v>0.51</v>
      </c>
      <c r="L534" s="5"/>
      <c r="M534" s="5"/>
      <c r="N534" s="5"/>
      <c r="O534" s="5">
        <f t="shared" si="396"/>
        <v>224.48</v>
      </c>
      <c r="P534" s="5">
        <f t="shared" si="397"/>
        <v>224.48</v>
      </c>
      <c r="Q534" s="5">
        <f>(ROUND((ROUND(((ET534)*AV534*I534),2)*BB534),2)+ROUND((ROUND(((AE534-(EU534))*AV534*I534),2)*BS534),2))</f>
        <v>0</v>
      </c>
      <c r="R534" s="5">
        <f t="shared" si="398"/>
        <v>0</v>
      </c>
      <c r="S534" s="5">
        <f t="shared" si="399"/>
        <v>0</v>
      </c>
      <c r="T534" s="5">
        <f t="shared" si="400"/>
        <v>0</v>
      </c>
      <c r="U534" s="5">
        <f t="shared" si="401"/>
        <v>0</v>
      </c>
      <c r="V534" s="5">
        <f t="shared" si="402"/>
        <v>0</v>
      </c>
      <c r="W534" s="5">
        <f t="shared" si="403"/>
        <v>0</v>
      </c>
      <c r="X534" s="5">
        <f t="shared" si="404"/>
        <v>0</v>
      </c>
      <c r="Y534" s="5">
        <f t="shared" si="405"/>
        <v>0</v>
      </c>
      <c r="Z534" s="5"/>
      <c r="AA534" s="5">
        <v>50424716</v>
      </c>
      <c r="AB534" s="5">
        <f t="shared" si="406"/>
        <v>478.96</v>
      </c>
      <c r="AC534" s="5">
        <f t="shared" si="407"/>
        <v>478.96</v>
      </c>
      <c r="AD534" s="5">
        <f>ROUND((((ET534)-(EU534))+AE534),6)</f>
        <v>0</v>
      </c>
      <c r="AE534" s="5">
        <f>ROUND((EU534),6)</f>
        <v>0</v>
      </c>
      <c r="AF534" s="5">
        <f>ROUND((EV534),6)</f>
        <v>0</v>
      </c>
      <c r="AG534" s="5">
        <f t="shared" si="408"/>
        <v>0</v>
      </c>
      <c r="AH534" s="5">
        <f>(EW534)</f>
        <v>0</v>
      </c>
      <c r="AI534" s="5">
        <f>(EX534)</f>
        <v>0</v>
      </c>
      <c r="AJ534" s="5">
        <f t="shared" si="409"/>
        <v>0</v>
      </c>
      <c r="AK534" s="5">
        <v>478.96</v>
      </c>
      <c r="AL534" s="5">
        <v>478.96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104</v>
      </c>
      <c r="AU534" s="5">
        <v>70</v>
      </c>
      <c r="AV534" s="5">
        <v>1</v>
      </c>
      <c r="AW534" s="5">
        <v>1</v>
      </c>
      <c r="AX534" s="5"/>
      <c r="AY534" s="5"/>
      <c r="AZ534" s="5">
        <v>1</v>
      </c>
      <c r="BA534" s="5">
        <v>1</v>
      </c>
      <c r="BB534" s="5">
        <v>1</v>
      </c>
      <c r="BC534" s="5">
        <v>1</v>
      </c>
      <c r="BD534" s="5" t="s">
        <v>3</v>
      </c>
      <c r="BE534" s="5" t="s">
        <v>3</v>
      </c>
      <c r="BF534" s="5" t="s">
        <v>3</v>
      </c>
      <c r="BG534" s="5" t="s">
        <v>3</v>
      </c>
      <c r="BH534" s="5">
        <v>3</v>
      </c>
      <c r="BI534" s="5">
        <v>1</v>
      </c>
      <c r="BJ534" s="5" t="s">
        <v>427</v>
      </c>
      <c r="BK534" s="5"/>
      <c r="BL534" s="5"/>
      <c r="BM534" s="5">
        <v>89</v>
      </c>
      <c r="BN534" s="5">
        <v>0</v>
      </c>
      <c r="BO534" s="5" t="s">
        <v>3</v>
      </c>
      <c r="BP534" s="5">
        <v>0</v>
      </c>
      <c r="BQ534" s="5">
        <v>30</v>
      </c>
      <c r="BR534" s="5">
        <v>0</v>
      </c>
      <c r="BS534" s="5">
        <v>1</v>
      </c>
      <c r="BT534" s="5">
        <v>1</v>
      </c>
      <c r="BU534" s="5">
        <v>1</v>
      </c>
      <c r="BV534" s="5">
        <v>1</v>
      </c>
      <c r="BW534" s="5">
        <v>1</v>
      </c>
      <c r="BX534" s="5">
        <v>1</v>
      </c>
      <c r="BY534" s="5" t="s">
        <v>3</v>
      </c>
      <c r="BZ534" s="5">
        <v>104</v>
      </c>
      <c r="CA534" s="5">
        <v>70</v>
      </c>
      <c r="CB534" s="5" t="s">
        <v>3</v>
      </c>
      <c r="CC534" s="5"/>
      <c r="CD534" s="5"/>
      <c r="CE534" s="5">
        <v>30</v>
      </c>
      <c r="CF534" s="5">
        <v>0</v>
      </c>
      <c r="CG534" s="5">
        <v>0</v>
      </c>
      <c r="CH534" s="5"/>
      <c r="CI534" s="5"/>
      <c r="CJ534" s="5"/>
      <c r="CK534" s="5"/>
      <c r="CL534" s="5"/>
      <c r="CM534" s="5">
        <v>0</v>
      </c>
      <c r="CN534" s="5" t="s">
        <v>3</v>
      </c>
      <c r="CO534" s="5">
        <v>0</v>
      </c>
      <c r="CP534" s="5">
        <f t="shared" si="410"/>
        <v>224.48</v>
      </c>
      <c r="CQ534" s="5">
        <f t="shared" si="411"/>
        <v>478.96</v>
      </c>
      <c r="CR534" s="5">
        <f>(ROUND((ROUND(((ET534)*AV534*1),2)*BB534),2)+ROUND((ROUND(((AE534-(EU534))*AV534*1),2)*BS534),2))</f>
        <v>0</v>
      </c>
      <c r="CS534" s="5">
        <f t="shared" si="412"/>
        <v>0</v>
      </c>
      <c r="CT534" s="5">
        <f t="shared" si="413"/>
        <v>0</v>
      </c>
      <c r="CU534" s="5">
        <f t="shared" si="414"/>
        <v>0</v>
      </c>
      <c r="CV534" s="5">
        <f t="shared" si="415"/>
        <v>0</v>
      </c>
      <c r="CW534" s="5">
        <f t="shared" si="416"/>
        <v>0</v>
      </c>
      <c r="CX534" s="5">
        <f t="shared" si="417"/>
        <v>0</v>
      </c>
      <c r="CY534" s="5">
        <f>((S534*BZ534)/100)</f>
        <v>0</v>
      </c>
      <c r="CZ534" s="5">
        <f>((S534*CA534)/100)</f>
        <v>0</v>
      </c>
      <c r="DA534" s="5"/>
      <c r="DB534" s="5"/>
      <c r="DC534" s="5" t="s">
        <v>3</v>
      </c>
      <c r="DD534" s="5" t="s">
        <v>3</v>
      </c>
      <c r="DE534" s="5" t="s">
        <v>3</v>
      </c>
      <c r="DF534" s="5" t="s">
        <v>3</v>
      </c>
      <c r="DG534" s="5" t="s">
        <v>3</v>
      </c>
      <c r="DH534" s="5" t="s">
        <v>3</v>
      </c>
      <c r="DI534" s="5" t="s">
        <v>3</v>
      </c>
      <c r="DJ534" s="5" t="s">
        <v>3</v>
      </c>
      <c r="DK534" s="5" t="s">
        <v>3</v>
      </c>
      <c r="DL534" s="5" t="s">
        <v>3</v>
      </c>
      <c r="DM534" s="5" t="s">
        <v>3</v>
      </c>
      <c r="DN534" s="5">
        <v>0</v>
      </c>
      <c r="DO534" s="5">
        <v>0</v>
      </c>
      <c r="DP534" s="5">
        <v>1</v>
      </c>
      <c r="DQ534" s="5">
        <v>1</v>
      </c>
      <c r="DR534" s="5"/>
      <c r="DS534" s="5"/>
      <c r="DT534" s="5"/>
      <c r="DU534" s="5">
        <v>1007</v>
      </c>
      <c r="DV534" s="5" t="s">
        <v>244</v>
      </c>
      <c r="DW534" s="5" t="s">
        <v>244</v>
      </c>
      <c r="DX534" s="5">
        <v>1</v>
      </c>
      <c r="DY534" s="5"/>
      <c r="DZ534" s="5" t="s">
        <v>3</v>
      </c>
      <c r="EA534" s="5" t="s">
        <v>3</v>
      </c>
      <c r="EB534" s="5" t="s">
        <v>3</v>
      </c>
      <c r="EC534" s="5" t="s">
        <v>3</v>
      </c>
      <c r="ED534" s="5"/>
      <c r="EE534" s="5">
        <v>49571009</v>
      </c>
      <c r="EF534" s="5">
        <v>30</v>
      </c>
      <c r="EG534" s="5" t="s">
        <v>100</v>
      </c>
      <c r="EH534" s="5">
        <v>0</v>
      </c>
      <c r="EI534" s="5" t="s">
        <v>3</v>
      </c>
      <c r="EJ534" s="5">
        <v>1</v>
      </c>
      <c r="EK534" s="5">
        <v>89</v>
      </c>
      <c r="EL534" s="5" t="s">
        <v>375</v>
      </c>
      <c r="EM534" s="5" t="s">
        <v>376</v>
      </c>
      <c r="EN534" s="5"/>
      <c r="EO534" s="5" t="s">
        <v>3</v>
      </c>
      <c r="EP534" s="5"/>
      <c r="EQ534" s="5">
        <v>0</v>
      </c>
      <c r="ER534" s="5">
        <v>478.96</v>
      </c>
      <c r="ES534" s="5">
        <v>478.96</v>
      </c>
      <c r="ET534" s="5">
        <v>0</v>
      </c>
      <c r="EU534" s="5">
        <v>0</v>
      </c>
      <c r="EV534" s="5">
        <v>0</v>
      </c>
      <c r="EW534" s="5">
        <v>0</v>
      </c>
      <c r="EX534" s="5">
        <v>0</v>
      </c>
      <c r="EY534" s="5"/>
      <c r="EZ534" s="5"/>
      <c r="FA534" s="5"/>
      <c r="FB534" s="5"/>
      <c r="FC534" s="5"/>
      <c r="FD534" s="5"/>
      <c r="FE534" s="5"/>
      <c r="FF534" s="5"/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>
        <v>0</v>
      </c>
      <c r="FR534" s="5">
        <f t="shared" si="418"/>
        <v>0</v>
      </c>
      <c r="FS534" s="5">
        <v>0</v>
      </c>
      <c r="FT534" s="5"/>
      <c r="FU534" s="5"/>
      <c r="FV534" s="5"/>
      <c r="FW534" s="5"/>
      <c r="FX534" s="5">
        <v>104</v>
      </c>
      <c r="FY534" s="5">
        <v>70</v>
      </c>
      <c r="FZ534" s="5"/>
      <c r="GA534" s="5" t="s">
        <v>3</v>
      </c>
      <c r="GB534" s="5"/>
      <c r="GC534" s="5"/>
      <c r="GD534" s="5">
        <v>0</v>
      </c>
      <c r="GE534" s="5"/>
      <c r="GF534" s="5">
        <v>1054197769</v>
      </c>
      <c r="GG534" s="5">
        <v>2</v>
      </c>
      <c r="GH534" s="5">
        <v>1</v>
      </c>
      <c r="GI534" s="5">
        <v>-2</v>
      </c>
      <c r="GJ534" s="5">
        <v>0</v>
      </c>
      <c r="GK534" s="5">
        <f>ROUND(R534*(R12)/100,2)</f>
        <v>0</v>
      </c>
      <c r="GL534" s="5">
        <f t="shared" si="419"/>
        <v>0</v>
      </c>
      <c r="GM534" s="5">
        <f t="shared" si="420"/>
        <v>224.48</v>
      </c>
      <c r="GN534" s="5">
        <f t="shared" si="421"/>
        <v>224.48</v>
      </c>
      <c r="GO534" s="5">
        <f t="shared" si="422"/>
        <v>0</v>
      </c>
      <c r="GP534" s="5">
        <f t="shared" si="423"/>
        <v>0</v>
      </c>
      <c r="GQ534" s="5"/>
      <c r="GR534" s="5">
        <v>0</v>
      </c>
      <c r="GS534" s="5">
        <v>3</v>
      </c>
      <c r="GT534" s="5">
        <v>0</v>
      </c>
      <c r="GU534" s="5" t="s">
        <v>3</v>
      </c>
      <c r="GV534" s="5">
        <f t="shared" si="424"/>
        <v>0</v>
      </c>
      <c r="GW534" s="5">
        <v>1</v>
      </c>
      <c r="GX534" s="5">
        <f t="shared" si="425"/>
        <v>0</v>
      </c>
      <c r="GY534" s="5"/>
      <c r="GZ534" s="5"/>
      <c r="HA534" s="5">
        <v>0</v>
      </c>
      <c r="HB534" s="5">
        <v>0</v>
      </c>
      <c r="HC534" s="5">
        <f t="shared" si="426"/>
        <v>0</v>
      </c>
      <c r="HD534" s="5"/>
      <c r="HE534" s="5" t="s">
        <v>3</v>
      </c>
      <c r="HF534" s="5" t="s">
        <v>3</v>
      </c>
      <c r="HG534" s="5"/>
      <c r="HH534" s="5"/>
      <c r="HI534" s="5"/>
      <c r="HJ534" s="5"/>
      <c r="HK534" s="5"/>
      <c r="HL534" s="5"/>
      <c r="HM534" s="5" t="s">
        <v>3</v>
      </c>
      <c r="HN534" s="5" t="s">
        <v>3</v>
      </c>
      <c r="HO534" s="5" t="s">
        <v>3</v>
      </c>
      <c r="HP534" s="5" t="s">
        <v>3</v>
      </c>
      <c r="HQ534" s="5" t="s">
        <v>3</v>
      </c>
      <c r="HR534" s="5"/>
      <c r="HS534" s="5"/>
      <c r="HT534" s="5"/>
      <c r="HU534" s="5"/>
      <c r="HV534" s="5"/>
      <c r="HW534" s="5"/>
      <c r="HX534" s="5"/>
      <c r="HY534" s="5"/>
      <c r="HZ534" s="5"/>
      <c r="IA534" s="5"/>
      <c r="IB534" s="5"/>
      <c r="IC534" s="5"/>
      <c r="ID534" s="5"/>
      <c r="IE534" s="5"/>
      <c r="IF534" s="5"/>
      <c r="IG534" s="5"/>
      <c r="IH534" s="5"/>
      <c r="II534" s="5"/>
      <c r="IJ534" s="5"/>
      <c r="IK534" s="5">
        <v>0</v>
      </c>
      <c r="IL534" s="5"/>
      <c r="IM534" s="5"/>
      <c r="IN534" s="5"/>
      <c r="IO534" s="5"/>
      <c r="IP534" s="5"/>
      <c r="IQ534" s="5"/>
      <c r="IR534" s="5"/>
      <c r="IS534" s="5"/>
      <c r="IT534" s="5"/>
      <c r="IU534" s="5"/>
    </row>
    <row r="535" spans="1:255" x14ac:dyDescent="0.2">
      <c r="A535">
        <v>18</v>
      </c>
      <c r="B535">
        <v>1</v>
      </c>
      <c r="C535">
        <v>438</v>
      </c>
      <c r="E535" t="s">
        <v>434</v>
      </c>
      <c r="F535" t="s">
        <v>425</v>
      </c>
      <c r="G535" t="s">
        <v>426</v>
      </c>
      <c r="H535" t="s">
        <v>244</v>
      </c>
      <c r="I535">
        <f>I533*J535</f>
        <v>0.46869000000000005</v>
      </c>
      <c r="J535">
        <v>0.51</v>
      </c>
      <c r="K535">
        <v>0.51</v>
      </c>
      <c r="O535">
        <f t="shared" si="396"/>
        <v>2166.23</v>
      </c>
      <c r="P535">
        <f t="shared" si="397"/>
        <v>2166.23</v>
      </c>
      <c r="Q535">
        <f>(ROUND((ROUND(((ET535)*AV535*I535),2)*BB535),2)+ROUND((ROUND(((AE535-(EU535))*AV535*I535),2)*BS535),2))</f>
        <v>0</v>
      </c>
      <c r="R535">
        <f t="shared" si="398"/>
        <v>0</v>
      </c>
      <c r="S535">
        <f t="shared" si="399"/>
        <v>0</v>
      </c>
      <c r="T535">
        <f t="shared" si="400"/>
        <v>0</v>
      </c>
      <c r="U535">
        <f t="shared" si="401"/>
        <v>0</v>
      </c>
      <c r="V535">
        <f t="shared" si="402"/>
        <v>0</v>
      </c>
      <c r="W535">
        <f t="shared" si="403"/>
        <v>0</v>
      </c>
      <c r="X535">
        <f t="shared" si="404"/>
        <v>0</v>
      </c>
      <c r="Y535">
        <f t="shared" si="405"/>
        <v>0</v>
      </c>
      <c r="AA535">
        <v>50424717</v>
      </c>
      <c r="AB535">
        <f t="shared" si="406"/>
        <v>478.96</v>
      </c>
      <c r="AC535">
        <f t="shared" si="407"/>
        <v>478.96</v>
      </c>
      <c r="AD535">
        <f>ROUND((((ET535)-(EU535))+AE535),6)</f>
        <v>0</v>
      </c>
      <c r="AE535">
        <f>ROUND((EU535),6)</f>
        <v>0</v>
      </c>
      <c r="AF535">
        <f>ROUND((EV535),6)</f>
        <v>0</v>
      </c>
      <c r="AG535">
        <f t="shared" si="408"/>
        <v>0</v>
      </c>
      <c r="AH535">
        <f>(EW535)</f>
        <v>0</v>
      </c>
      <c r="AI535">
        <f>(EX535)</f>
        <v>0</v>
      </c>
      <c r="AJ535">
        <f t="shared" si="409"/>
        <v>0</v>
      </c>
      <c r="AK535">
        <v>478.96</v>
      </c>
      <c r="AL535">
        <v>478.96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9.65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427</v>
      </c>
      <c r="BM535">
        <v>89</v>
      </c>
      <c r="BN535">
        <v>0</v>
      </c>
      <c r="BO535" t="s">
        <v>425</v>
      </c>
      <c r="BP535">
        <v>1</v>
      </c>
      <c r="BQ535">
        <v>30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30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10"/>
        <v>2166.23</v>
      </c>
      <c r="CQ535">
        <f t="shared" si="411"/>
        <v>4621.96</v>
      </c>
      <c r="CR535">
        <f>(ROUND((ROUND(((ET535)*AV535*1),2)*BB535),2)+ROUND((ROUND(((AE535-(EU535))*AV535*1),2)*BS535),2))</f>
        <v>0</v>
      </c>
      <c r="CS535">
        <f t="shared" si="412"/>
        <v>0</v>
      </c>
      <c r="CT535">
        <f t="shared" si="413"/>
        <v>0</v>
      </c>
      <c r="CU535">
        <f t="shared" si="414"/>
        <v>0</v>
      </c>
      <c r="CV535">
        <f t="shared" si="415"/>
        <v>0</v>
      </c>
      <c r="CW535">
        <f t="shared" si="416"/>
        <v>0</v>
      </c>
      <c r="CX535">
        <f t="shared" si="417"/>
        <v>0</v>
      </c>
      <c r="CY535">
        <f>S535*(BZ535/100)</f>
        <v>0</v>
      </c>
      <c r="CZ535">
        <f>S535*(CA535/100)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104</v>
      </c>
      <c r="DO535">
        <v>70</v>
      </c>
      <c r="DP535">
        <v>1</v>
      </c>
      <c r="DQ535">
        <v>1</v>
      </c>
      <c r="DU535">
        <v>1007</v>
      </c>
      <c r="DV535" t="s">
        <v>244</v>
      </c>
      <c r="DW535" t="s">
        <v>244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49571009</v>
      </c>
      <c r="EF535">
        <v>30</v>
      </c>
      <c r="EG535" t="s">
        <v>100</v>
      </c>
      <c r="EH535">
        <v>0</v>
      </c>
      <c r="EI535" t="s">
        <v>3</v>
      </c>
      <c r="EJ535">
        <v>1</v>
      </c>
      <c r="EK535">
        <v>89</v>
      </c>
      <c r="EL535" t="s">
        <v>375</v>
      </c>
      <c r="EM535" t="s">
        <v>376</v>
      </c>
      <c r="EO535" t="s">
        <v>3</v>
      </c>
      <c r="EQ535">
        <v>0</v>
      </c>
      <c r="ER535">
        <v>478.96</v>
      </c>
      <c r="ES535">
        <v>478.96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f t="shared" si="418"/>
        <v>0</v>
      </c>
      <c r="FS535">
        <v>0</v>
      </c>
      <c r="FX535">
        <v>104</v>
      </c>
      <c r="FY535">
        <v>70</v>
      </c>
      <c r="GA535" t="s">
        <v>3</v>
      </c>
      <c r="GD535">
        <v>0</v>
      </c>
      <c r="GF535">
        <v>1054197769</v>
      </c>
      <c r="GG535">
        <v>2</v>
      </c>
      <c r="GH535">
        <v>1</v>
      </c>
      <c r="GI535">
        <v>2</v>
      </c>
      <c r="GJ535">
        <v>0</v>
      </c>
      <c r="GK535">
        <f>ROUND(R535*(S12)/100,2)</f>
        <v>0</v>
      </c>
      <c r="GL535">
        <f t="shared" si="419"/>
        <v>0</v>
      </c>
      <c r="GM535">
        <f t="shared" si="420"/>
        <v>2166.23</v>
      </c>
      <c r="GN535">
        <f t="shared" si="421"/>
        <v>2166.23</v>
      </c>
      <c r="GO535">
        <f t="shared" si="422"/>
        <v>0</v>
      </c>
      <c r="GP535">
        <f t="shared" si="423"/>
        <v>0</v>
      </c>
      <c r="GR535">
        <v>0</v>
      </c>
      <c r="GS535">
        <v>3</v>
      </c>
      <c r="GT535">
        <v>0</v>
      </c>
      <c r="GU535" t="s">
        <v>3</v>
      </c>
      <c r="GV535">
        <f t="shared" si="424"/>
        <v>0</v>
      </c>
      <c r="GW535">
        <v>1</v>
      </c>
      <c r="GX535">
        <f t="shared" si="425"/>
        <v>0</v>
      </c>
      <c r="HA535">
        <v>0</v>
      </c>
      <c r="HB535">
        <v>0</v>
      </c>
      <c r="HC535">
        <f t="shared" si="426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55" x14ac:dyDescent="0.2">
      <c r="A536" s="5">
        <v>17</v>
      </c>
      <c r="B536" s="5">
        <v>1</v>
      </c>
      <c r="C536" s="5">
        <f>ROW(SmtRes!A448)</f>
        <v>448</v>
      </c>
      <c r="D536" s="5">
        <f>ROW(EtalonRes!A434)</f>
        <v>434</v>
      </c>
      <c r="E536" s="5" t="s">
        <v>435</v>
      </c>
      <c r="F536" s="5" t="s">
        <v>436</v>
      </c>
      <c r="G536" s="5" t="s">
        <v>437</v>
      </c>
      <c r="H536" s="5" t="s">
        <v>77</v>
      </c>
      <c r="I536" s="5">
        <f>ROUND(91.9/100,9)</f>
        <v>0.91900000000000004</v>
      </c>
      <c r="J536" s="5">
        <v>0</v>
      </c>
      <c r="K536" s="5">
        <f>ROUND(91.9/100,9)</f>
        <v>0.91900000000000004</v>
      </c>
      <c r="L536" s="5"/>
      <c r="M536" s="5"/>
      <c r="N536" s="5"/>
      <c r="O536" s="5">
        <f t="shared" ref="O536:O555" si="427">ROUND(CP536,2)</f>
        <v>1780.05</v>
      </c>
      <c r="P536" s="5">
        <f t="shared" ref="P536:P555" si="428">ROUND((ROUND((AC536*AW536*I536),2)*BC536),2)</f>
        <v>643.1</v>
      </c>
      <c r="Q536" s="5">
        <f>(ROUND((ROUND((((ET536*1.25))*AV536*I536),2)*BB536),2)+ROUND((ROUND(((AE536-((EU536*1.25)))*AV536*I536),2)*BS536),2))</f>
        <v>93.86</v>
      </c>
      <c r="R536" s="5">
        <f t="shared" ref="R536:R555" si="429">ROUND((ROUND((AE536*AV536*I536),2)*BS536),2)</f>
        <v>13.62</v>
      </c>
      <c r="S536" s="5">
        <f t="shared" ref="S536:S555" si="430">ROUND((ROUND((AF536*AV536*I536),2)*BA536),2)</f>
        <v>1043.0899999999999</v>
      </c>
      <c r="T536" s="5">
        <f t="shared" ref="T536:T555" si="431">ROUND(CU536*I536,2)</f>
        <v>0</v>
      </c>
      <c r="U536" s="5">
        <f t="shared" ref="U536:U555" si="432">CV536*I536</f>
        <v>88.859948000000003</v>
      </c>
      <c r="V536" s="5">
        <f t="shared" ref="V536:V555" si="433">CW536*I536</f>
        <v>0</v>
      </c>
      <c r="W536" s="5">
        <f t="shared" ref="W536:W555" si="434">ROUND(CX536*I536,2)</f>
        <v>0</v>
      </c>
      <c r="X536" s="5">
        <f t="shared" ref="X536:X555" si="435">ROUND(CY536,2)</f>
        <v>1084.81</v>
      </c>
      <c r="Y536" s="5">
        <f t="shared" ref="Y536:Y555" si="436">ROUND(CZ536,2)</f>
        <v>730.16</v>
      </c>
      <c r="Z536" s="5"/>
      <c r="AA536" s="5">
        <v>50424716</v>
      </c>
      <c r="AB536" s="5">
        <f t="shared" ref="AB536:AB555" si="437">ROUND((AC536+AD536+AF536),6)</f>
        <v>1936.9445000000001</v>
      </c>
      <c r="AC536" s="5">
        <f t="shared" ref="AC536:AC555" si="438">ROUND((ES536),6)</f>
        <v>699.78</v>
      </c>
      <c r="AD536" s="5">
        <f>ROUND(((((ET536*1.25))-((EU536*1.25)))+AE536),6)</f>
        <v>102.1375</v>
      </c>
      <c r="AE536" s="5">
        <f>ROUND(((EU536*1.25)),6)</f>
        <v>14.824999999999999</v>
      </c>
      <c r="AF536" s="5">
        <f>ROUND(((EV536*1.15)),6)</f>
        <v>1135.027</v>
      </c>
      <c r="AG536" s="5">
        <f t="shared" ref="AG536:AG555" si="439">ROUND((AP536),6)</f>
        <v>0</v>
      </c>
      <c r="AH536" s="5">
        <f>((EW536*1.15))</f>
        <v>96.691999999999993</v>
      </c>
      <c r="AI536" s="5">
        <f>((EX536*1.25))</f>
        <v>0</v>
      </c>
      <c r="AJ536" s="5">
        <f t="shared" ref="AJ536:AJ555" si="440">(AS536)</f>
        <v>0</v>
      </c>
      <c r="AK536" s="5">
        <v>1768.47</v>
      </c>
      <c r="AL536" s="5">
        <v>699.78</v>
      </c>
      <c r="AM536" s="5">
        <v>81.709999999999994</v>
      </c>
      <c r="AN536" s="5">
        <v>11.86</v>
      </c>
      <c r="AO536" s="5">
        <v>986.98</v>
      </c>
      <c r="AP536" s="5">
        <v>0</v>
      </c>
      <c r="AQ536" s="5">
        <v>84.08</v>
      </c>
      <c r="AR536" s="5">
        <v>0</v>
      </c>
      <c r="AS536" s="5">
        <v>0</v>
      </c>
      <c r="AT536" s="5">
        <v>104</v>
      </c>
      <c r="AU536" s="5">
        <v>70</v>
      </c>
      <c r="AV536" s="5">
        <v>1</v>
      </c>
      <c r="AW536" s="5">
        <v>1</v>
      </c>
      <c r="AX536" s="5"/>
      <c r="AY536" s="5"/>
      <c r="AZ536" s="5">
        <v>1</v>
      </c>
      <c r="BA536" s="5">
        <v>1</v>
      </c>
      <c r="BB536" s="5">
        <v>1</v>
      </c>
      <c r="BC536" s="5">
        <v>1</v>
      </c>
      <c r="BD536" s="5" t="s">
        <v>3</v>
      </c>
      <c r="BE536" s="5" t="s">
        <v>3</v>
      </c>
      <c r="BF536" s="5" t="s">
        <v>3</v>
      </c>
      <c r="BG536" s="5" t="s">
        <v>3</v>
      </c>
      <c r="BH536" s="5">
        <v>0</v>
      </c>
      <c r="BI536" s="5">
        <v>1</v>
      </c>
      <c r="BJ536" s="5" t="s">
        <v>438</v>
      </c>
      <c r="BK536" s="5"/>
      <c r="BL536" s="5"/>
      <c r="BM536" s="5">
        <v>92</v>
      </c>
      <c r="BN536" s="5">
        <v>0</v>
      </c>
      <c r="BO536" s="5" t="s">
        <v>3</v>
      </c>
      <c r="BP536" s="5">
        <v>0</v>
      </c>
      <c r="BQ536" s="5">
        <v>30</v>
      </c>
      <c r="BR536" s="5">
        <v>0</v>
      </c>
      <c r="BS536" s="5">
        <v>1</v>
      </c>
      <c r="BT536" s="5">
        <v>1</v>
      </c>
      <c r="BU536" s="5">
        <v>1</v>
      </c>
      <c r="BV536" s="5">
        <v>1</v>
      </c>
      <c r="BW536" s="5">
        <v>1</v>
      </c>
      <c r="BX536" s="5">
        <v>1</v>
      </c>
      <c r="BY536" s="5" t="s">
        <v>3</v>
      </c>
      <c r="BZ536" s="5">
        <v>104</v>
      </c>
      <c r="CA536" s="5">
        <v>70</v>
      </c>
      <c r="CB536" s="5" t="s">
        <v>3</v>
      </c>
      <c r="CC536" s="5"/>
      <c r="CD536" s="5"/>
      <c r="CE536" s="5">
        <v>30</v>
      </c>
      <c r="CF536" s="5">
        <v>0</v>
      </c>
      <c r="CG536" s="5">
        <v>0</v>
      </c>
      <c r="CH536" s="5"/>
      <c r="CI536" s="5"/>
      <c r="CJ536" s="5"/>
      <c r="CK536" s="5"/>
      <c r="CL536" s="5"/>
      <c r="CM536" s="5">
        <v>0</v>
      </c>
      <c r="CN536" s="5" t="s">
        <v>3</v>
      </c>
      <c r="CO536" s="5">
        <v>0</v>
      </c>
      <c r="CP536" s="5">
        <f t="shared" ref="CP536:CP555" si="441">(P536+Q536+S536)</f>
        <v>1780.05</v>
      </c>
      <c r="CQ536" s="5">
        <f t="shared" ref="CQ536:CQ555" si="442">ROUND((ROUND((AC536*AW536*1),2)*BC536),2)</f>
        <v>699.78</v>
      </c>
      <c r="CR536" s="5">
        <f>(ROUND((ROUND((((ET536*1.25))*AV536*1),2)*BB536),2)+ROUND((ROUND(((AE536-((EU536*1.25)))*AV536*1),2)*BS536),2))</f>
        <v>102.14</v>
      </c>
      <c r="CS536" s="5">
        <f t="shared" ref="CS536:CS555" si="443">ROUND((ROUND((AE536*AV536*1),2)*BS536),2)</f>
        <v>14.83</v>
      </c>
      <c r="CT536" s="5">
        <f t="shared" ref="CT536:CT555" si="444">ROUND((ROUND((AF536*AV536*1),2)*BA536),2)</f>
        <v>1135.03</v>
      </c>
      <c r="CU536" s="5">
        <f t="shared" ref="CU536:CU555" si="445">AG536</f>
        <v>0</v>
      </c>
      <c r="CV536" s="5">
        <f t="shared" ref="CV536:CV555" si="446">(AH536*AV536)</f>
        <v>96.691999999999993</v>
      </c>
      <c r="CW536" s="5">
        <f t="shared" ref="CW536:CW555" si="447">AI536</f>
        <v>0</v>
      </c>
      <c r="CX536" s="5">
        <f t="shared" ref="CX536:CX555" si="448">AJ536</f>
        <v>0</v>
      </c>
      <c r="CY536" s="5">
        <f>((S536*BZ536)/100)</f>
        <v>1084.8136</v>
      </c>
      <c r="CZ536" s="5">
        <f>((S536*CA536)/100)</f>
        <v>730.1629999999999</v>
      </c>
      <c r="DA536" s="5"/>
      <c r="DB536" s="5"/>
      <c r="DC536" s="5" t="s">
        <v>3</v>
      </c>
      <c r="DD536" s="5" t="s">
        <v>3</v>
      </c>
      <c r="DE536" s="5" t="s">
        <v>176</v>
      </c>
      <c r="DF536" s="5" t="s">
        <v>176</v>
      </c>
      <c r="DG536" s="5" t="s">
        <v>177</v>
      </c>
      <c r="DH536" s="5" t="s">
        <v>3</v>
      </c>
      <c r="DI536" s="5" t="s">
        <v>177</v>
      </c>
      <c r="DJ536" s="5" t="s">
        <v>176</v>
      </c>
      <c r="DK536" s="5" t="s">
        <v>3</v>
      </c>
      <c r="DL536" s="5" t="s">
        <v>3</v>
      </c>
      <c r="DM536" s="5" t="s">
        <v>3</v>
      </c>
      <c r="DN536" s="5">
        <v>0</v>
      </c>
      <c r="DO536" s="5">
        <v>0</v>
      </c>
      <c r="DP536" s="5">
        <v>1</v>
      </c>
      <c r="DQ536" s="5">
        <v>1</v>
      </c>
      <c r="DR536" s="5"/>
      <c r="DS536" s="5"/>
      <c r="DT536" s="5"/>
      <c r="DU536" s="5">
        <v>1005</v>
      </c>
      <c r="DV536" s="5" t="s">
        <v>77</v>
      </c>
      <c r="DW536" s="5" t="s">
        <v>77</v>
      </c>
      <c r="DX536" s="5">
        <v>100</v>
      </c>
      <c r="DY536" s="5"/>
      <c r="DZ536" s="5" t="s">
        <v>3</v>
      </c>
      <c r="EA536" s="5" t="s">
        <v>3</v>
      </c>
      <c r="EB536" s="5" t="s">
        <v>3</v>
      </c>
      <c r="EC536" s="5" t="s">
        <v>3</v>
      </c>
      <c r="ED536" s="5"/>
      <c r="EE536" s="5">
        <v>49571012</v>
      </c>
      <c r="EF536" s="5">
        <v>30</v>
      </c>
      <c r="EG536" s="5" t="s">
        <v>100</v>
      </c>
      <c r="EH536" s="5">
        <v>0</v>
      </c>
      <c r="EI536" s="5" t="s">
        <v>3</v>
      </c>
      <c r="EJ536" s="5">
        <v>1</v>
      </c>
      <c r="EK536" s="5">
        <v>92</v>
      </c>
      <c r="EL536" s="5" t="s">
        <v>439</v>
      </c>
      <c r="EM536" s="5" t="s">
        <v>440</v>
      </c>
      <c r="EN536" s="5"/>
      <c r="EO536" s="5" t="s">
        <v>3</v>
      </c>
      <c r="EP536" s="5"/>
      <c r="EQ536" s="5">
        <v>0</v>
      </c>
      <c r="ER536" s="5">
        <v>1768.47</v>
      </c>
      <c r="ES536" s="5">
        <v>699.78</v>
      </c>
      <c r="ET536" s="5">
        <v>81.709999999999994</v>
      </c>
      <c r="EU536" s="5">
        <v>11.86</v>
      </c>
      <c r="EV536" s="5">
        <v>986.98</v>
      </c>
      <c r="EW536" s="5">
        <v>84.08</v>
      </c>
      <c r="EX536" s="5">
        <v>0</v>
      </c>
      <c r="EY536" s="5">
        <v>0</v>
      </c>
      <c r="EZ536" s="5"/>
      <c r="FA536" s="5"/>
      <c r="FB536" s="5"/>
      <c r="FC536" s="5"/>
      <c r="FD536" s="5"/>
      <c r="FE536" s="5"/>
      <c r="FF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>
        <v>0</v>
      </c>
      <c r="FR536" s="5">
        <f t="shared" ref="FR536:FR555" si="449">ROUND(IF(BI536=3,GM536,0),2)</f>
        <v>0</v>
      </c>
      <c r="FS536" s="5">
        <v>0</v>
      </c>
      <c r="FT536" s="5"/>
      <c r="FU536" s="5"/>
      <c r="FV536" s="5"/>
      <c r="FW536" s="5"/>
      <c r="FX536" s="5">
        <v>104</v>
      </c>
      <c r="FY536" s="5">
        <v>70</v>
      </c>
      <c r="FZ536" s="5"/>
      <c r="GA536" s="5" t="s">
        <v>3</v>
      </c>
      <c r="GB536" s="5"/>
      <c r="GC536" s="5"/>
      <c r="GD536" s="5">
        <v>0</v>
      </c>
      <c r="GE536" s="5"/>
      <c r="GF536" s="5">
        <v>603838458</v>
      </c>
      <c r="GG536" s="5">
        <v>2</v>
      </c>
      <c r="GH536" s="5">
        <v>1</v>
      </c>
      <c r="GI536" s="5">
        <v>-2</v>
      </c>
      <c r="GJ536" s="5">
        <v>0</v>
      </c>
      <c r="GK536" s="5">
        <f>ROUND(R536*(R12)/100,2)</f>
        <v>23.84</v>
      </c>
      <c r="GL536" s="5">
        <f t="shared" ref="GL536:GL555" si="450">ROUND(IF(AND(BH536=3,BI536=3,FS536&lt;&gt;0),P536,0),2)</f>
        <v>0</v>
      </c>
      <c r="GM536" s="5">
        <f t="shared" ref="GM536:GM555" si="451">ROUND(O536+X536+Y536+GK536,2)+GX536</f>
        <v>3618.86</v>
      </c>
      <c r="GN536" s="5">
        <f t="shared" ref="GN536:GN555" si="452">IF(OR(BI536=0,BI536=1),GM536-GX536,0)</f>
        <v>3618.86</v>
      </c>
      <c r="GO536" s="5">
        <f t="shared" ref="GO536:GO555" si="453">IF(BI536=2,GM536-GX536,0)</f>
        <v>0</v>
      </c>
      <c r="GP536" s="5">
        <f t="shared" ref="GP536:GP555" si="454">IF(BI536=4,GM536-GX536,0)</f>
        <v>0</v>
      </c>
      <c r="GQ536" s="5"/>
      <c r="GR536" s="5">
        <v>0</v>
      </c>
      <c r="GS536" s="5">
        <v>3</v>
      </c>
      <c r="GT536" s="5">
        <v>0</v>
      </c>
      <c r="GU536" s="5" t="s">
        <v>3</v>
      </c>
      <c r="GV536" s="5">
        <f t="shared" ref="GV536:GV555" si="455">ROUND((GT536),6)</f>
        <v>0</v>
      </c>
      <c r="GW536" s="5">
        <v>1</v>
      </c>
      <c r="GX536" s="5">
        <f t="shared" ref="GX536:GX555" si="456">ROUND(HC536*I536,2)</f>
        <v>0</v>
      </c>
      <c r="GY536" s="5"/>
      <c r="GZ536" s="5"/>
      <c r="HA536" s="5">
        <v>0</v>
      </c>
      <c r="HB536" s="5">
        <v>0</v>
      </c>
      <c r="HC536" s="5">
        <f t="shared" ref="HC536:HC555" si="457">GV536*GW536</f>
        <v>0</v>
      </c>
      <c r="HD536" s="5"/>
      <c r="HE536" s="5" t="s">
        <v>3</v>
      </c>
      <c r="HF536" s="5" t="s">
        <v>3</v>
      </c>
      <c r="HG536" s="5"/>
      <c r="HH536" s="5"/>
      <c r="HI536" s="5"/>
      <c r="HJ536" s="5"/>
      <c r="HK536" s="5"/>
      <c r="HL536" s="5"/>
      <c r="HM536" s="5" t="s">
        <v>3</v>
      </c>
      <c r="HN536" s="5" t="s">
        <v>3</v>
      </c>
      <c r="HO536" s="5" t="s">
        <v>3</v>
      </c>
      <c r="HP536" s="5" t="s">
        <v>3</v>
      </c>
      <c r="HQ536" s="5" t="s">
        <v>3</v>
      </c>
      <c r="HR536" s="5"/>
      <c r="HS536" s="5"/>
      <c r="HT536" s="5"/>
      <c r="HU536" s="5"/>
      <c r="HV536" s="5"/>
      <c r="HW536" s="5"/>
      <c r="HX536" s="5"/>
      <c r="HY536" s="5"/>
      <c r="HZ536" s="5"/>
      <c r="IA536" s="5"/>
      <c r="IB536" s="5"/>
      <c r="IC536" s="5"/>
      <c r="ID536" s="5"/>
      <c r="IE536" s="5"/>
      <c r="IF536" s="5"/>
      <c r="IG536" s="5"/>
      <c r="IH536" s="5"/>
      <c r="II536" s="5"/>
      <c r="IJ536" s="5"/>
      <c r="IK536" s="5">
        <v>0</v>
      </c>
      <c r="IL536" s="5"/>
      <c r="IM536" s="5"/>
      <c r="IN536" s="5"/>
      <c r="IO536" s="5"/>
      <c r="IP536" s="5"/>
      <c r="IQ536" s="5"/>
      <c r="IR536" s="5"/>
      <c r="IS536" s="5"/>
      <c r="IT536" s="5"/>
      <c r="IU536" s="5"/>
    </row>
    <row r="537" spans="1:255" x14ac:dyDescent="0.2">
      <c r="A537">
        <v>17</v>
      </c>
      <c r="B537">
        <v>1</v>
      </c>
      <c r="C537">
        <f>ROW(SmtRes!A458)</f>
        <v>458</v>
      </c>
      <c r="D537">
        <f>ROW(EtalonRes!A444)</f>
        <v>444</v>
      </c>
      <c r="E537" t="s">
        <v>435</v>
      </c>
      <c r="F537" t="s">
        <v>436</v>
      </c>
      <c r="G537" t="s">
        <v>437</v>
      </c>
      <c r="H537" t="s">
        <v>77</v>
      </c>
      <c r="I537">
        <f>ROUND(91.9/100,9)</f>
        <v>0.91900000000000004</v>
      </c>
      <c r="J537">
        <v>0</v>
      </c>
      <c r="K537">
        <f>ROUND(91.9/100,9)</f>
        <v>0.91900000000000004</v>
      </c>
      <c r="O537">
        <f t="shared" si="427"/>
        <v>39179.07</v>
      </c>
      <c r="P537">
        <f t="shared" si="428"/>
        <v>2430.92</v>
      </c>
      <c r="Q537">
        <f>(ROUND((ROUND((((ET537*1.25))*AV537*I537),2)*BB537),2)+ROUND((ROUND(((AE537-((EU537*1.25)))*AV537*I537),2)*BS537),2))</f>
        <v>1189.21</v>
      </c>
      <c r="R537">
        <f t="shared" si="429"/>
        <v>464.31</v>
      </c>
      <c r="S537">
        <f t="shared" si="430"/>
        <v>35558.94</v>
      </c>
      <c r="T537">
        <f t="shared" si="431"/>
        <v>0</v>
      </c>
      <c r="U537">
        <f t="shared" si="432"/>
        <v>88.859948000000003</v>
      </c>
      <c r="V537">
        <f t="shared" si="433"/>
        <v>0</v>
      </c>
      <c r="W537">
        <f t="shared" si="434"/>
        <v>0</v>
      </c>
      <c r="X537">
        <f t="shared" si="435"/>
        <v>30936.28</v>
      </c>
      <c r="Y537">
        <f t="shared" si="436"/>
        <v>14579.17</v>
      </c>
      <c r="AA537">
        <v>50424717</v>
      </c>
      <c r="AB537">
        <f t="shared" si="437"/>
        <v>1936.9445000000001</v>
      </c>
      <c r="AC537">
        <f t="shared" si="438"/>
        <v>699.78</v>
      </c>
      <c r="AD537">
        <f>ROUND(((((ET537*1.25))-((EU537*1.25)))+AE537),6)</f>
        <v>102.1375</v>
      </c>
      <c r="AE537">
        <f>ROUND(((EU537*1.25)),6)</f>
        <v>14.824999999999999</v>
      </c>
      <c r="AF537">
        <f>ROUND(((EV537*1.15)),6)</f>
        <v>1135.027</v>
      </c>
      <c r="AG537">
        <f t="shared" si="439"/>
        <v>0</v>
      </c>
      <c r="AH537">
        <f>((EW537*1.15))</f>
        <v>96.691999999999993</v>
      </c>
      <c r="AI537">
        <f>((EX537*1.25))</f>
        <v>0</v>
      </c>
      <c r="AJ537">
        <f t="shared" si="440"/>
        <v>0</v>
      </c>
      <c r="AK537">
        <v>1768.47</v>
      </c>
      <c r="AL537">
        <v>699.78</v>
      </c>
      <c r="AM537">
        <v>81.709999999999994</v>
      </c>
      <c r="AN537">
        <v>11.86</v>
      </c>
      <c r="AO537">
        <v>986.98</v>
      </c>
      <c r="AP537">
        <v>0</v>
      </c>
      <c r="AQ537">
        <v>84.08</v>
      </c>
      <c r="AR537">
        <v>0</v>
      </c>
      <c r="AS537">
        <v>0</v>
      </c>
      <c r="AT537">
        <v>87</v>
      </c>
      <c r="AU537">
        <v>41</v>
      </c>
      <c r="AV537">
        <v>1</v>
      </c>
      <c r="AW537">
        <v>1</v>
      </c>
      <c r="AZ537">
        <v>1</v>
      </c>
      <c r="BA537">
        <v>34.090000000000003</v>
      </c>
      <c r="BB537">
        <v>12.67</v>
      </c>
      <c r="BC537">
        <v>3.78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438</v>
      </c>
      <c r="BM537">
        <v>92</v>
      </c>
      <c r="BN537">
        <v>0</v>
      </c>
      <c r="BO537" t="s">
        <v>436</v>
      </c>
      <c r="BP537">
        <v>1</v>
      </c>
      <c r="BQ537">
        <v>30</v>
      </c>
      <c r="BR537">
        <v>0</v>
      </c>
      <c r="BS537">
        <v>34.090000000000003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87</v>
      </c>
      <c r="CA537">
        <v>41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41"/>
        <v>39179.07</v>
      </c>
      <c r="CQ537">
        <f t="shared" si="442"/>
        <v>2645.17</v>
      </c>
      <c r="CR537">
        <f>(ROUND((ROUND((((ET537*1.25))*AV537*1),2)*BB537),2)+ROUND((ROUND(((AE537-((EU537*1.25)))*AV537*1),2)*BS537),2))</f>
        <v>1294.1099999999999</v>
      </c>
      <c r="CS537">
        <f t="shared" si="443"/>
        <v>505.55</v>
      </c>
      <c r="CT537">
        <f t="shared" si="444"/>
        <v>38693.17</v>
      </c>
      <c r="CU537">
        <f t="shared" si="445"/>
        <v>0</v>
      </c>
      <c r="CV537">
        <f t="shared" si="446"/>
        <v>96.691999999999993</v>
      </c>
      <c r="CW537">
        <f t="shared" si="447"/>
        <v>0</v>
      </c>
      <c r="CX537">
        <f t="shared" si="448"/>
        <v>0</v>
      </c>
      <c r="CY537">
        <f>S537*(BZ537/100)</f>
        <v>30936.277800000003</v>
      </c>
      <c r="CZ537">
        <f>S537*(CA537/100)</f>
        <v>14579.1654</v>
      </c>
      <c r="DC537" t="s">
        <v>3</v>
      </c>
      <c r="DD537" t="s">
        <v>3</v>
      </c>
      <c r="DE537" t="s">
        <v>176</v>
      </c>
      <c r="DF537" t="s">
        <v>176</v>
      </c>
      <c r="DG537" t="s">
        <v>177</v>
      </c>
      <c r="DH537" t="s">
        <v>3</v>
      </c>
      <c r="DI537" t="s">
        <v>177</v>
      </c>
      <c r="DJ537" t="s">
        <v>176</v>
      </c>
      <c r="DK537" t="s">
        <v>3</v>
      </c>
      <c r="DL537" t="s">
        <v>3</v>
      </c>
      <c r="DM537" t="s">
        <v>3</v>
      </c>
      <c r="DN537">
        <v>104</v>
      </c>
      <c r="DO537">
        <v>70</v>
      </c>
      <c r="DP537">
        <v>1</v>
      </c>
      <c r="DQ537">
        <v>1</v>
      </c>
      <c r="DU537">
        <v>1005</v>
      </c>
      <c r="DV537" t="s">
        <v>77</v>
      </c>
      <c r="DW537" t="s">
        <v>77</v>
      </c>
      <c r="DX537">
        <v>100</v>
      </c>
      <c r="DZ537" t="s">
        <v>3</v>
      </c>
      <c r="EA537" t="s">
        <v>3</v>
      </c>
      <c r="EB537" t="s">
        <v>3</v>
      </c>
      <c r="EC537" t="s">
        <v>3</v>
      </c>
      <c r="EE537">
        <v>49571012</v>
      </c>
      <c r="EF537">
        <v>30</v>
      </c>
      <c r="EG537" t="s">
        <v>100</v>
      </c>
      <c r="EH537">
        <v>0</v>
      </c>
      <c r="EI537" t="s">
        <v>3</v>
      </c>
      <c r="EJ537">
        <v>1</v>
      </c>
      <c r="EK537">
        <v>92</v>
      </c>
      <c r="EL537" t="s">
        <v>439</v>
      </c>
      <c r="EM537" t="s">
        <v>440</v>
      </c>
      <c r="EO537" t="s">
        <v>3</v>
      </c>
      <c r="EQ537">
        <v>0</v>
      </c>
      <c r="ER537">
        <v>1768.47</v>
      </c>
      <c r="ES537">
        <v>699.78</v>
      </c>
      <c r="ET537">
        <v>81.709999999999994</v>
      </c>
      <c r="EU537">
        <v>11.86</v>
      </c>
      <c r="EV537">
        <v>986.98</v>
      </c>
      <c r="EW537">
        <v>84.08</v>
      </c>
      <c r="EX537">
        <v>0</v>
      </c>
      <c r="EY537">
        <v>0</v>
      </c>
      <c r="FQ537">
        <v>0</v>
      </c>
      <c r="FR537">
        <f t="shared" si="449"/>
        <v>0</v>
      </c>
      <c r="FS537">
        <v>0</v>
      </c>
      <c r="FX537">
        <v>104</v>
      </c>
      <c r="FY537">
        <v>70</v>
      </c>
      <c r="GA537" t="s">
        <v>3</v>
      </c>
      <c r="GD537">
        <v>0</v>
      </c>
      <c r="GF537">
        <v>603838458</v>
      </c>
      <c r="GG537">
        <v>2</v>
      </c>
      <c r="GH537">
        <v>1</v>
      </c>
      <c r="GI537">
        <v>2</v>
      </c>
      <c r="GJ537">
        <v>0</v>
      </c>
      <c r="GK537">
        <f>ROUND(R537*(S12)/100,2)</f>
        <v>742.9</v>
      </c>
      <c r="GL537">
        <f t="shared" si="450"/>
        <v>0</v>
      </c>
      <c r="GM537">
        <f t="shared" si="451"/>
        <v>85437.42</v>
      </c>
      <c r="GN537">
        <f t="shared" si="452"/>
        <v>85437.42</v>
      </c>
      <c r="GO537">
        <f t="shared" si="453"/>
        <v>0</v>
      </c>
      <c r="GP537">
        <f t="shared" si="454"/>
        <v>0</v>
      </c>
      <c r="GR537">
        <v>0</v>
      </c>
      <c r="GS537">
        <v>3</v>
      </c>
      <c r="GT537">
        <v>0</v>
      </c>
      <c r="GU537" t="s">
        <v>3</v>
      </c>
      <c r="GV537">
        <f t="shared" si="455"/>
        <v>0</v>
      </c>
      <c r="GW537">
        <v>1</v>
      </c>
      <c r="GX537">
        <f t="shared" si="456"/>
        <v>0</v>
      </c>
      <c r="HA537">
        <v>0</v>
      </c>
      <c r="HB537">
        <v>0</v>
      </c>
      <c r="HC537">
        <f t="shared" si="457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55" x14ac:dyDescent="0.2">
      <c r="A538" s="5">
        <v>18</v>
      </c>
      <c r="B538" s="5">
        <v>1</v>
      </c>
      <c r="C538" s="5">
        <v>447</v>
      </c>
      <c r="D538" s="5"/>
      <c r="E538" s="5" t="s">
        <v>441</v>
      </c>
      <c r="F538" s="5" t="s">
        <v>442</v>
      </c>
      <c r="G538" s="5" t="s">
        <v>443</v>
      </c>
      <c r="H538" s="5" t="s">
        <v>444</v>
      </c>
      <c r="I538" s="5">
        <f>I536*J538</f>
        <v>9.5576000000000008</v>
      </c>
      <c r="J538" s="5">
        <v>10.4</v>
      </c>
      <c r="K538" s="5">
        <v>10.4</v>
      </c>
      <c r="L538" s="5"/>
      <c r="M538" s="5"/>
      <c r="N538" s="5"/>
      <c r="O538" s="5">
        <f t="shared" si="427"/>
        <v>159.04</v>
      </c>
      <c r="P538" s="5">
        <f t="shared" si="428"/>
        <v>159.04</v>
      </c>
      <c r="Q538" s="5">
        <f t="shared" ref="Q538:Q543" si="458">(ROUND((ROUND(((ET538)*AV538*I538),2)*BB538),2)+ROUND((ROUND(((AE538-(EU538))*AV538*I538),2)*BS538),2))</f>
        <v>0</v>
      </c>
      <c r="R538" s="5">
        <f t="shared" si="429"/>
        <v>0</v>
      </c>
      <c r="S538" s="5">
        <f t="shared" si="430"/>
        <v>0</v>
      </c>
      <c r="T538" s="5">
        <f t="shared" si="431"/>
        <v>0</v>
      </c>
      <c r="U538" s="5">
        <f t="shared" si="432"/>
        <v>0</v>
      </c>
      <c r="V538" s="5">
        <f t="shared" si="433"/>
        <v>0</v>
      </c>
      <c r="W538" s="5">
        <f t="shared" si="434"/>
        <v>0</v>
      </c>
      <c r="X538" s="5">
        <f t="shared" si="435"/>
        <v>0</v>
      </c>
      <c r="Y538" s="5">
        <f t="shared" si="436"/>
        <v>0</v>
      </c>
      <c r="Z538" s="5"/>
      <c r="AA538" s="5">
        <v>50424716</v>
      </c>
      <c r="AB538" s="5">
        <f t="shared" si="437"/>
        <v>16.64</v>
      </c>
      <c r="AC538" s="5">
        <f t="shared" si="438"/>
        <v>16.64</v>
      </c>
      <c r="AD538" s="5">
        <f t="shared" ref="AD538:AD543" si="459">ROUND((((ET538)-(EU538))+AE538),6)</f>
        <v>0</v>
      </c>
      <c r="AE538" s="5">
        <f t="shared" ref="AE538:AF543" si="460">ROUND((EU538),6)</f>
        <v>0</v>
      </c>
      <c r="AF538" s="5">
        <f t="shared" si="460"/>
        <v>0</v>
      </c>
      <c r="AG538" s="5">
        <f t="shared" si="439"/>
        <v>0</v>
      </c>
      <c r="AH538" s="5">
        <f t="shared" ref="AH538:AI543" si="461">(EW538)</f>
        <v>0</v>
      </c>
      <c r="AI538" s="5">
        <f t="shared" si="461"/>
        <v>0</v>
      </c>
      <c r="AJ538" s="5">
        <f t="shared" si="440"/>
        <v>0</v>
      </c>
      <c r="AK538" s="5">
        <v>16.64</v>
      </c>
      <c r="AL538" s="5">
        <v>16.64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104</v>
      </c>
      <c r="AU538" s="5">
        <v>70</v>
      </c>
      <c r="AV538" s="5">
        <v>1</v>
      </c>
      <c r="AW538" s="5">
        <v>1</v>
      </c>
      <c r="AX538" s="5"/>
      <c r="AY538" s="5"/>
      <c r="AZ538" s="5">
        <v>1</v>
      </c>
      <c r="BA538" s="5">
        <v>1</v>
      </c>
      <c r="BB538" s="5">
        <v>1</v>
      </c>
      <c r="BC538" s="5">
        <v>1</v>
      </c>
      <c r="BD538" s="5" t="s">
        <v>3</v>
      </c>
      <c r="BE538" s="5" t="s">
        <v>3</v>
      </c>
      <c r="BF538" s="5" t="s">
        <v>3</v>
      </c>
      <c r="BG538" s="5" t="s">
        <v>3</v>
      </c>
      <c r="BH538" s="5">
        <v>3</v>
      </c>
      <c r="BI538" s="5">
        <v>1</v>
      </c>
      <c r="BJ538" s="5" t="s">
        <v>445</v>
      </c>
      <c r="BK538" s="5"/>
      <c r="BL538" s="5"/>
      <c r="BM538" s="5">
        <v>92</v>
      </c>
      <c r="BN538" s="5">
        <v>0</v>
      </c>
      <c r="BO538" s="5" t="s">
        <v>3</v>
      </c>
      <c r="BP538" s="5">
        <v>0</v>
      </c>
      <c r="BQ538" s="5">
        <v>30</v>
      </c>
      <c r="BR538" s="5">
        <v>0</v>
      </c>
      <c r="BS538" s="5">
        <v>1</v>
      </c>
      <c r="BT538" s="5">
        <v>1</v>
      </c>
      <c r="BU538" s="5">
        <v>1</v>
      </c>
      <c r="BV538" s="5">
        <v>1</v>
      </c>
      <c r="BW538" s="5">
        <v>1</v>
      </c>
      <c r="BX538" s="5">
        <v>1</v>
      </c>
      <c r="BY538" s="5" t="s">
        <v>3</v>
      </c>
      <c r="BZ538" s="5">
        <v>104</v>
      </c>
      <c r="CA538" s="5">
        <v>70</v>
      </c>
      <c r="CB538" s="5" t="s">
        <v>3</v>
      </c>
      <c r="CC538" s="5"/>
      <c r="CD538" s="5"/>
      <c r="CE538" s="5">
        <v>30</v>
      </c>
      <c r="CF538" s="5">
        <v>0</v>
      </c>
      <c r="CG538" s="5">
        <v>0</v>
      </c>
      <c r="CH538" s="5"/>
      <c r="CI538" s="5"/>
      <c r="CJ538" s="5"/>
      <c r="CK538" s="5"/>
      <c r="CL538" s="5"/>
      <c r="CM538" s="5">
        <v>0</v>
      </c>
      <c r="CN538" s="5" t="s">
        <v>3</v>
      </c>
      <c r="CO538" s="5">
        <v>0</v>
      </c>
      <c r="CP538" s="5">
        <f t="shared" si="441"/>
        <v>159.04</v>
      </c>
      <c r="CQ538" s="5">
        <f t="shared" si="442"/>
        <v>16.64</v>
      </c>
      <c r="CR538" s="5">
        <f t="shared" ref="CR538:CR543" si="462">(ROUND((ROUND(((ET538)*AV538*1),2)*BB538),2)+ROUND((ROUND(((AE538-(EU538))*AV538*1),2)*BS538),2))</f>
        <v>0</v>
      </c>
      <c r="CS538" s="5">
        <f t="shared" si="443"/>
        <v>0</v>
      </c>
      <c r="CT538" s="5">
        <f t="shared" si="444"/>
        <v>0</v>
      </c>
      <c r="CU538" s="5">
        <f t="shared" si="445"/>
        <v>0</v>
      </c>
      <c r="CV538" s="5">
        <f t="shared" si="446"/>
        <v>0</v>
      </c>
      <c r="CW538" s="5">
        <f t="shared" si="447"/>
        <v>0</v>
      </c>
      <c r="CX538" s="5">
        <f t="shared" si="448"/>
        <v>0</v>
      </c>
      <c r="CY538" s="5">
        <f>((S538*BZ538)/100)</f>
        <v>0</v>
      </c>
      <c r="CZ538" s="5">
        <f>((S538*CA538)/100)</f>
        <v>0</v>
      </c>
      <c r="DA538" s="5"/>
      <c r="DB538" s="5"/>
      <c r="DC538" s="5" t="s">
        <v>3</v>
      </c>
      <c r="DD538" s="5" t="s">
        <v>3</v>
      </c>
      <c r="DE538" s="5" t="s">
        <v>3</v>
      </c>
      <c r="DF538" s="5" t="s">
        <v>3</v>
      </c>
      <c r="DG538" s="5" t="s">
        <v>3</v>
      </c>
      <c r="DH538" s="5" t="s">
        <v>3</v>
      </c>
      <c r="DI538" s="5" t="s">
        <v>3</v>
      </c>
      <c r="DJ538" s="5" t="s">
        <v>3</v>
      </c>
      <c r="DK538" s="5" t="s">
        <v>3</v>
      </c>
      <c r="DL538" s="5" t="s">
        <v>3</v>
      </c>
      <c r="DM538" s="5" t="s">
        <v>3</v>
      </c>
      <c r="DN538" s="5">
        <v>0</v>
      </c>
      <c r="DO538" s="5">
        <v>0</v>
      </c>
      <c r="DP538" s="5">
        <v>1</v>
      </c>
      <c r="DQ538" s="5">
        <v>1</v>
      </c>
      <c r="DR538" s="5"/>
      <c r="DS538" s="5"/>
      <c r="DT538" s="5"/>
      <c r="DU538" s="5">
        <v>1009</v>
      </c>
      <c r="DV538" s="5" t="s">
        <v>444</v>
      </c>
      <c r="DW538" s="5" t="s">
        <v>444</v>
      </c>
      <c r="DX538" s="5">
        <v>1</v>
      </c>
      <c r="DY538" s="5"/>
      <c r="DZ538" s="5" t="s">
        <v>3</v>
      </c>
      <c r="EA538" s="5" t="s">
        <v>3</v>
      </c>
      <c r="EB538" s="5" t="s">
        <v>3</v>
      </c>
      <c r="EC538" s="5" t="s">
        <v>3</v>
      </c>
      <c r="ED538" s="5"/>
      <c r="EE538" s="5">
        <v>49571012</v>
      </c>
      <c r="EF538" s="5">
        <v>30</v>
      </c>
      <c r="EG538" s="5" t="s">
        <v>100</v>
      </c>
      <c r="EH538" s="5">
        <v>0</v>
      </c>
      <c r="EI538" s="5" t="s">
        <v>3</v>
      </c>
      <c r="EJ538" s="5">
        <v>1</v>
      </c>
      <c r="EK538" s="5">
        <v>92</v>
      </c>
      <c r="EL538" s="5" t="s">
        <v>439</v>
      </c>
      <c r="EM538" s="5" t="s">
        <v>440</v>
      </c>
      <c r="EN538" s="5"/>
      <c r="EO538" s="5" t="s">
        <v>3</v>
      </c>
      <c r="EP538" s="5"/>
      <c r="EQ538" s="5">
        <v>0</v>
      </c>
      <c r="ER538" s="5">
        <v>16.64</v>
      </c>
      <c r="ES538" s="5">
        <v>16.64</v>
      </c>
      <c r="ET538" s="5">
        <v>0</v>
      </c>
      <c r="EU538" s="5">
        <v>0</v>
      </c>
      <c r="EV538" s="5">
        <v>0</v>
      </c>
      <c r="EW538" s="5">
        <v>0</v>
      </c>
      <c r="EX538" s="5">
        <v>0</v>
      </c>
      <c r="EY538" s="5"/>
      <c r="EZ538" s="5"/>
      <c r="FA538" s="5"/>
      <c r="FB538" s="5"/>
      <c r="FC538" s="5"/>
      <c r="FD538" s="5"/>
      <c r="FE538" s="5"/>
      <c r="FF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>
        <v>0</v>
      </c>
      <c r="FR538" s="5">
        <f t="shared" si="449"/>
        <v>0</v>
      </c>
      <c r="FS538" s="5">
        <v>0</v>
      </c>
      <c r="FT538" s="5"/>
      <c r="FU538" s="5"/>
      <c r="FV538" s="5"/>
      <c r="FW538" s="5"/>
      <c r="FX538" s="5">
        <v>104</v>
      </c>
      <c r="FY538" s="5">
        <v>70</v>
      </c>
      <c r="FZ538" s="5"/>
      <c r="GA538" s="5" t="s">
        <v>3</v>
      </c>
      <c r="GB538" s="5"/>
      <c r="GC538" s="5"/>
      <c r="GD538" s="5">
        <v>0</v>
      </c>
      <c r="GE538" s="5"/>
      <c r="GF538" s="5">
        <v>1115831825</v>
      </c>
      <c r="GG538" s="5">
        <v>2</v>
      </c>
      <c r="GH538" s="5">
        <v>1</v>
      </c>
      <c r="GI538" s="5">
        <v>-2</v>
      </c>
      <c r="GJ538" s="5">
        <v>0</v>
      </c>
      <c r="GK538" s="5">
        <f>ROUND(R538*(R12)/100,2)</f>
        <v>0</v>
      </c>
      <c r="GL538" s="5">
        <f t="shared" si="450"/>
        <v>0</v>
      </c>
      <c r="GM538" s="5">
        <f t="shared" si="451"/>
        <v>159.04</v>
      </c>
      <c r="GN538" s="5">
        <f t="shared" si="452"/>
        <v>159.04</v>
      </c>
      <c r="GO538" s="5">
        <f t="shared" si="453"/>
        <v>0</v>
      </c>
      <c r="GP538" s="5">
        <f t="shared" si="454"/>
        <v>0</v>
      </c>
      <c r="GQ538" s="5"/>
      <c r="GR538" s="5">
        <v>0</v>
      </c>
      <c r="GS538" s="5">
        <v>3</v>
      </c>
      <c r="GT538" s="5">
        <v>0</v>
      </c>
      <c r="GU538" s="5" t="s">
        <v>3</v>
      </c>
      <c r="GV538" s="5">
        <f t="shared" si="455"/>
        <v>0</v>
      </c>
      <c r="GW538" s="5">
        <v>1</v>
      </c>
      <c r="GX538" s="5">
        <f t="shared" si="456"/>
        <v>0</v>
      </c>
      <c r="GY538" s="5"/>
      <c r="GZ538" s="5"/>
      <c r="HA538" s="5">
        <v>0</v>
      </c>
      <c r="HB538" s="5">
        <v>0</v>
      </c>
      <c r="HC538" s="5">
        <f t="shared" si="457"/>
        <v>0</v>
      </c>
      <c r="HD538" s="5"/>
      <c r="HE538" s="5" t="s">
        <v>3</v>
      </c>
      <c r="HF538" s="5" t="s">
        <v>3</v>
      </c>
      <c r="HG538" s="5"/>
      <c r="HH538" s="5"/>
      <c r="HI538" s="5"/>
      <c r="HJ538" s="5"/>
      <c r="HK538" s="5"/>
      <c r="HL538" s="5"/>
      <c r="HM538" s="5" t="s">
        <v>3</v>
      </c>
      <c r="HN538" s="5" t="s">
        <v>3</v>
      </c>
      <c r="HO538" s="5" t="s">
        <v>3</v>
      </c>
      <c r="HP538" s="5" t="s">
        <v>3</v>
      </c>
      <c r="HQ538" s="5" t="s">
        <v>3</v>
      </c>
      <c r="HR538" s="5"/>
      <c r="HS538" s="5"/>
      <c r="HT538" s="5"/>
      <c r="HU538" s="5"/>
      <c r="HV538" s="5"/>
      <c r="HW538" s="5"/>
      <c r="HX538" s="5"/>
      <c r="HY538" s="5"/>
      <c r="HZ538" s="5"/>
      <c r="IA538" s="5"/>
      <c r="IB538" s="5"/>
      <c r="IC538" s="5"/>
      <c r="ID538" s="5"/>
      <c r="IE538" s="5"/>
      <c r="IF538" s="5"/>
      <c r="IG538" s="5"/>
      <c r="IH538" s="5"/>
      <c r="II538" s="5"/>
      <c r="IJ538" s="5"/>
      <c r="IK538" s="5">
        <v>0</v>
      </c>
      <c r="IL538" s="5"/>
      <c r="IM538" s="5"/>
      <c r="IN538" s="5"/>
      <c r="IO538" s="5"/>
      <c r="IP538" s="5"/>
      <c r="IQ538" s="5"/>
      <c r="IR538" s="5"/>
      <c r="IS538" s="5"/>
      <c r="IT538" s="5"/>
      <c r="IU538" s="5"/>
    </row>
    <row r="539" spans="1:255" x14ac:dyDescent="0.2">
      <c r="A539">
        <v>18</v>
      </c>
      <c r="B539">
        <v>1</v>
      </c>
      <c r="C539">
        <v>457</v>
      </c>
      <c r="E539" t="s">
        <v>441</v>
      </c>
      <c r="F539" t="s">
        <v>442</v>
      </c>
      <c r="G539" t="s">
        <v>443</v>
      </c>
      <c r="H539" t="s">
        <v>444</v>
      </c>
      <c r="I539">
        <f>I537*J539</f>
        <v>9.5576000000000008</v>
      </c>
      <c r="J539">
        <v>10.4</v>
      </c>
      <c r="K539">
        <v>10.4</v>
      </c>
      <c r="O539">
        <f t="shared" si="427"/>
        <v>604.35</v>
      </c>
      <c r="P539">
        <f t="shared" si="428"/>
        <v>604.35</v>
      </c>
      <c r="Q539">
        <f t="shared" si="458"/>
        <v>0</v>
      </c>
      <c r="R539">
        <f t="shared" si="429"/>
        <v>0</v>
      </c>
      <c r="S539">
        <f t="shared" si="430"/>
        <v>0</v>
      </c>
      <c r="T539">
        <f t="shared" si="431"/>
        <v>0</v>
      </c>
      <c r="U539">
        <f t="shared" si="432"/>
        <v>0</v>
      </c>
      <c r="V539">
        <f t="shared" si="433"/>
        <v>0</v>
      </c>
      <c r="W539">
        <f t="shared" si="434"/>
        <v>0</v>
      </c>
      <c r="X539">
        <f t="shared" si="435"/>
        <v>0</v>
      </c>
      <c r="Y539">
        <f t="shared" si="436"/>
        <v>0</v>
      </c>
      <c r="AA539">
        <v>50424717</v>
      </c>
      <c r="AB539">
        <f t="shared" si="437"/>
        <v>16.64</v>
      </c>
      <c r="AC539">
        <f t="shared" si="438"/>
        <v>16.64</v>
      </c>
      <c r="AD539">
        <f t="shared" si="459"/>
        <v>0</v>
      </c>
      <c r="AE539">
        <f t="shared" si="460"/>
        <v>0</v>
      </c>
      <c r="AF539">
        <f t="shared" si="460"/>
        <v>0</v>
      </c>
      <c r="AG539">
        <f t="shared" si="439"/>
        <v>0</v>
      </c>
      <c r="AH539">
        <f t="shared" si="461"/>
        <v>0</v>
      </c>
      <c r="AI539">
        <f t="shared" si="461"/>
        <v>0</v>
      </c>
      <c r="AJ539">
        <f t="shared" si="440"/>
        <v>0</v>
      </c>
      <c r="AK539">
        <v>16.64</v>
      </c>
      <c r="AL539">
        <v>16.64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3.8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445</v>
      </c>
      <c r="BM539">
        <v>92</v>
      </c>
      <c r="BN539">
        <v>0</v>
      </c>
      <c r="BO539" t="s">
        <v>442</v>
      </c>
      <c r="BP539">
        <v>1</v>
      </c>
      <c r="BQ539">
        <v>30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41"/>
        <v>604.35</v>
      </c>
      <c r="CQ539">
        <f t="shared" si="442"/>
        <v>63.23</v>
      </c>
      <c r="CR539">
        <f t="shared" si="462"/>
        <v>0</v>
      </c>
      <c r="CS539">
        <f t="shared" si="443"/>
        <v>0</v>
      </c>
      <c r="CT539">
        <f t="shared" si="444"/>
        <v>0</v>
      </c>
      <c r="CU539">
        <f t="shared" si="445"/>
        <v>0</v>
      </c>
      <c r="CV539">
        <f t="shared" si="446"/>
        <v>0</v>
      </c>
      <c r="CW539">
        <f t="shared" si="447"/>
        <v>0</v>
      </c>
      <c r="CX539">
        <f t="shared" si="448"/>
        <v>0</v>
      </c>
      <c r="CY539">
        <f>S539*(BZ539/100)</f>
        <v>0</v>
      </c>
      <c r="CZ539">
        <f>S539*(CA539/100)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104</v>
      </c>
      <c r="DO539">
        <v>70</v>
      </c>
      <c r="DP539">
        <v>1</v>
      </c>
      <c r="DQ539">
        <v>1</v>
      </c>
      <c r="DU539">
        <v>1009</v>
      </c>
      <c r="DV539" t="s">
        <v>444</v>
      </c>
      <c r="DW539" t="s">
        <v>444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49571012</v>
      </c>
      <c r="EF539">
        <v>30</v>
      </c>
      <c r="EG539" t="s">
        <v>100</v>
      </c>
      <c r="EH539">
        <v>0</v>
      </c>
      <c r="EI539" t="s">
        <v>3</v>
      </c>
      <c r="EJ539">
        <v>1</v>
      </c>
      <c r="EK539">
        <v>92</v>
      </c>
      <c r="EL539" t="s">
        <v>439</v>
      </c>
      <c r="EM539" t="s">
        <v>440</v>
      </c>
      <c r="EO539" t="s">
        <v>3</v>
      </c>
      <c r="EQ539">
        <v>0</v>
      </c>
      <c r="ER539">
        <v>16.64</v>
      </c>
      <c r="ES539">
        <v>16.64</v>
      </c>
      <c r="ET539">
        <v>0</v>
      </c>
      <c r="EU539">
        <v>0</v>
      </c>
      <c r="EV539">
        <v>0</v>
      </c>
      <c r="EW539">
        <v>0</v>
      </c>
      <c r="EX539">
        <v>0</v>
      </c>
      <c r="FQ539">
        <v>0</v>
      </c>
      <c r="FR539">
        <f t="shared" si="449"/>
        <v>0</v>
      </c>
      <c r="FS539">
        <v>0</v>
      </c>
      <c r="FX539">
        <v>104</v>
      </c>
      <c r="FY539">
        <v>70</v>
      </c>
      <c r="GA539" t="s">
        <v>3</v>
      </c>
      <c r="GD539">
        <v>0</v>
      </c>
      <c r="GF539">
        <v>1115831825</v>
      </c>
      <c r="GG539">
        <v>2</v>
      </c>
      <c r="GH539">
        <v>1</v>
      </c>
      <c r="GI539">
        <v>2</v>
      </c>
      <c r="GJ539">
        <v>0</v>
      </c>
      <c r="GK539">
        <f>ROUND(R539*(S12)/100,2)</f>
        <v>0</v>
      </c>
      <c r="GL539">
        <f t="shared" si="450"/>
        <v>0</v>
      </c>
      <c r="GM539">
        <f t="shared" si="451"/>
        <v>604.35</v>
      </c>
      <c r="GN539">
        <f t="shared" si="452"/>
        <v>604.35</v>
      </c>
      <c r="GO539">
        <f t="shared" si="453"/>
        <v>0</v>
      </c>
      <c r="GP539">
        <f t="shared" si="454"/>
        <v>0</v>
      </c>
      <c r="GR539">
        <v>0</v>
      </c>
      <c r="GS539">
        <v>3</v>
      </c>
      <c r="GT539">
        <v>0</v>
      </c>
      <c r="GU539" t="s">
        <v>3</v>
      </c>
      <c r="GV539">
        <f t="shared" si="455"/>
        <v>0</v>
      </c>
      <c r="GW539">
        <v>1</v>
      </c>
      <c r="GX539">
        <f t="shared" si="456"/>
        <v>0</v>
      </c>
      <c r="HA539">
        <v>0</v>
      </c>
      <c r="HB539">
        <v>0</v>
      </c>
      <c r="HC539">
        <f t="shared" si="457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55" x14ac:dyDescent="0.2">
      <c r="A540" s="5">
        <v>18</v>
      </c>
      <c r="B540" s="5">
        <v>1</v>
      </c>
      <c r="C540" s="5">
        <v>448</v>
      </c>
      <c r="D540" s="5"/>
      <c r="E540" s="5" t="s">
        <v>446</v>
      </c>
      <c r="F540" s="5" t="s">
        <v>447</v>
      </c>
      <c r="G540" s="5" t="s">
        <v>448</v>
      </c>
      <c r="H540" s="5" t="s">
        <v>85</v>
      </c>
      <c r="I540" s="5">
        <f>I536*J540</f>
        <v>0.43192999999999998</v>
      </c>
      <c r="J540" s="5">
        <v>0.47</v>
      </c>
      <c r="K540" s="5">
        <v>0.47</v>
      </c>
      <c r="L540" s="5"/>
      <c r="M540" s="5"/>
      <c r="N540" s="5"/>
      <c r="O540" s="5">
        <f t="shared" si="427"/>
        <v>1457.68</v>
      </c>
      <c r="P540" s="5">
        <f t="shared" si="428"/>
        <v>1457.68</v>
      </c>
      <c r="Q540" s="5">
        <f t="shared" si="458"/>
        <v>0</v>
      </c>
      <c r="R540" s="5">
        <f t="shared" si="429"/>
        <v>0</v>
      </c>
      <c r="S540" s="5">
        <f t="shared" si="430"/>
        <v>0</v>
      </c>
      <c r="T540" s="5">
        <f t="shared" si="431"/>
        <v>0</v>
      </c>
      <c r="U540" s="5">
        <f t="shared" si="432"/>
        <v>0</v>
      </c>
      <c r="V540" s="5">
        <f t="shared" si="433"/>
        <v>0</v>
      </c>
      <c r="W540" s="5">
        <f t="shared" si="434"/>
        <v>0</v>
      </c>
      <c r="X540" s="5">
        <f t="shared" si="435"/>
        <v>0</v>
      </c>
      <c r="Y540" s="5">
        <f t="shared" si="436"/>
        <v>0</v>
      </c>
      <c r="Z540" s="5"/>
      <c r="AA540" s="5">
        <v>50424716</v>
      </c>
      <c r="AB540" s="5">
        <f t="shared" si="437"/>
        <v>3374.81</v>
      </c>
      <c r="AC540" s="5">
        <f t="shared" si="438"/>
        <v>3374.81</v>
      </c>
      <c r="AD540" s="5">
        <f t="shared" si="459"/>
        <v>0</v>
      </c>
      <c r="AE540" s="5">
        <f t="shared" si="460"/>
        <v>0</v>
      </c>
      <c r="AF540" s="5">
        <f t="shared" si="460"/>
        <v>0</v>
      </c>
      <c r="AG540" s="5">
        <f t="shared" si="439"/>
        <v>0</v>
      </c>
      <c r="AH540" s="5">
        <f t="shared" si="461"/>
        <v>0</v>
      </c>
      <c r="AI540" s="5">
        <f t="shared" si="461"/>
        <v>0</v>
      </c>
      <c r="AJ540" s="5">
        <f t="shared" si="440"/>
        <v>0</v>
      </c>
      <c r="AK540" s="5">
        <v>3374.81</v>
      </c>
      <c r="AL540" s="5">
        <v>3374.81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104</v>
      </c>
      <c r="AU540" s="5">
        <v>70</v>
      </c>
      <c r="AV540" s="5">
        <v>1</v>
      </c>
      <c r="AW540" s="5">
        <v>1</v>
      </c>
      <c r="AX540" s="5"/>
      <c r="AY540" s="5"/>
      <c r="AZ540" s="5">
        <v>1</v>
      </c>
      <c r="BA540" s="5">
        <v>1</v>
      </c>
      <c r="BB540" s="5">
        <v>1</v>
      </c>
      <c r="BC540" s="5">
        <v>1</v>
      </c>
      <c r="BD540" s="5" t="s">
        <v>3</v>
      </c>
      <c r="BE540" s="5" t="s">
        <v>3</v>
      </c>
      <c r="BF540" s="5" t="s">
        <v>3</v>
      </c>
      <c r="BG540" s="5" t="s">
        <v>3</v>
      </c>
      <c r="BH540" s="5">
        <v>3</v>
      </c>
      <c r="BI540" s="5">
        <v>1</v>
      </c>
      <c r="BJ540" s="5" t="s">
        <v>449</v>
      </c>
      <c r="BK540" s="5"/>
      <c r="BL540" s="5"/>
      <c r="BM540" s="5">
        <v>92</v>
      </c>
      <c r="BN540" s="5">
        <v>0</v>
      </c>
      <c r="BO540" s="5" t="s">
        <v>3</v>
      </c>
      <c r="BP540" s="5">
        <v>0</v>
      </c>
      <c r="BQ540" s="5">
        <v>30</v>
      </c>
      <c r="BR540" s="5">
        <v>0</v>
      </c>
      <c r="BS540" s="5">
        <v>1</v>
      </c>
      <c r="BT540" s="5">
        <v>1</v>
      </c>
      <c r="BU540" s="5">
        <v>1</v>
      </c>
      <c r="BV540" s="5">
        <v>1</v>
      </c>
      <c r="BW540" s="5">
        <v>1</v>
      </c>
      <c r="BX540" s="5">
        <v>1</v>
      </c>
      <c r="BY540" s="5" t="s">
        <v>3</v>
      </c>
      <c r="BZ540" s="5">
        <v>104</v>
      </c>
      <c r="CA540" s="5">
        <v>70</v>
      </c>
      <c r="CB540" s="5" t="s">
        <v>3</v>
      </c>
      <c r="CC540" s="5"/>
      <c r="CD540" s="5"/>
      <c r="CE540" s="5">
        <v>30</v>
      </c>
      <c r="CF540" s="5">
        <v>0</v>
      </c>
      <c r="CG540" s="5">
        <v>0</v>
      </c>
      <c r="CH540" s="5"/>
      <c r="CI540" s="5"/>
      <c r="CJ540" s="5"/>
      <c r="CK540" s="5"/>
      <c r="CL540" s="5"/>
      <c r="CM540" s="5">
        <v>0</v>
      </c>
      <c r="CN540" s="5" t="s">
        <v>3</v>
      </c>
      <c r="CO540" s="5">
        <v>0</v>
      </c>
      <c r="CP540" s="5">
        <f t="shared" si="441"/>
        <v>1457.68</v>
      </c>
      <c r="CQ540" s="5">
        <f t="shared" si="442"/>
        <v>3374.81</v>
      </c>
      <c r="CR540" s="5">
        <f t="shared" si="462"/>
        <v>0</v>
      </c>
      <c r="CS540" s="5">
        <f t="shared" si="443"/>
        <v>0</v>
      </c>
      <c r="CT540" s="5">
        <f t="shared" si="444"/>
        <v>0</v>
      </c>
      <c r="CU540" s="5">
        <f t="shared" si="445"/>
        <v>0</v>
      </c>
      <c r="CV540" s="5">
        <f t="shared" si="446"/>
        <v>0</v>
      </c>
      <c r="CW540" s="5">
        <f t="shared" si="447"/>
        <v>0</v>
      </c>
      <c r="CX540" s="5">
        <f t="shared" si="448"/>
        <v>0</v>
      </c>
      <c r="CY540" s="5">
        <f>((S540*BZ540)/100)</f>
        <v>0</v>
      </c>
      <c r="CZ540" s="5">
        <f>((S540*CA540)/100)</f>
        <v>0</v>
      </c>
      <c r="DA540" s="5"/>
      <c r="DB540" s="5"/>
      <c r="DC540" s="5" t="s">
        <v>3</v>
      </c>
      <c r="DD540" s="5" t="s">
        <v>3</v>
      </c>
      <c r="DE540" s="5" t="s">
        <v>3</v>
      </c>
      <c r="DF540" s="5" t="s">
        <v>3</v>
      </c>
      <c r="DG540" s="5" t="s">
        <v>3</v>
      </c>
      <c r="DH540" s="5" t="s">
        <v>3</v>
      </c>
      <c r="DI540" s="5" t="s">
        <v>3</v>
      </c>
      <c r="DJ540" s="5" t="s">
        <v>3</v>
      </c>
      <c r="DK540" s="5" t="s">
        <v>3</v>
      </c>
      <c r="DL540" s="5" t="s">
        <v>3</v>
      </c>
      <c r="DM540" s="5" t="s">
        <v>3</v>
      </c>
      <c r="DN540" s="5">
        <v>0</v>
      </c>
      <c r="DO540" s="5">
        <v>0</v>
      </c>
      <c r="DP540" s="5">
        <v>1</v>
      </c>
      <c r="DQ540" s="5">
        <v>1</v>
      </c>
      <c r="DR540" s="5"/>
      <c r="DS540" s="5"/>
      <c r="DT540" s="5"/>
      <c r="DU540" s="5">
        <v>1009</v>
      </c>
      <c r="DV540" s="5" t="s">
        <v>85</v>
      </c>
      <c r="DW540" s="5" t="s">
        <v>85</v>
      </c>
      <c r="DX540" s="5">
        <v>1000</v>
      </c>
      <c r="DY540" s="5"/>
      <c r="DZ540" s="5" t="s">
        <v>3</v>
      </c>
      <c r="EA540" s="5" t="s">
        <v>3</v>
      </c>
      <c r="EB540" s="5" t="s">
        <v>3</v>
      </c>
      <c r="EC540" s="5" t="s">
        <v>3</v>
      </c>
      <c r="ED540" s="5"/>
      <c r="EE540" s="5">
        <v>49571012</v>
      </c>
      <c r="EF540" s="5">
        <v>30</v>
      </c>
      <c r="EG540" s="5" t="s">
        <v>100</v>
      </c>
      <c r="EH540" s="5">
        <v>0</v>
      </c>
      <c r="EI540" s="5" t="s">
        <v>3</v>
      </c>
      <c r="EJ540" s="5">
        <v>1</v>
      </c>
      <c r="EK540" s="5">
        <v>92</v>
      </c>
      <c r="EL540" s="5" t="s">
        <v>439</v>
      </c>
      <c r="EM540" s="5" t="s">
        <v>440</v>
      </c>
      <c r="EN540" s="5"/>
      <c r="EO540" s="5" t="s">
        <v>3</v>
      </c>
      <c r="EP540" s="5"/>
      <c r="EQ540" s="5">
        <v>0</v>
      </c>
      <c r="ER540" s="5">
        <v>3374.81</v>
      </c>
      <c r="ES540" s="5">
        <v>3374.81</v>
      </c>
      <c r="ET540" s="5">
        <v>0</v>
      </c>
      <c r="EU540" s="5">
        <v>0</v>
      </c>
      <c r="EV540" s="5">
        <v>0</v>
      </c>
      <c r="EW540" s="5">
        <v>0</v>
      </c>
      <c r="EX540" s="5">
        <v>0</v>
      </c>
      <c r="EY540" s="5"/>
      <c r="EZ540" s="5"/>
      <c r="FA540" s="5"/>
      <c r="FB540" s="5"/>
      <c r="FC540" s="5"/>
      <c r="FD540" s="5"/>
      <c r="FE540" s="5"/>
      <c r="FF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>
        <v>0</v>
      </c>
      <c r="FR540" s="5">
        <f t="shared" si="449"/>
        <v>0</v>
      </c>
      <c r="FS540" s="5">
        <v>0</v>
      </c>
      <c r="FT540" s="5"/>
      <c r="FU540" s="5"/>
      <c r="FV540" s="5"/>
      <c r="FW540" s="5"/>
      <c r="FX540" s="5">
        <v>104</v>
      </c>
      <c r="FY540" s="5">
        <v>70</v>
      </c>
      <c r="FZ540" s="5"/>
      <c r="GA540" s="5" t="s">
        <v>3</v>
      </c>
      <c r="GB540" s="5"/>
      <c r="GC540" s="5"/>
      <c r="GD540" s="5">
        <v>0</v>
      </c>
      <c r="GE540" s="5"/>
      <c r="GF540" s="5">
        <v>97475111</v>
      </c>
      <c r="GG540" s="5">
        <v>2</v>
      </c>
      <c r="GH540" s="5">
        <v>1</v>
      </c>
      <c r="GI540" s="5">
        <v>-2</v>
      </c>
      <c r="GJ540" s="5">
        <v>0</v>
      </c>
      <c r="GK540" s="5">
        <f>ROUND(R540*(R12)/100,2)</f>
        <v>0</v>
      </c>
      <c r="GL540" s="5">
        <f t="shared" si="450"/>
        <v>0</v>
      </c>
      <c r="GM540" s="5">
        <f t="shared" si="451"/>
        <v>1457.68</v>
      </c>
      <c r="GN540" s="5">
        <f t="shared" si="452"/>
        <v>1457.68</v>
      </c>
      <c r="GO540" s="5">
        <f t="shared" si="453"/>
        <v>0</v>
      </c>
      <c r="GP540" s="5">
        <f t="shared" si="454"/>
        <v>0</v>
      </c>
      <c r="GQ540" s="5"/>
      <c r="GR540" s="5">
        <v>0</v>
      </c>
      <c r="GS540" s="5">
        <v>3</v>
      </c>
      <c r="GT540" s="5">
        <v>0</v>
      </c>
      <c r="GU540" s="5" t="s">
        <v>3</v>
      </c>
      <c r="GV540" s="5">
        <f t="shared" si="455"/>
        <v>0</v>
      </c>
      <c r="GW540" s="5">
        <v>1</v>
      </c>
      <c r="GX540" s="5">
        <f t="shared" si="456"/>
        <v>0</v>
      </c>
      <c r="GY540" s="5"/>
      <c r="GZ540" s="5"/>
      <c r="HA540" s="5">
        <v>0</v>
      </c>
      <c r="HB540" s="5">
        <v>0</v>
      </c>
      <c r="HC540" s="5">
        <f t="shared" si="457"/>
        <v>0</v>
      </c>
      <c r="HD540" s="5"/>
      <c r="HE540" s="5" t="s">
        <v>3</v>
      </c>
      <c r="HF540" s="5" t="s">
        <v>3</v>
      </c>
      <c r="HG540" s="5"/>
      <c r="HH540" s="5"/>
      <c r="HI540" s="5"/>
      <c r="HJ540" s="5"/>
      <c r="HK540" s="5"/>
      <c r="HL540" s="5"/>
      <c r="HM540" s="5" t="s">
        <v>3</v>
      </c>
      <c r="HN540" s="5" t="s">
        <v>3</v>
      </c>
      <c r="HO540" s="5" t="s">
        <v>3</v>
      </c>
      <c r="HP540" s="5" t="s">
        <v>3</v>
      </c>
      <c r="HQ540" s="5" t="s">
        <v>3</v>
      </c>
      <c r="HR540" s="5"/>
      <c r="HS540" s="5"/>
      <c r="HT540" s="5"/>
      <c r="HU540" s="5"/>
      <c r="HV540" s="5"/>
      <c r="HW540" s="5"/>
      <c r="HX540" s="5"/>
      <c r="HY540" s="5"/>
      <c r="HZ540" s="5"/>
      <c r="IA540" s="5"/>
      <c r="IB540" s="5"/>
      <c r="IC540" s="5"/>
      <c r="ID540" s="5"/>
      <c r="IE540" s="5"/>
      <c r="IF540" s="5"/>
      <c r="IG540" s="5"/>
      <c r="IH540" s="5"/>
      <c r="II540" s="5"/>
      <c r="IJ540" s="5"/>
      <c r="IK540" s="5">
        <v>0</v>
      </c>
      <c r="IL540" s="5"/>
      <c r="IM540" s="5"/>
      <c r="IN540" s="5"/>
      <c r="IO540" s="5"/>
      <c r="IP540" s="5"/>
      <c r="IQ540" s="5"/>
      <c r="IR540" s="5"/>
      <c r="IS540" s="5"/>
      <c r="IT540" s="5"/>
      <c r="IU540" s="5"/>
    </row>
    <row r="541" spans="1:255" x14ac:dyDescent="0.2">
      <c r="A541">
        <v>18</v>
      </c>
      <c r="B541">
        <v>1</v>
      </c>
      <c r="C541">
        <v>458</v>
      </c>
      <c r="E541" t="s">
        <v>446</v>
      </c>
      <c r="F541" t="s">
        <v>447</v>
      </c>
      <c r="G541" t="s">
        <v>448</v>
      </c>
      <c r="H541" t="s">
        <v>85</v>
      </c>
      <c r="I541">
        <f>I537*J541</f>
        <v>0.43192999999999998</v>
      </c>
      <c r="J541">
        <v>0.47</v>
      </c>
      <c r="K541">
        <v>0.47</v>
      </c>
      <c r="O541">
        <f t="shared" si="427"/>
        <v>15363.95</v>
      </c>
      <c r="P541">
        <f t="shared" si="428"/>
        <v>15363.95</v>
      </c>
      <c r="Q541">
        <f t="shared" si="458"/>
        <v>0</v>
      </c>
      <c r="R541">
        <f t="shared" si="429"/>
        <v>0</v>
      </c>
      <c r="S541">
        <f t="shared" si="430"/>
        <v>0</v>
      </c>
      <c r="T541">
        <f t="shared" si="431"/>
        <v>0</v>
      </c>
      <c r="U541">
        <f t="shared" si="432"/>
        <v>0</v>
      </c>
      <c r="V541">
        <f t="shared" si="433"/>
        <v>0</v>
      </c>
      <c r="W541">
        <f t="shared" si="434"/>
        <v>0</v>
      </c>
      <c r="X541">
        <f t="shared" si="435"/>
        <v>0</v>
      </c>
      <c r="Y541">
        <f t="shared" si="436"/>
        <v>0</v>
      </c>
      <c r="AA541">
        <v>50424717</v>
      </c>
      <c r="AB541">
        <f t="shared" si="437"/>
        <v>3374.81</v>
      </c>
      <c r="AC541">
        <f t="shared" si="438"/>
        <v>3374.81</v>
      </c>
      <c r="AD541">
        <f t="shared" si="459"/>
        <v>0</v>
      </c>
      <c r="AE541">
        <f t="shared" si="460"/>
        <v>0</v>
      </c>
      <c r="AF541">
        <f t="shared" si="460"/>
        <v>0</v>
      </c>
      <c r="AG541">
        <f t="shared" si="439"/>
        <v>0</v>
      </c>
      <c r="AH541">
        <f t="shared" si="461"/>
        <v>0</v>
      </c>
      <c r="AI541">
        <f t="shared" si="461"/>
        <v>0</v>
      </c>
      <c r="AJ541">
        <f t="shared" si="440"/>
        <v>0</v>
      </c>
      <c r="AK541">
        <v>3374.81</v>
      </c>
      <c r="AL541">
        <v>3374.81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10.54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449</v>
      </c>
      <c r="BM541">
        <v>92</v>
      </c>
      <c r="BN541">
        <v>0</v>
      </c>
      <c r="BO541" t="s">
        <v>447</v>
      </c>
      <c r="BP541">
        <v>1</v>
      </c>
      <c r="BQ541">
        <v>30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30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441"/>
        <v>15363.95</v>
      </c>
      <c r="CQ541">
        <f t="shared" si="442"/>
        <v>35570.5</v>
      </c>
      <c r="CR541">
        <f t="shared" si="462"/>
        <v>0</v>
      </c>
      <c r="CS541">
        <f t="shared" si="443"/>
        <v>0</v>
      </c>
      <c r="CT541">
        <f t="shared" si="444"/>
        <v>0</v>
      </c>
      <c r="CU541">
        <f t="shared" si="445"/>
        <v>0</v>
      </c>
      <c r="CV541">
        <f t="shared" si="446"/>
        <v>0</v>
      </c>
      <c r="CW541">
        <f t="shared" si="447"/>
        <v>0</v>
      </c>
      <c r="CX541">
        <f t="shared" si="448"/>
        <v>0</v>
      </c>
      <c r="CY541">
        <f>S541*(BZ541/100)</f>
        <v>0</v>
      </c>
      <c r="CZ541">
        <f>S541*(CA541/100)</f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104</v>
      </c>
      <c r="DO541">
        <v>70</v>
      </c>
      <c r="DP541">
        <v>1</v>
      </c>
      <c r="DQ541">
        <v>1</v>
      </c>
      <c r="DU541">
        <v>1009</v>
      </c>
      <c r="DV541" t="s">
        <v>85</v>
      </c>
      <c r="DW541" t="s">
        <v>85</v>
      </c>
      <c r="DX541">
        <v>1000</v>
      </c>
      <c r="DZ541" t="s">
        <v>3</v>
      </c>
      <c r="EA541" t="s">
        <v>3</v>
      </c>
      <c r="EB541" t="s">
        <v>3</v>
      </c>
      <c r="EC541" t="s">
        <v>3</v>
      </c>
      <c r="EE541">
        <v>49571012</v>
      </c>
      <c r="EF541">
        <v>30</v>
      </c>
      <c r="EG541" t="s">
        <v>100</v>
      </c>
      <c r="EH541">
        <v>0</v>
      </c>
      <c r="EI541" t="s">
        <v>3</v>
      </c>
      <c r="EJ541">
        <v>1</v>
      </c>
      <c r="EK541">
        <v>92</v>
      </c>
      <c r="EL541" t="s">
        <v>439</v>
      </c>
      <c r="EM541" t="s">
        <v>440</v>
      </c>
      <c r="EO541" t="s">
        <v>3</v>
      </c>
      <c r="EQ541">
        <v>0</v>
      </c>
      <c r="ER541">
        <v>3374.81</v>
      </c>
      <c r="ES541">
        <v>3374.81</v>
      </c>
      <c r="ET541">
        <v>0</v>
      </c>
      <c r="EU541">
        <v>0</v>
      </c>
      <c r="EV541">
        <v>0</v>
      </c>
      <c r="EW541">
        <v>0</v>
      </c>
      <c r="EX541">
        <v>0</v>
      </c>
      <c r="FQ541">
        <v>0</v>
      </c>
      <c r="FR541">
        <f t="shared" si="449"/>
        <v>0</v>
      </c>
      <c r="FS541">
        <v>0</v>
      </c>
      <c r="FX541">
        <v>104</v>
      </c>
      <c r="FY541">
        <v>70</v>
      </c>
      <c r="GA541" t="s">
        <v>3</v>
      </c>
      <c r="GD541">
        <v>0</v>
      </c>
      <c r="GF541">
        <v>97475111</v>
      </c>
      <c r="GG541">
        <v>2</v>
      </c>
      <c r="GH541">
        <v>1</v>
      </c>
      <c r="GI541">
        <v>2</v>
      </c>
      <c r="GJ541">
        <v>0</v>
      </c>
      <c r="GK541">
        <f>ROUND(R541*(S12)/100,2)</f>
        <v>0</v>
      </c>
      <c r="GL541">
        <f t="shared" si="450"/>
        <v>0</v>
      </c>
      <c r="GM541">
        <f t="shared" si="451"/>
        <v>15363.95</v>
      </c>
      <c r="GN541">
        <f t="shared" si="452"/>
        <v>15363.95</v>
      </c>
      <c r="GO541">
        <f t="shared" si="453"/>
        <v>0</v>
      </c>
      <c r="GP541">
        <f t="shared" si="454"/>
        <v>0</v>
      </c>
      <c r="GR541">
        <v>0</v>
      </c>
      <c r="GS541">
        <v>3</v>
      </c>
      <c r="GT541">
        <v>0</v>
      </c>
      <c r="GU541" t="s">
        <v>3</v>
      </c>
      <c r="GV541">
        <f t="shared" si="455"/>
        <v>0</v>
      </c>
      <c r="GW541">
        <v>1</v>
      </c>
      <c r="GX541">
        <f t="shared" si="456"/>
        <v>0</v>
      </c>
      <c r="HA541">
        <v>0</v>
      </c>
      <c r="HB541">
        <v>0</v>
      </c>
      <c r="HC541">
        <f t="shared" si="457"/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55" x14ac:dyDescent="0.2">
      <c r="A542" s="5">
        <v>18</v>
      </c>
      <c r="B542" s="5">
        <v>1</v>
      </c>
      <c r="C542" s="5">
        <v>446</v>
      </c>
      <c r="D542" s="5"/>
      <c r="E542" s="5" t="s">
        <v>450</v>
      </c>
      <c r="F542" s="5" t="s">
        <v>451</v>
      </c>
      <c r="G542" s="5" t="s">
        <v>452</v>
      </c>
      <c r="H542" s="5" t="s">
        <v>335</v>
      </c>
      <c r="I542" s="5">
        <f>I536*J542</f>
        <v>93.738</v>
      </c>
      <c r="J542" s="5">
        <v>102</v>
      </c>
      <c r="K542" s="5">
        <v>102</v>
      </c>
      <c r="L542" s="5"/>
      <c r="M542" s="5"/>
      <c r="N542" s="5"/>
      <c r="O542" s="5">
        <f t="shared" si="427"/>
        <v>11688.19</v>
      </c>
      <c r="P542" s="5">
        <f t="shared" si="428"/>
        <v>11688.19</v>
      </c>
      <c r="Q542" s="5">
        <f t="shared" si="458"/>
        <v>0</v>
      </c>
      <c r="R542" s="5">
        <f t="shared" si="429"/>
        <v>0</v>
      </c>
      <c r="S542" s="5">
        <f t="shared" si="430"/>
        <v>0</v>
      </c>
      <c r="T542" s="5">
        <f t="shared" si="431"/>
        <v>0</v>
      </c>
      <c r="U542" s="5">
        <f t="shared" si="432"/>
        <v>0</v>
      </c>
      <c r="V542" s="5">
        <f t="shared" si="433"/>
        <v>0</v>
      </c>
      <c r="W542" s="5">
        <f t="shared" si="434"/>
        <v>0</v>
      </c>
      <c r="X542" s="5">
        <f t="shared" si="435"/>
        <v>0</v>
      </c>
      <c r="Y542" s="5">
        <f t="shared" si="436"/>
        <v>0</v>
      </c>
      <c r="Z542" s="5"/>
      <c r="AA542" s="5">
        <v>50424716</v>
      </c>
      <c r="AB542" s="5">
        <f t="shared" si="437"/>
        <v>124.69</v>
      </c>
      <c r="AC542" s="5">
        <f t="shared" si="438"/>
        <v>124.69</v>
      </c>
      <c r="AD542" s="5">
        <f t="shared" si="459"/>
        <v>0</v>
      </c>
      <c r="AE542" s="5">
        <f t="shared" si="460"/>
        <v>0</v>
      </c>
      <c r="AF542" s="5">
        <f t="shared" si="460"/>
        <v>0</v>
      </c>
      <c r="AG542" s="5">
        <f t="shared" si="439"/>
        <v>0</v>
      </c>
      <c r="AH542" s="5">
        <f t="shared" si="461"/>
        <v>0</v>
      </c>
      <c r="AI542" s="5">
        <f t="shared" si="461"/>
        <v>0</v>
      </c>
      <c r="AJ542" s="5">
        <f t="shared" si="440"/>
        <v>0</v>
      </c>
      <c r="AK542" s="5">
        <v>124.69</v>
      </c>
      <c r="AL542" s="5">
        <v>124.69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104</v>
      </c>
      <c r="AU542" s="5">
        <v>70</v>
      </c>
      <c r="AV542" s="5">
        <v>1</v>
      </c>
      <c r="AW542" s="5">
        <v>1</v>
      </c>
      <c r="AX542" s="5"/>
      <c r="AY542" s="5"/>
      <c r="AZ542" s="5">
        <v>1</v>
      </c>
      <c r="BA542" s="5">
        <v>1</v>
      </c>
      <c r="BB542" s="5">
        <v>1</v>
      </c>
      <c r="BC542" s="5">
        <v>1</v>
      </c>
      <c r="BD542" s="5" t="s">
        <v>3</v>
      </c>
      <c r="BE542" s="5" t="s">
        <v>3</v>
      </c>
      <c r="BF542" s="5" t="s">
        <v>3</v>
      </c>
      <c r="BG542" s="5" t="s">
        <v>3</v>
      </c>
      <c r="BH542" s="5">
        <v>3</v>
      </c>
      <c r="BI542" s="5">
        <v>1</v>
      </c>
      <c r="BJ542" s="5" t="s">
        <v>453</v>
      </c>
      <c r="BK542" s="5"/>
      <c r="BL542" s="5"/>
      <c r="BM542" s="5">
        <v>92</v>
      </c>
      <c r="BN542" s="5">
        <v>0</v>
      </c>
      <c r="BO542" s="5" t="s">
        <v>3</v>
      </c>
      <c r="BP542" s="5">
        <v>0</v>
      </c>
      <c r="BQ542" s="5">
        <v>30</v>
      </c>
      <c r="BR542" s="5">
        <v>0</v>
      </c>
      <c r="BS542" s="5">
        <v>1</v>
      </c>
      <c r="BT542" s="5">
        <v>1</v>
      </c>
      <c r="BU542" s="5">
        <v>1</v>
      </c>
      <c r="BV542" s="5">
        <v>1</v>
      </c>
      <c r="BW542" s="5">
        <v>1</v>
      </c>
      <c r="BX542" s="5">
        <v>1</v>
      </c>
      <c r="BY542" s="5" t="s">
        <v>3</v>
      </c>
      <c r="BZ542" s="5">
        <v>104</v>
      </c>
      <c r="CA542" s="5">
        <v>70</v>
      </c>
      <c r="CB542" s="5" t="s">
        <v>3</v>
      </c>
      <c r="CC542" s="5"/>
      <c r="CD542" s="5"/>
      <c r="CE542" s="5">
        <v>30</v>
      </c>
      <c r="CF542" s="5">
        <v>0</v>
      </c>
      <c r="CG542" s="5">
        <v>0</v>
      </c>
      <c r="CH542" s="5"/>
      <c r="CI542" s="5"/>
      <c r="CJ542" s="5"/>
      <c r="CK542" s="5"/>
      <c r="CL542" s="5"/>
      <c r="CM542" s="5">
        <v>0</v>
      </c>
      <c r="CN542" s="5" t="s">
        <v>3</v>
      </c>
      <c r="CO542" s="5">
        <v>0</v>
      </c>
      <c r="CP542" s="5">
        <f t="shared" si="441"/>
        <v>11688.19</v>
      </c>
      <c r="CQ542" s="5">
        <f t="shared" si="442"/>
        <v>124.69</v>
      </c>
      <c r="CR542" s="5">
        <f t="shared" si="462"/>
        <v>0</v>
      </c>
      <c r="CS542" s="5">
        <f t="shared" si="443"/>
        <v>0</v>
      </c>
      <c r="CT542" s="5">
        <f t="shared" si="444"/>
        <v>0</v>
      </c>
      <c r="CU542" s="5">
        <f t="shared" si="445"/>
        <v>0</v>
      </c>
      <c r="CV542" s="5">
        <f t="shared" si="446"/>
        <v>0</v>
      </c>
      <c r="CW542" s="5">
        <f t="shared" si="447"/>
        <v>0</v>
      </c>
      <c r="CX542" s="5">
        <f t="shared" si="448"/>
        <v>0</v>
      </c>
      <c r="CY542" s="5">
        <f>((S542*BZ542)/100)</f>
        <v>0</v>
      </c>
      <c r="CZ542" s="5">
        <f>((S542*CA542)/100)</f>
        <v>0</v>
      </c>
      <c r="DA542" s="5"/>
      <c r="DB542" s="5"/>
      <c r="DC542" s="5" t="s">
        <v>3</v>
      </c>
      <c r="DD542" s="5" t="s">
        <v>3</v>
      </c>
      <c r="DE542" s="5" t="s">
        <v>3</v>
      </c>
      <c r="DF542" s="5" t="s">
        <v>3</v>
      </c>
      <c r="DG542" s="5" t="s">
        <v>3</v>
      </c>
      <c r="DH542" s="5" t="s">
        <v>3</v>
      </c>
      <c r="DI542" s="5" t="s">
        <v>3</v>
      </c>
      <c r="DJ542" s="5" t="s">
        <v>3</v>
      </c>
      <c r="DK542" s="5" t="s">
        <v>3</v>
      </c>
      <c r="DL542" s="5" t="s">
        <v>3</v>
      </c>
      <c r="DM542" s="5" t="s">
        <v>3</v>
      </c>
      <c r="DN542" s="5">
        <v>0</v>
      </c>
      <c r="DO542" s="5">
        <v>0</v>
      </c>
      <c r="DP542" s="5">
        <v>1</v>
      </c>
      <c r="DQ542" s="5">
        <v>1</v>
      </c>
      <c r="DR542" s="5"/>
      <c r="DS542" s="5"/>
      <c r="DT542" s="5"/>
      <c r="DU542" s="5">
        <v>1005</v>
      </c>
      <c r="DV542" s="5" t="s">
        <v>335</v>
      </c>
      <c r="DW542" s="5" t="s">
        <v>335</v>
      </c>
      <c r="DX542" s="5">
        <v>1</v>
      </c>
      <c r="DY542" s="5"/>
      <c r="DZ542" s="5" t="s">
        <v>3</v>
      </c>
      <c r="EA542" s="5" t="s">
        <v>3</v>
      </c>
      <c r="EB542" s="5" t="s">
        <v>3</v>
      </c>
      <c r="EC542" s="5" t="s">
        <v>3</v>
      </c>
      <c r="ED542" s="5"/>
      <c r="EE542" s="5">
        <v>49571012</v>
      </c>
      <c r="EF542" s="5">
        <v>30</v>
      </c>
      <c r="EG542" s="5" t="s">
        <v>100</v>
      </c>
      <c r="EH542" s="5">
        <v>0</v>
      </c>
      <c r="EI542" s="5" t="s">
        <v>3</v>
      </c>
      <c r="EJ542" s="5">
        <v>1</v>
      </c>
      <c r="EK542" s="5">
        <v>92</v>
      </c>
      <c r="EL542" s="5" t="s">
        <v>439</v>
      </c>
      <c r="EM542" s="5" t="s">
        <v>440</v>
      </c>
      <c r="EN542" s="5"/>
      <c r="EO542" s="5" t="s">
        <v>3</v>
      </c>
      <c r="EP542" s="5"/>
      <c r="EQ542" s="5">
        <v>0</v>
      </c>
      <c r="ER542" s="5">
        <v>124.69</v>
      </c>
      <c r="ES542" s="5">
        <v>124.69</v>
      </c>
      <c r="ET542" s="5">
        <v>0</v>
      </c>
      <c r="EU542" s="5">
        <v>0</v>
      </c>
      <c r="EV542" s="5">
        <v>0</v>
      </c>
      <c r="EW542" s="5">
        <v>0</v>
      </c>
      <c r="EX542" s="5">
        <v>0</v>
      </c>
      <c r="EY542" s="5"/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>
        <v>0</v>
      </c>
      <c r="FR542" s="5">
        <f t="shared" si="449"/>
        <v>0</v>
      </c>
      <c r="FS542" s="5">
        <v>0</v>
      </c>
      <c r="FT542" s="5"/>
      <c r="FU542" s="5"/>
      <c r="FV542" s="5"/>
      <c r="FW542" s="5"/>
      <c r="FX542" s="5">
        <v>104</v>
      </c>
      <c r="FY542" s="5">
        <v>70</v>
      </c>
      <c r="FZ542" s="5"/>
      <c r="GA542" s="5" t="s">
        <v>3</v>
      </c>
      <c r="GB542" s="5"/>
      <c r="GC542" s="5"/>
      <c r="GD542" s="5">
        <v>0</v>
      </c>
      <c r="GE542" s="5"/>
      <c r="GF542" s="5">
        <v>-868221376</v>
      </c>
      <c r="GG542" s="5">
        <v>2</v>
      </c>
      <c r="GH542" s="5">
        <v>1</v>
      </c>
      <c r="GI542" s="5">
        <v>-2</v>
      </c>
      <c r="GJ542" s="5">
        <v>0</v>
      </c>
      <c r="GK542" s="5">
        <f>ROUND(R542*(R12)/100,2)</f>
        <v>0</v>
      </c>
      <c r="GL542" s="5">
        <f t="shared" si="450"/>
        <v>0</v>
      </c>
      <c r="GM542" s="5">
        <f t="shared" si="451"/>
        <v>11688.19</v>
      </c>
      <c r="GN542" s="5">
        <f t="shared" si="452"/>
        <v>11688.19</v>
      </c>
      <c r="GO542" s="5">
        <f t="shared" si="453"/>
        <v>0</v>
      </c>
      <c r="GP542" s="5">
        <f t="shared" si="454"/>
        <v>0</v>
      </c>
      <c r="GQ542" s="5"/>
      <c r="GR542" s="5">
        <v>0</v>
      </c>
      <c r="GS542" s="5">
        <v>3</v>
      </c>
      <c r="GT542" s="5">
        <v>0</v>
      </c>
      <c r="GU542" s="5" t="s">
        <v>3</v>
      </c>
      <c r="GV542" s="5">
        <f t="shared" si="455"/>
        <v>0</v>
      </c>
      <c r="GW542" s="5">
        <v>1</v>
      </c>
      <c r="GX542" s="5">
        <f t="shared" si="456"/>
        <v>0</v>
      </c>
      <c r="GY542" s="5"/>
      <c r="GZ542" s="5"/>
      <c r="HA542" s="5">
        <v>0</v>
      </c>
      <c r="HB542" s="5">
        <v>0</v>
      </c>
      <c r="HC542" s="5">
        <f t="shared" si="457"/>
        <v>0</v>
      </c>
      <c r="HD542" s="5"/>
      <c r="HE542" s="5" t="s">
        <v>3</v>
      </c>
      <c r="HF542" s="5" t="s">
        <v>3</v>
      </c>
      <c r="HG542" s="5"/>
      <c r="HH542" s="5"/>
      <c r="HI542" s="5"/>
      <c r="HJ542" s="5"/>
      <c r="HK542" s="5"/>
      <c r="HL542" s="5"/>
      <c r="HM542" s="5" t="s">
        <v>3</v>
      </c>
      <c r="HN542" s="5" t="s">
        <v>3</v>
      </c>
      <c r="HO542" s="5" t="s">
        <v>3</v>
      </c>
      <c r="HP542" s="5" t="s">
        <v>3</v>
      </c>
      <c r="HQ542" s="5" t="s">
        <v>3</v>
      </c>
      <c r="HR542" s="5"/>
      <c r="HS542" s="5"/>
      <c r="HT542" s="5"/>
      <c r="HU542" s="5"/>
      <c r="HV542" s="5"/>
      <c r="HW542" s="5"/>
      <c r="HX542" s="5"/>
      <c r="HY542" s="5"/>
      <c r="HZ542" s="5"/>
      <c r="IA542" s="5"/>
      <c r="IB542" s="5"/>
      <c r="IC542" s="5"/>
      <c r="ID542" s="5"/>
      <c r="IE542" s="5"/>
      <c r="IF542" s="5"/>
      <c r="IG542" s="5"/>
      <c r="IH542" s="5"/>
      <c r="II542" s="5"/>
      <c r="IJ542" s="5"/>
      <c r="IK542" s="5">
        <v>0</v>
      </c>
      <c r="IL542" s="5"/>
      <c r="IM542" s="5"/>
      <c r="IN542" s="5"/>
      <c r="IO542" s="5"/>
      <c r="IP542" s="5"/>
      <c r="IQ542" s="5"/>
      <c r="IR542" s="5"/>
      <c r="IS542" s="5"/>
      <c r="IT542" s="5"/>
      <c r="IU542" s="5"/>
    </row>
    <row r="543" spans="1:255" x14ac:dyDescent="0.2">
      <c r="A543">
        <v>18</v>
      </c>
      <c r="B543">
        <v>1</v>
      </c>
      <c r="C543">
        <v>456</v>
      </c>
      <c r="E543" t="s">
        <v>450</v>
      </c>
      <c r="F543" t="s">
        <v>451</v>
      </c>
      <c r="G543" t="s">
        <v>452</v>
      </c>
      <c r="H543" t="s">
        <v>335</v>
      </c>
      <c r="I543">
        <f>I537*J543</f>
        <v>93.738</v>
      </c>
      <c r="J543">
        <v>102</v>
      </c>
      <c r="K543">
        <v>102</v>
      </c>
      <c r="O543">
        <f t="shared" si="427"/>
        <v>127284.39</v>
      </c>
      <c r="P543">
        <f t="shared" si="428"/>
        <v>127284.39</v>
      </c>
      <c r="Q543">
        <f t="shared" si="458"/>
        <v>0</v>
      </c>
      <c r="R543">
        <f t="shared" si="429"/>
        <v>0</v>
      </c>
      <c r="S543">
        <f t="shared" si="430"/>
        <v>0</v>
      </c>
      <c r="T543">
        <f t="shared" si="431"/>
        <v>0</v>
      </c>
      <c r="U543">
        <f t="shared" si="432"/>
        <v>0</v>
      </c>
      <c r="V543">
        <f t="shared" si="433"/>
        <v>0</v>
      </c>
      <c r="W543">
        <f t="shared" si="434"/>
        <v>0</v>
      </c>
      <c r="X543">
        <f t="shared" si="435"/>
        <v>0</v>
      </c>
      <c r="Y543">
        <f t="shared" si="436"/>
        <v>0</v>
      </c>
      <c r="AA543">
        <v>50424717</v>
      </c>
      <c r="AB543">
        <f t="shared" si="437"/>
        <v>124.69</v>
      </c>
      <c r="AC543">
        <f t="shared" si="438"/>
        <v>124.69</v>
      </c>
      <c r="AD543">
        <f t="shared" si="459"/>
        <v>0</v>
      </c>
      <c r="AE543">
        <f t="shared" si="460"/>
        <v>0</v>
      </c>
      <c r="AF543">
        <f t="shared" si="460"/>
        <v>0</v>
      </c>
      <c r="AG543">
        <f t="shared" si="439"/>
        <v>0</v>
      </c>
      <c r="AH543">
        <f t="shared" si="461"/>
        <v>0</v>
      </c>
      <c r="AI543">
        <f t="shared" si="461"/>
        <v>0</v>
      </c>
      <c r="AJ543">
        <f t="shared" si="440"/>
        <v>0</v>
      </c>
      <c r="AK543">
        <v>124.69</v>
      </c>
      <c r="AL543">
        <v>124.69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10.89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453</v>
      </c>
      <c r="BM543">
        <v>92</v>
      </c>
      <c r="BN543">
        <v>0</v>
      </c>
      <c r="BO543" t="s">
        <v>451</v>
      </c>
      <c r="BP543">
        <v>1</v>
      </c>
      <c r="BQ543">
        <v>30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30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441"/>
        <v>127284.39</v>
      </c>
      <c r="CQ543">
        <f t="shared" si="442"/>
        <v>1357.87</v>
      </c>
      <c r="CR543">
        <f t="shared" si="462"/>
        <v>0</v>
      </c>
      <c r="CS543">
        <f t="shared" si="443"/>
        <v>0</v>
      </c>
      <c r="CT543">
        <f t="shared" si="444"/>
        <v>0</v>
      </c>
      <c r="CU543">
        <f t="shared" si="445"/>
        <v>0</v>
      </c>
      <c r="CV543">
        <f t="shared" si="446"/>
        <v>0</v>
      </c>
      <c r="CW543">
        <f t="shared" si="447"/>
        <v>0</v>
      </c>
      <c r="CX543">
        <f t="shared" si="448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104</v>
      </c>
      <c r="DO543">
        <v>70</v>
      </c>
      <c r="DP543">
        <v>1</v>
      </c>
      <c r="DQ543">
        <v>1</v>
      </c>
      <c r="DU543">
        <v>1005</v>
      </c>
      <c r="DV543" t="s">
        <v>335</v>
      </c>
      <c r="DW543" t="s">
        <v>335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49571012</v>
      </c>
      <c r="EF543">
        <v>30</v>
      </c>
      <c r="EG543" t="s">
        <v>100</v>
      </c>
      <c r="EH543">
        <v>0</v>
      </c>
      <c r="EI543" t="s">
        <v>3</v>
      </c>
      <c r="EJ543">
        <v>1</v>
      </c>
      <c r="EK543">
        <v>92</v>
      </c>
      <c r="EL543" t="s">
        <v>439</v>
      </c>
      <c r="EM543" t="s">
        <v>440</v>
      </c>
      <c r="EO543" t="s">
        <v>3</v>
      </c>
      <c r="EQ543">
        <v>0</v>
      </c>
      <c r="ER543">
        <v>124.69</v>
      </c>
      <c r="ES543">
        <v>124.69</v>
      </c>
      <c r="ET543">
        <v>0</v>
      </c>
      <c r="EU543">
        <v>0</v>
      </c>
      <c r="EV543">
        <v>0</v>
      </c>
      <c r="EW543">
        <v>0</v>
      </c>
      <c r="EX543">
        <v>0</v>
      </c>
      <c r="FQ543">
        <v>0</v>
      </c>
      <c r="FR543">
        <f t="shared" si="449"/>
        <v>0</v>
      </c>
      <c r="FS543">
        <v>0</v>
      </c>
      <c r="FX543">
        <v>104</v>
      </c>
      <c r="FY543">
        <v>70</v>
      </c>
      <c r="GA543" t="s">
        <v>3</v>
      </c>
      <c r="GD543">
        <v>0</v>
      </c>
      <c r="GF543">
        <v>-868221376</v>
      </c>
      <c r="GG543">
        <v>2</v>
      </c>
      <c r="GH543">
        <v>1</v>
      </c>
      <c r="GI543">
        <v>2</v>
      </c>
      <c r="GJ543">
        <v>0</v>
      </c>
      <c r="GK543">
        <f>ROUND(R543*(S12)/100,2)</f>
        <v>0</v>
      </c>
      <c r="GL543">
        <f t="shared" si="450"/>
        <v>0</v>
      </c>
      <c r="GM543">
        <f t="shared" si="451"/>
        <v>127284.39</v>
      </c>
      <c r="GN543">
        <f t="shared" si="452"/>
        <v>127284.39</v>
      </c>
      <c r="GO543">
        <f t="shared" si="453"/>
        <v>0</v>
      </c>
      <c r="GP543">
        <f t="shared" si="454"/>
        <v>0</v>
      </c>
      <c r="GR543">
        <v>0</v>
      </c>
      <c r="GS543">
        <v>3</v>
      </c>
      <c r="GT543">
        <v>0</v>
      </c>
      <c r="GU543" t="s">
        <v>3</v>
      </c>
      <c r="GV543">
        <f t="shared" si="455"/>
        <v>0</v>
      </c>
      <c r="GW543">
        <v>1</v>
      </c>
      <c r="GX543">
        <f t="shared" si="456"/>
        <v>0</v>
      </c>
      <c r="HA543">
        <v>0</v>
      </c>
      <c r="HB543">
        <v>0</v>
      </c>
      <c r="HC543">
        <f t="shared" si="457"/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55" x14ac:dyDescent="0.2">
      <c r="A544" s="5">
        <v>17</v>
      </c>
      <c r="B544" s="5">
        <v>1</v>
      </c>
      <c r="C544" s="5">
        <f>ROW(SmtRes!A464)</f>
        <v>464</v>
      </c>
      <c r="D544" s="5">
        <f>ROW(EtalonRes!A450)</f>
        <v>450</v>
      </c>
      <c r="E544" s="5" t="s">
        <v>454</v>
      </c>
      <c r="F544" s="5" t="s">
        <v>455</v>
      </c>
      <c r="G544" s="5" t="s">
        <v>456</v>
      </c>
      <c r="H544" s="5" t="s">
        <v>77</v>
      </c>
      <c r="I544" s="5">
        <f>ROUND(91.9/100,9)</f>
        <v>0.91900000000000004</v>
      </c>
      <c r="J544" s="5">
        <v>0</v>
      </c>
      <c r="K544" s="5">
        <f>ROUND(91.9/100,9)</f>
        <v>0.91900000000000004</v>
      </c>
      <c r="L544" s="5"/>
      <c r="M544" s="5"/>
      <c r="N544" s="5"/>
      <c r="O544" s="5">
        <f t="shared" si="427"/>
        <v>124.31</v>
      </c>
      <c r="P544" s="5">
        <f t="shared" si="428"/>
        <v>0.21</v>
      </c>
      <c r="Q544" s="5">
        <f>(ROUND((ROUND((((ET544*1.25))*AV544*I544),2)*BB544),2)+ROUND((ROUND(((AE544-((EU544*1.25)))*AV544*I544),2)*BS544),2))</f>
        <v>10.92</v>
      </c>
      <c r="R544" s="5">
        <f t="shared" si="429"/>
        <v>0.44</v>
      </c>
      <c r="S544" s="5">
        <f t="shared" si="430"/>
        <v>113.18</v>
      </c>
      <c r="T544" s="5">
        <f t="shared" si="431"/>
        <v>0</v>
      </c>
      <c r="U544" s="5">
        <f t="shared" si="432"/>
        <v>9.5750610000000016</v>
      </c>
      <c r="V544" s="5">
        <f t="shared" si="433"/>
        <v>0</v>
      </c>
      <c r="W544" s="5">
        <f t="shared" si="434"/>
        <v>0</v>
      </c>
      <c r="X544" s="5">
        <f t="shared" si="435"/>
        <v>117.71</v>
      </c>
      <c r="Y544" s="5">
        <f t="shared" si="436"/>
        <v>79.23</v>
      </c>
      <c r="Z544" s="5"/>
      <c r="AA544" s="5">
        <v>50424716</v>
      </c>
      <c r="AB544" s="5">
        <f t="shared" si="437"/>
        <v>135.27099999999999</v>
      </c>
      <c r="AC544" s="5">
        <f t="shared" si="438"/>
        <v>0.23</v>
      </c>
      <c r="AD544" s="5">
        <f>ROUND(((((ET544*1.25))-((EU544*1.25)))+AE544),6)</f>
        <v>11.887499999999999</v>
      </c>
      <c r="AE544" s="5">
        <f>ROUND(((EU544*1.25)),6)</f>
        <v>0.47499999999999998</v>
      </c>
      <c r="AF544" s="5">
        <f>ROUND(((EV544*1.15)),6)</f>
        <v>123.15349999999999</v>
      </c>
      <c r="AG544" s="5">
        <f t="shared" si="439"/>
        <v>0</v>
      </c>
      <c r="AH544" s="5">
        <f>((EW544*1.15))</f>
        <v>10.419</v>
      </c>
      <c r="AI544" s="5">
        <f>((EX544*1.25))</f>
        <v>0</v>
      </c>
      <c r="AJ544" s="5">
        <f t="shared" si="440"/>
        <v>0</v>
      </c>
      <c r="AK544" s="5">
        <v>116.83</v>
      </c>
      <c r="AL544" s="5">
        <v>0.23</v>
      </c>
      <c r="AM544" s="5">
        <v>9.51</v>
      </c>
      <c r="AN544" s="5">
        <v>0.38</v>
      </c>
      <c r="AO544" s="5">
        <v>107.09</v>
      </c>
      <c r="AP544" s="5">
        <v>0</v>
      </c>
      <c r="AQ544" s="5">
        <v>9.06</v>
      </c>
      <c r="AR544" s="5">
        <v>0</v>
      </c>
      <c r="AS544" s="5">
        <v>0</v>
      </c>
      <c r="AT544" s="5">
        <v>104</v>
      </c>
      <c r="AU544" s="5">
        <v>70</v>
      </c>
      <c r="AV544" s="5">
        <v>1</v>
      </c>
      <c r="AW544" s="5">
        <v>1</v>
      </c>
      <c r="AX544" s="5"/>
      <c r="AY544" s="5"/>
      <c r="AZ544" s="5">
        <v>1</v>
      </c>
      <c r="BA544" s="5">
        <v>1</v>
      </c>
      <c r="BB544" s="5">
        <v>1</v>
      </c>
      <c r="BC544" s="5">
        <v>1</v>
      </c>
      <c r="BD544" s="5" t="s">
        <v>3</v>
      </c>
      <c r="BE544" s="5" t="s">
        <v>3</v>
      </c>
      <c r="BF544" s="5" t="s">
        <v>3</v>
      </c>
      <c r="BG544" s="5" t="s">
        <v>3</v>
      </c>
      <c r="BH544" s="5">
        <v>0</v>
      </c>
      <c r="BI544" s="5">
        <v>1</v>
      </c>
      <c r="BJ544" s="5" t="s">
        <v>457</v>
      </c>
      <c r="BK544" s="5"/>
      <c r="BL544" s="5"/>
      <c r="BM544" s="5">
        <v>2269</v>
      </c>
      <c r="BN544" s="5">
        <v>0</v>
      </c>
      <c r="BO544" s="5" t="s">
        <v>3</v>
      </c>
      <c r="BP544" s="5">
        <v>0</v>
      </c>
      <c r="BQ544" s="5">
        <v>30</v>
      </c>
      <c r="BR544" s="5">
        <v>0</v>
      </c>
      <c r="BS544" s="5">
        <v>1</v>
      </c>
      <c r="BT544" s="5">
        <v>1</v>
      </c>
      <c r="BU544" s="5">
        <v>1</v>
      </c>
      <c r="BV544" s="5">
        <v>1</v>
      </c>
      <c r="BW544" s="5">
        <v>1</v>
      </c>
      <c r="BX544" s="5">
        <v>1</v>
      </c>
      <c r="BY544" s="5" t="s">
        <v>3</v>
      </c>
      <c r="BZ544" s="5">
        <v>104</v>
      </c>
      <c r="CA544" s="5">
        <v>70</v>
      </c>
      <c r="CB544" s="5" t="s">
        <v>3</v>
      </c>
      <c r="CC544" s="5"/>
      <c r="CD544" s="5"/>
      <c r="CE544" s="5">
        <v>30</v>
      </c>
      <c r="CF544" s="5">
        <v>0</v>
      </c>
      <c r="CG544" s="5">
        <v>0</v>
      </c>
      <c r="CH544" s="5"/>
      <c r="CI544" s="5"/>
      <c r="CJ544" s="5"/>
      <c r="CK544" s="5"/>
      <c r="CL544" s="5"/>
      <c r="CM544" s="5">
        <v>0</v>
      </c>
      <c r="CN544" s="5" t="s">
        <v>3</v>
      </c>
      <c r="CO544" s="5">
        <v>0</v>
      </c>
      <c r="CP544" s="5">
        <f t="shared" si="441"/>
        <v>124.31</v>
      </c>
      <c r="CQ544" s="5">
        <f t="shared" si="442"/>
        <v>0.23</v>
      </c>
      <c r="CR544" s="5">
        <f>(ROUND((ROUND((((ET544*1.25))*AV544*1),2)*BB544),2)+ROUND((ROUND(((AE544-((EU544*1.25)))*AV544*1),2)*BS544),2))</f>
        <v>11.89</v>
      </c>
      <c r="CS544" s="5">
        <f t="shared" si="443"/>
        <v>0.48</v>
      </c>
      <c r="CT544" s="5">
        <f t="shared" si="444"/>
        <v>123.15</v>
      </c>
      <c r="CU544" s="5">
        <f t="shared" si="445"/>
        <v>0</v>
      </c>
      <c r="CV544" s="5">
        <f t="shared" si="446"/>
        <v>10.419</v>
      </c>
      <c r="CW544" s="5">
        <f t="shared" si="447"/>
        <v>0</v>
      </c>
      <c r="CX544" s="5">
        <f t="shared" si="448"/>
        <v>0</v>
      </c>
      <c r="CY544" s="5">
        <f>((S544*BZ544)/100)</f>
        <v>117.70720000000001</v>
      </c>
      <c r="CZ544" s="5">
        <f>((S544*CA544)/100)</f>
        <v>79.225999999999999</v>
      </c>
      <c r="DA544" s="5"/>
      <c r="DB544" s="5"/>
      <c r="DC544" s="5" t="s">
        <v>3</v>
      </c>
      <c r="DD544" s="5" t="s">
        <v>3</v>
      </c>
      <c r="DE544" s="5" t="s">
        <v>176</v>
      </c>
      <c r="DF544" s="5" t="s">
        <v>176</v>
      </c>
      <c r="DG544" s="5" t="s">
        <v>177</v>
      </c>
      <c r="DH544" s="5" t="s">
        <v>3</v>
      </c>
      <c r="DI544" s="5" t="s">
        <v>177</v>
      </c>
      <c r="DJ544" s="5" t="s">
        <v>176</v>
      </c>
      <c r="DK544" s="5" t="s">
        <v>3</v>
      </c>
      <c r="DL544" s="5" t="s">
        <v>3</v>
      </c>
      <c r="DM544" s="5" t="s">
        <v>3</v>
      </c>
      <c r="DN544" s="5">
        <v>0</v>
      </c>
      <c r="DO544" s="5">
        <v>0</v>
      </c>
      <c r="DP544" s="5">
        <v>1</v>
      </c>
      <c r="DQ544" s="5">
        <v>1</v>
      </c>
      <c r="DR544" s="5"/>
      <c r="DS544" s="5"/>
      <c r="DT544" s="5"/>
      <c r="DU544" s="5">
        <v>1005</v>
      </c>
      <c r="DV544" s="5" t="s">
        <v>77</v>
      </c>
      <c r="DW544" s="5" t="s">
        <v>77</v>
      </c>
      <c r="DX544" s="5">
        <v>100</v>
      </c>
      <c r="DY544" s="5"/>
      <c r="DZ544" s="5" t="s">
        <v>3</v>
      </c>
      <c r="EA544" s="5" t="s">
        <v>3</v>
      </c>
      <c r="EB544" s="5" t="s">
        <v>3</v>
      </c>
      <c r="EC544" s="5" t="s">
        <v>3</v>
      </c>
      <c r="ED544" s="5"/>
      <c r="EE544" s="5">
        <v>49573259</v>
      </c>
      <c r="EF544" s="5">
        <v>30</v>
      </c>
      <c r="EG544" s="5" t="s">
        <v>100</v>
      </c>
      <c r="EH544" s="5">
        <v>0</v>
      </c>
      <c r="EI544" s="5" t="s">
        <v>3</v>
      </c>
      <c r="EJ544" s="5">
        <v>1</v>
      </c>
      <c r="EK544" s="5">
        <v>2269</v>
      </c>
      <c r="EL544" s="5" t="s">
        <v>458</v>
      </c>
      <c r="EM544" s="5" t="s">
        <v>459</v>
      </c>
      <c r="EN544" s="5"/>
      <c r="EO544" s="5" t="s">
        <v>3</v>
      </c>
      <c r="EP544" s="5"/>
      <c r="EQ544" s="5">
        <v>0</v>
      </c>
      <c r="ER544" s="5">
        <v>116.83</v>
      </c>
      <c r="ES544" s="5">
        <v>0.23</v>
      </c>
      <c r="ET544" s="5">
        <v>9.51</v>
      </c>
      <c r="EU544" s="5">
        <v>0.38</v>
      </c>
      <c r="EV544" s="5">
        <v>107.09</v>
      </c>
      <c r="EW544" s="5">
        <v>9.06</v>
      </c>
      <c r="EX544" s="5">
        <v>0</v>
      </c>
      <c r="EY544" s="5">
        <v>0</v>
      </c>
      <c r="EZ544" s="5"/>
      <c r="FA544" s="5"/>
      <c r="FB544" s="5"/>
      <c r="FC544" s="5"/>
      <c r="FD544" s="5"/>
      <c r="FE544" s="5"/>
      <c r="FF544" s="5"/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>
        <v>0</v>
      </c>
      <c r="FR544" s="5">
        <f t="shared" si="449"/>
        <v>0</v>
      </c>
      <c r="FS544" s="5">
        <v>0</v>
      </c>
      <c r="FT544" s="5"/>
      <c r="FU544" s="5"/>
      <c r="FV544" s="5"/>
      <c r="FW544" s="5"/>
      <c r="FX544" s="5">
        <v>104</v>
      </c>
      <c r="FY544" s="5">
        <v>70</v>
      </c>
      <c r="FZ544" s="5"/>
      <c r="GA544" s="5" t="s">
        <v>3</v>
      </c>
      <c r="GB544" s="5"/>
      <c r="GC544" s="5"/>
      <c r="GD544" s="5">
        <v>0</v>
      </c>
      <c r="GE544" s="5"/>
      <c r="GF544" s="5">
        <v>-1976921243</v>
      </c>
      <c r="GG544" s="5">
        <v>2</v>
      </c>
      <c r="GH544" s="5">
        <v>1</v>
      </c>
      <c r="GI544" s="5">
        <v>-2</v>
      </c>
      <c r="GJ544" s="5">
        <v>0</v>
      </c>
      <c r="GK544" s="5">
        <f>ROUND(R544*(R12)/100,2)</f>
        <v>0.77</v>
      </c>
      <c r="GL544" s="5">
        <f t="shared" si="450"/>
        <v>0</v>
      </c>
      <c r="GM544" s="5">
        <f t="shared" si="451"/>
        <v>322.02</v>
      </c>
      <c r="GN544" s="5">
        <f t="shared" si="452"/>
        <v>322.02</v>
      </c>
      <c r="GO544" s="5">
        <f t="shared" si="453"/>
        <v>0</v>
      </c>
      <c r="GP544" s="5">
        <f t="shared" si="454"/>
        <v>0</v>
      </c>
      <c r="GQ544" s="5"/>
      <c r="GR544" s="5">
        <v>0</v>
      </c>
      <c r="GS544" s="5">
        <v>3</v>
      </c>
      <c r="GT544" s="5">
        <v>0</v>
      </c>
      <c r="GU544" s="5" t="s">
        <v>3</v>
      </c>
      <c r="GV544" s="5">
        <f t="shared" si="455"/>
        <v>0</v>
      </c>
      <c r="GW544" s="5">
        <v>1</v>
      </c>
      <c r="GX544" s="5">
        <f t="shared" si="456"/>
        <v>0</v>
      </c>
      <c r="GY544" s="5"/>
      <c r="GZ544" s="5"/>
      <c r="HA544" s="5">
        <v>0</v>
      </c>
      <c r="HB544" s="5">
        <v>0</v>
      </c>
      <c r="HC544" s="5">
        <f t="shared" si="457"/>
        <v>0</v>
      </c>
      <c r="HD544" s="5"/>
      <c r="HE544" s="5" t="s">
        <v>3</v>
      </c>
      <c r="HF544" s="5" t="s">
        <v>3</v>
      </c>
      <c r="HG544" s="5"/>
      <c r="HH544" s="5"/>
      <c r="HI544" s="5"/>
      <c r="HJ544" s="5"/>
      <c r="HK544" s="5"/>
      <c r="HL544" s="5"/>
      <c r="HM544" s="5" t="s">
        <v>3</v>
      </c>
      <c r="HN544" s="5" t="s">
        <v>3</v>
      </c>
      <c r="HO544" s="5" t="s">
        <v>3</v>
      </c>
      <c r="HP544" s="5" t="s">
        <v>3</v>
      </c>
      <c r="HQ544" s="5" t="s">
        <v>3</v>
      </c>
      <c r="HR544" s="5"/>
      <c r="HS544" s="5"/>
      <c r="HT544" s="5"/>
      <c r="HU544" s="5"/>
      <c r="HV544" s="5"/>
      <c r="HW544" s="5"/>
      <c r="HX544" s="5"/>
      <c r="HY544" s="5"/>
      <c r="HZ544" s="5"/>
      <c r="IA544" s="5"/>
      <c r="IB544" s="5"/>
      <c r="IC544" s="5"/>
      <c r="ID544" s="5"/>
      <c r="IE544" s="5"/>
      <c r="IF544" s="5"/>
      <c r="IG544" s="5"/>
      <c r="IH544" s="5"/>
      <c r="II544" s="5"/>
      <c r="IJ544" s="5"/>
      <c r="IK544" s="5">
        <v>0</v>
      </c>
      <c r="IL544" s="5"/>
      <c r="IM544" s="5"/>
      <c r="IN544" s="5"/>
      <c r="IO544" s="5"/>
      <c r="IP544" s="5"/>
      <c r="IQ544" s="5"/>
      <c r="IR544" s="5"/>
      <c r="IS544" s="5"/>
      <c r="IT544" s="5"/>
      <c r="IU544" s="5"/>
    </row>
    <row r="545" spans="1:255" x14ac:dyDescent="0.2">
      <c r="A545">
        <v>17</v>
      </c>
      <c r="B545">
        <v>1</v>
      </c>
      <c r="C545">
        <f>ROW(SmtRes!A470)</f>
        <v>470</v>
      </c>
      <c r="D545">
        <f>ROW(EtalonRes!A456)</f>
        <v>456</v>
      </c>
      <c r="E545" t="s">
        <v>454</v>
      </c>
      <c r="F545" t="s">
        <v>455</v>
      </c>
      <c r="G545" t="s">
        <v>456</v>
      </c>
      <c r="H545" t="s">
        <v>77</v>
      </c>
      <c r="I545">
        <f>ROUND(91.9/100,9)</f>
        <v>0.91900000000000004</v>
      </c>
      <c r="J545">
        <v>0</v>
      </c>
      <c r="K545">
        <f>ROUND(91.9/100,9)</f>
        <v>0.91900000000000004</v>
      </c>
      <c r="O545">
        <f t="shared" si="427"/>
        <v>3965.19</v>
      </c>
      <c r="P545">
        <f t="shared" si="428"/>
        <v>1.28</v>
      </c>
      <c r="Q545">
        <f>(ROUND((ROUND((((ET545*1.25))*AV545*I545),2)*BB545),2)+ROUND((ROUND(((AE545-((EU545*1.25)))*AV545*I545),2)*BS545),2))</f>
        <v>105.6</v>
      </c>
      <c r="R545">
        <f t="shared" si="429"/>
        <v>15</v>
      </c>
      <c r="S545">
        <f t="shared" si="430"/>
        <v>3858.31</v>
      </c>
      <c r="T545">
        <f t="shared" si="431"/>
        <v>0</v>
      </c>
      <c r="U545">
        <f t="shared" si="432"/>
        <v>9.5750610000000016</v>
      </c>
      <c r="V545">
        <f t="shared" si="433"/>
        <v>0</v>
      </c>
      <c r="W545">
        <f t="shared" si="434"/>
        <v>0</v>
      </c>
      <c r="X545">
        <f t="shared" si="435"/>
        <v>3356.73</v>
      </c>
      <c r="Y545">
        <f t="shared" si="436"/>
        <v>1581.91</v>
      </c>
      <c r="AA545">
        <v>50424717</v>
      </c>
      <c r="AB545">
        <f t="shared" si="437"/>
        <v>135.27099999999999</v>
      </c>
      <c r="AC545">
        <f t="shared" si="438"/>
        <v>0.23</v>
      </c>
      <c r="AD545">
        <f>ROUND(((((ET545*1.25))-((EU545*1.25)))+AE545),6)</f>
        <v>11.887499999999999</v>
      </c>
      <c r="AE545">
        <f>ROUND(((EU545*1.25)),6)</f>
        <v>0.47499999999999998</v>
      </c>
      <c r="AF545">
        <f>ROUND(((EV545*1.15)),6)</f>
        <v>123.15349999999999</v>
      </c>
      <c r="AG545">
        <f t="shared" si="439"/>
        <v>0</v>
      </c>
      <c r="AH545">
        <f>((EW545*1.15))</f>
        <v>10.419</v>
      </c>
      <c r="AI545">
        <f>((EX545*1.25))</f>
        <v>0</v>
      </c>
      <c r="AJ545">
        <f t="shared" si="440"/>
        <v>0</v>
      </c>
      <c r="AK545">
        <v>116.83</v>
      </c>
      <c r="AL545">
        <v>0.23</v>
      </c>
      <c r="AM545">
        <v>9.51</v>
      </c>
      <c r="AN545">
        <v>0.38</v>
      </c>
      <c r="AO545">
        <v>107.09</v>
      </c>
      <c r="AP545">
        <v>0</v>
      </c>
      <c r="AQ545">
        <v>9.06</v>
      </c>
      <c r="AR545">
        <v>0</v>
      </c>
      <c r="AS545">
        <v>0</v>
      </c>
      <c r="AT545">
        <v>87</v>
      </c>
      <c r="AU545">
        <v>41</v>
      </c>
      <c r="AV545">
        <v>1</v>
      </c>
      <c r="AW545">
        <v>1</v>
      </c>
      <c r="AZ545">
        <v>1</v>
      </c>
      <c r="BA545">
        <v>34.090000000000003</v>
      </c>
      <c r="BB545">
        <v>9.67</v>
      </c>
      <c r="BC545">
        <v>6.09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457</v>
      </c>
      <c r="BM545">
        <v>2269</v>
      </c>
      <c r="BN545">
        <v>0</v>
      </c>
      <c r="BO545" t="s">
        <v>455</v>
      </c>
      <c r="BP545">
        <v>1</v>
      </c>
      <c r="BQ545">
        <v>30</v>
      </c>
      <c r="BR545">
        <v>0</v>
      </c>
      <c r="BS545">
        <v>34.090000000000003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87</v>
      </c>
      <c r="CA545">
        <v>41</v>
      </c>
      <c r="CB545" t="s">
        <v>3</v>
      </c>
      <c r="CE545">
        <v>30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441"/>
        <v>3965.19</v>
      </c>
      <c r="CQ545">
        <f t="shared" si="442"/>
        <v>1.4</v>
      </c>
      <c r="CR545">
        <f>(ROUND((ROUND((((ET545*1.25))*AV545*1),2)*BB545),2)+ROUND((ROUND(((AE545-((EU545*1.25)))*AV545*1),2)*BS545),2))</f>
        <v>114.98</v>
      </c>
      <c r="CS545">
        <f t="shared" si="443"/>
        <v>16.36</v>
      </c>
      <c r="CT545">
        <f t="shared" si="444"/>
        <v>4198.18</v>
      </c>
      <c r="CU545">
        <f t="shared" si="445"/>
        <v>0</v>
      </c>
      <c r="CV545">
        <f t="shared" si="446"/>
        <v>10.419</v>
      </c>
      <c r="CW545">
        <f t="shared" si="447"/>
        <v>0</v>
      </c>
      <c r="CX545">
        <f t="shared" si="448"/>
        <v>0</v>
      </c>
      <c r="CY545">
        <f>S545*(BZ545/100)</f>
        <v>3356.7296999999999</v>
      </c>
      <c r="CZ545">
        <f>S545*(CA545/100)</f>
        <v>1581.9070999999999</v>
      </c>
      <c r="DC545" t="s">
        <v>3</v>
      </c>
      <c r="DD545" t="s">
        <v>3</v>
      </c>
      <c r="DE545" t="s">
        <v>176</v>
      </c>
      <c r="DF545" t="s">
        <v>176</v>
      </c>
      <c r="DG545" t="s">
        <v>177</v>
      </c>
      <c r="DH545" t="s">
        <v>3</v>
      </c>
      <c r="DI545" t="s">
        <v>177</v>
      </c>
      <c r="DJ545" t="s">
        <v>176</v>
      </c>
      <c r="DK545" t="s">
        <v>3</v>
      </c>
      <c r="DL545" t="s">
        <v>3</v>
      </c>
      <c r="DM545" t="s">
        <v>3</v>
      </c>
      <c r="DN545">
        <v>104</v>
      </c>
      <c r="DO545">
        <v>70</v>
      </c>
      <c r="DP545">
        <v>1</v>
      </c>
      <c r="DQ545">
        <v>1</v>
      </c>
      <c r="DU545">
        <v>1005</v>
      </c>
      <c r="DV545" t="s">
        <v>77</v>
      </c>
      <c r="DW545" t="s">
        <v>77</v>
      </c>
      <c r="DX545">
        <v>100</v>
      </c>
      <c r="DZ545" t="s">
        <v>3</v>
      </c>
      <c r="EA545" t="s">
        <v>3</v>
      </c>
      <c r="EB545" t="s">
        <v>3</v>
      </c>
      <c r="EC545" t="s">
        <v>3</v>
      </c>
      <c r="EE545">
        <v>49573259</v>
      </c>
      <c r="EF545">
        <v>30</v>
      </c>
      <c r="EG545" t="s">
        <v>100</v>
      </c>
      <c r="EH545">
        <v>0</v>
      </c>
      <c r="EI545" t="s">
        <v>3</v>
      </c>
      <c r="EJ545">
        <v>1</v>
      </c>
      <c r="EK545">
        <v>2269</v>
      </c>
      <c r="EL545" t="s">
        <v>458</v>
      </c>
      <c r="EM545" t="s">
        <v>459</v>
      </c>
      <c r="EO545" t="s">
        <v>3</v>
      </c>
      <c r="EQ545">
        <v>0</v>
      </c>
      <c r="ER545">
        <v>116.83</v>
      </c>
      <c r="ES545">
        <v>0.23</v>
      </c>
      <c r="ET545">
        <v>9.51</v>
      </c>
      <c r="EU545">
        <v>0.38</v>
      </c>
      <c r="EV545">
        <v>107.09</v>
      </c>
      <c r="EW545">
        <v>9.06</v>
      </c>
      <c r="EX545">
        <v>0</v>
      </c>
      <c r="EY545">
        <v>0</v>
      </c>
      <c r="FQ545">
        <v>0</v>
      </c>
      <c r="FR545">
        <f t="shared" si="449"/>
        <v>0</v>
      </c>
      <c r="FS545">
        <v>0</v>
      </c>
      <c r="FX545">
        <v>104</v>
      </c>
      <c r="FY545">
        <v>70</v>
      </c>
      <c r="GA545" t="s">
        <v>3</v>
      </c>
      <c r="GD545">
        <v>0</v>
      </c>
      <c r="GF545">
        <v>-1976921243</v>
      </c>
      <c r="GG545">
        <v>2</v>
      </c>
      <c r="GH545">
        <v>1</v>
      </c>
      <c r="GI545">
        <v>2</v>
      </c>
      <c r="GJ545">
        <v>0</v>
      </c>
      <c r="GK545">
        <f>ROUND(R545*(S12)/100,2)</f>
        <v>24</v>
      </c>
      <c r="GL545">
        <f t="shared" si="450"/>
        <v>0</v>
      </c>
      <c r="GM545">
        <f t="shared" si="451"/>
        <v>8927.83</v>
      </c>
      <c r="GN545">
        <f t="shared" si="452"/>
        <v>8927.83</v>
      </c>
      <c r="GO545">
        <f t="shared" si="453"/>
        <v>0</v>
      </c>
      <c r="GP545">
        <f t="shared" si="454"/>
        <v>0</v>
      </c>
      <c r="GR545">
        <v>0</v>
      </c>
      <c r="GS545">
        <v>3</v>
      </c>
      <c r="GT545">
        <v>0</v>
      </c>
      <c r="GU545" t="s">
        <v>3</v>
      </c>
      <c r="GV545">
        <f t="shared" si="455"/>
        <v>0</v>
      </c>
      <c r="GW545">
        <v>1</v>
      </c>
      <c r="GX545">
        <f t="shared" si="456"/>
        <v>0</v>
      </c>
      <c r="HA545">
        <v>0</v>
      </c>
      <c r="HB545">
        <v>0</v>
      </c>
      <c r="HC545">
        <f t="shared" si="457"/>
        <v>0</v>
      </c>
      <c r="HE545" t="s">
        <v>3</v>
      </c>
      <c r="HF545" t="s">
        <v>3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55" x14ac:dyDescent="0.2">
      <c r="A546" s="5">
        <v>18</v>
      </c>
      <c r="B546" s="5">
        <v>1</v>
      </c>
      <c r="C546" s="5">
        <v>464</v>
      </c>
      <c r="D546" s="5"/>
      <c r="E546" s="5" t="s">
        <v>460</v>
      </c>
      <c r="F546" s="5" t="s">
        <v>447</v>
      </c>
      <c r="G546" s="5" t="s">
        <v>448</v>
      </c>
      <c r="H546" s="5" t="s">
        <v>85</v>
      </c>
      <c r="I546" s="5">
        <f>I544*J546</f>
        <v>0.11028</v>
      </c>
      <c r="J546" s="5">
        <v>0.12</v>
      </c>
      <c r="K546" s="5">
        <v>0.12</v>
      </c>
      <c r="L546" s="5"/>
      <c r="M546" s="5"/>
      <c r="N546" s="5"/>
      <c r="O546" s="5">
        <f t="shared" si="427"/>
        <v>372.17</v>
      </c>
      <c r="P546" s="5">
        <f t="shared" si="428"/>
        <v>372.17</v>
      </c>
      <c r="Q546" s="5">
        <f>(ROUND((ROUND(((ET546)*AV546*I546),2)*BB546),2)+ROUND((ROUND(((AE546-(EU546))*AV546*I546),2)*BS546),2))</f>
        <v>0</v>
      </c>
      <c r="R546" s="5">
        <f t="shared" si="429"/>
        <v>0</v>
      </c>
      <c r="S546" s="5">
        <f t="shared" si="430"/>
        <v>0</v>
      </c>
      <c r="T546" s="5">
        <f t="shared" si="431"/>
        <v>0</v>
      </c>
      <c r="U546" s="5">
        <f t="shared" si="432"/>
        <v>0</v>
      </c>
      <c r="V546" s="5">
        <f t="shared" si="433"/>
        <v>0</v>
      </c>
      <c r="W546" s="5">
        <f t="shared" si="434"/>
        <v>0</v>
      </c>
      <c r="X546" s="5">
        <f t="shared" si="435"/>
        <v>0</v>
      </c>
      <c r="Y546" s="5">
        <f t="shared" si="436"/>
        <v>0</v>
      </c>
      <c r="Z546" s="5"/>
      <c r="AA546" s="5">
        <v>50424716</v>
      </c>
      <c r="AB546" s="5">
        <f t="shared" si="437"/>
        <v>3374.81</v>
      </c>
      <c r="AC546" s="5">
        <f t="shared" si="438"/>
        <v>3374.81</v>
      </c>
      <c r="AD546" s="5">
        <f>ROUND((((ET546)-(EU546))+AE546),6)</f>
        <v>0</v>
      </c>
      <c r="AE546" s="5">
        <f>ROUND((EU546),6)</f>
        <v>0</v>
      </c>
      <c r="AF546" s="5">
        <f>ROUND((EV546),6)</f>
        <v>0</v>
      </c>
      <c r="AG546" s="5">
        <f t="shared" si="439"/>
        <v>0</v>
      </c>
      <c r="AH546" s="5">
        <f>(EW546)</f>
        <v>0</v>
      </c>
      <c r="AI546" s="5">
        <f>(EX546)</f>
        <v>0</v>
      </c>
      <c r="AJ546" s="5">
        <f t="shared" si="440"/>
        <v>0</v>
      </c>
      <c r="AK546" s="5">
        <v>3374.81</v>
      </c>
      <c r="AL546" s="5">
        <v>3374.81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104</v>
      </c>
      <c r="AU546" s="5">
        <v>70</v>
      </c>
      <c r="AV546" s="5">
        <v>1</v>
      </c>
      <c r="AW546" s="5">
        <v>1</v>
      </c>
      <c r="AX546" s="5"/>
      <c r="AY546" s="5"/>
      <c r="AZ546" s="5">
        <v>1</v>
      </c>
      <c r="BA546" s="5">
        <v>1</v>
      </c>
      <c r="BB546" s="5">
        <v>1</v>
      </c>
      <c r="BC546" s="5">
        <v>1</v>
      </c>
      <c r="BD546" s="5" t="s">
        <v>3</v>
      </c>
      <c r="BE546" s="5" t="s">
        <v>3</v>
      </c>
      <c r="BF546" s="5" t="s">
        <v>3</v>
      </c>
      <c r="BG546" s="5" t="s">
        <v>3</v>
      </c>
      <c r="BH546" s="5">
        <v>3</v>
      </c>
      <c r="BI546" s="5">
        <v>1</v>
      </c>
      <c r="BJ546" s="5" t="s">
        <v>449</v>
      </c>
      <c r="BK546" s="5"/>
      <c r="BL546" s="5"/>
      <c r="BM546" s="5">
        <v>2269</v>
      </c>
      <c r="BN546" s="5">
        <v>0</v>
      </c>
      <c r="BO546" s="5" t="s">
        <v>3</v>
      </c>
      <c r="BP546" s="5">
        <v>0</v>
      </c>
      <c r="BQ546" s="5">
        <v>30</v>
      </c>
      <c r="BR546" s="5">
        <v>0</v>
      </c>
      <c r="BS546" s="5">
        <v>1</v>
      </c>
      <c r="BT546" s="5">
        <v>1</v>
      </c>
      <c r="BU546" s="5">
        <v>1</v>
      </c>
      <c r="BV546" s="5">
        <v>1</v>
      </c>
      <c r="BW546" s="5">
        <v>1</v>
      </c>
      <c r="BX546" s="5">
        <v>1</v>
      </c>
      <c r="BY546" s="5" t="s">
        <v>3</v>
      </c>
      <c r="BZ546" s="5">
        <v>104</v>
      </c>
      <c r="CA546" s="5">
        <v>70</v>
      </c>
      <c r="CB546" s="5" t="s">
        <v>3</v>
      </c>
      <c r="CC546" s="5"/>
      <c r="CD546" s="5"/>
      <c r="CE546" s="5">
        <v>30</v>
      </c>
      <c r="CF546" s="5">
        <v>0</v>
      </c>
      <c r="CG546" s="5">
        <v>0</v>
      </c>
      <c r="CH546" s="5"/>
      <c r="CI546" s="5"/>
      <c r="CJ546" s="5"/>
      <c r="CK546" s="5"/>
      <c r="CL546" s="5"/>
      <c r="CM546" s="5">
        <v>0</v>
      </c>
      <c r="CN546" s="5" t="s">
        <v>3</v>
      </c>
      <c r="CO546" s="5">
        <v>0</v>
      </c>
      <c r="CP546" s="5">
        <f t="shared" si="441"/>
        <v>372.17</v>
      </c>
      <c r="CQ546" s="5">
        <f t="shared" si="442"/>
        <v>3374.81</v>
      </c>
      <c r="CR546" s="5">
        <f>(ROUND((ROUND(((ET546)*AV546*1),2)*BB546),2)+ROUND((ROUND(((AE546-(EU546))*AV546*1),2)*BS546),2))</f>
        <v>0</v>
      </c>
      <c r="CS546" s="5">
        <f t="shared" si="443"/>
        <v>0</v>
      </c>
      <c r="CT546" s="5">
        <f t="shared" si="444"/>
        <v>0</v>
      </c>
      <c r="CU546" s="5">
        <f t="shared" si="445"/>
        <v>0</v>
      </c>
      <c r="CV546" s="5">
        <f t="shared" si="446"/>
        <v>0</v>
      </c>
      <c r="CW546" s="5">
        <f t="shared" si="447"/>
        <v>0</v>
      </c>
      <c r="CX546" s="5">
        <f t="shared" si="448"/>
        <v>0</v>
      </c>
      <c r="CY546" s="5">
        <f>((S546*BZ546)/100)</f>
        <v>0</v>
      </c>
      <c r="CZ546" s="5">
        <f>((S546*CA546)/100)</f>
        <v>0</v>
      </c>
      <c r="DA546" s="5"/>
      <c r="DB546" s="5"/>
      <c r="DC546" s="5" t="s">
        <v>3</v>
      </c>
      <c r="DD546" s="5" t="s">
        <v>3</v>
      </c>
      <c r="DE546" s="5" t="s">
        <v>3</v>
      </c>
      <c r="DF546" s="5" t="s">
        <v>3</v>
      </c>
      <c r="DG546" s="5" t="s">
        <v>3</v>
      </c>
      <c r="DH546" s="5" t="s">
        <v>3</v>
      </c>
      <c r="DI546" s="5" t="s">
        <v>3</v>
      </c>
      <c r="DJ546" s="5" t="s">
        <v>3</v>
      </c>
      <c r="DK546" s="5" t="s">
        <v>3</v>
      </c>
      <c r="DL546" s="5" t="s">
        <v>3</v>
      </c>
      <c r="DM546" s="5" t="s">
        <v>3</v>
      </c>
      <c r="DN546" s="5">
        <v>0</v>
      </c>
      <c r="DO546" s="5">
        <v>0</v>
      </c>
      <c r="DP546" s="5">
        <v>1</v>
      </c>
      <c r="DQ546" s="5">
        <v>1</v>
      </c>
      <c r="DR546" s="5"/>
      <c r="DS546" s="5"/>
      <c r="DT546" s="5"/>
      <c r="DU546" s="5">
        <v>1009</v>
      </c>
      <c r="DV546" s="5" t="s">
        <v>85</v>
      </c>
      <c r="DW546" s="5" t="s">
        <v>85</v>
      </c>
      <c r="DX546" s="5">
        <v>1000</v>
      </c>
      <c r="DY546" s="5"/>
      <c r="DZ546" s="5" t="s">
        <v>3</v>
      </c>
      <c r="EA546" s="5" t="s">
        <v>3</v>
      </c>
      <c r="EB546" s="5" t="s">
        <v>3</v>
      </c>
      <c r="EC546" s="5" t="s">
        <v>3</v>
      </c>
      <c r="ED546" s="5"/>
      <c r="EE546" s="5">
        <v>49573259</v>
      </c>
      <c r="EF546" s="5">
        <v>30</v>
      </c>
      <c r="EG546" s="5" t="s">
        <v>100</v>
      </c>
      <c r="EH546" s="5">
        <v>0</v>
      </c>
      <c r="EI546" s="5" t="s">
        <v>3</v>
      </c>
      <c r="EJ546" s="5">
        <v>1</v>
      </c>
      <c r="EK546" s="5">
        <v>2269</v>
      </c>
      <c r="EL546" s="5" t="s">
        <v>458</v>
      </c>
      <c r="EM546" s="5" t="s">
        <v>459</v>
      </c>
      <c r="EN546" s="5"/>
      <c r="EO546" s="5" t="s">
        <v>3</v>
      </c>
      <c r="EP546" s="5"/>
      <c r="EQ546" s="5">
        <v>0</v>
      </c>
      <c r="ER546" s="5">
        <v>3374.81</v>
      </c>
      <c r="ES546" s="5">
        <v>3374.81</v>
      </c>
      <c r="ET546" s="5">
        <v>0</v>
      </c>
      <c r="EU546" s="5">
        <v>0</v>
      </c>
      <c r="EV546" s="5">
        <v>0</v>
      </c>
      <c r="EW546" s="5">
        <v>0</v>
      </c>
      <c r="EX546" s="5">
        <v>0</v>
      </c>
      <c r="EY546" s="5"/>
      <c r="EZ546" s="5"/>
      <c r="FA546" s="5"/>
      <c r="FB546" s="5"/>
      <c r="FC546" s="5"/>
      <c r="FD546" s="5"/>
      <c r="FE546" s="5"/>
      <c r="FF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>
        <v>0</v>
      </c>
      <c r="FR546" s="5">
        <f t="shared" si="449"/>
        <v>0</v>
      </c>
      <c r="FS546" s="5">
        <v>0</v>
      </c>
      <c r="FT546" s="5"/>
      <c r="FU546" s="5"/>
      <c r="FV546" s="5"/>
      <c r="FW546" s="5"/>
      <c r="FX546" s="5">
        <v>104</v>
      </c>
      <c r="FY546" s="5">
        <v>70</v>
      </c>
      <c r="FZ546" s="5"/>
      <c r="GA546" s="5" t="s">
        <v>3</v>
      </c>
      <c r="GB546" s="5"/>
      <c r="GC546" s="5"/>
      <c r="GD546" s="5">
        <v>0</v>
      </c>
      <c r="GE546" s="5"/>
      <c r="GF546" s="5">
        <v>97475111</v>
      </c>
      <c r="GG546" s="5">
        <v>2</v>
      </c>
      <c r="GH546" s="5">
        <v>1</v>
      </c>
      <c r="GI546" s="5">
        <v>-2</v>
      </c>
      <c r="GJ546" s="5">
        <v>0</v>
      </c>
      <c r="GK546" s="5">
        <f>ROUND(R546*(R12)/100,2)</f>
        <v>0</v>
      </c>
      <c r="GL546" s="5">
        <f t="shared" si="450"/>
        <v>0</v>
      </c>
      <c r="GM546" s="5">
        <f t="shared" si="451"/>
        <v>372.17</v>
      </c>
      <c r="GN546" s="5">
        <f t="shared" si="452"/>
        <v>372.17</v>
      </c>
      <c r="GO546" s="5">
        <f t="shared" si="453"/>
        <v>0</v>
      </c>
      <c r="GP546" s="5">
        <f t="shared" si="454"/>
        <v>0</v>
      </c>
      <c r="GQ546" s="5"/>
      <c r="GR546" s="5">
        <v>0</v>
      </c>
      <c r="GS546" s="5">
        <v>3</v>
      </c>
      <c r="GT546" s="5">
        <v>0</v>
      </c>
      <c r="GU546" s="5" t="s">
        <v>3</v>
      </c>
      <c r="GV546" s="5">
        <f t="shared" si="455"/>
        <v>0</v>
      </c>
      <c r="GW546" s="5">
        <v>1</v>
      </c>
      <c r="GX546" s="5">
        <f t="shared" si="456"/>
        <v>0</v>
      </c>
      <c r="GY546" s="5"/>
      <c r="GZ546" s="5"/>
      <c r="HA546" s="5">
        <v>0</v>
      </c>
      <c r="HB546" s="5">
        <v>0</v>
      </c>
      <c r="HC546" s="5">
        <f t="shared" si="457"/>
        <v>0</v>
      </c>
      <c r="HD546" s="5"/>
      <c r="HE546" s="5" t="s">
        <v>3</v>
      </c>
      <c r="HF546" s="5" t="s">
        <v>3</v>
      </c>
      <c r="HG546" s="5"/>
      <c r="HH546" s="5"/>
      <c r="HI546" s="5"/>
      <c r="HJ546" s="5"/>
      <c r="HK546" s="5"/>
      <c r="HL546" s="5"/>
      <c r="HM546" s="5" t="s">
        <v>3</v>
      </c>
      <c r="HN546" s="5" t="s">
        <v>3</v>
      </c>
      <c r="HO546" s="5" t="s">
        <v>3</v>
      </c>
      <c r="HP546" s="5" t="s">
        <v>3</v>
      </c>
      <c r="HQ546" s="5" t="s">
        <v>3</v>
      </c>
      <c r="HR546" s="5"/>
      <c r="HS546" s="5"/>
      <c r="HT546" s="5"/>
      <c r="HU546" s="5"/>
      <c r="HV546" s="5"/>
      <c r="HW546" s="5"/>
      <c r="HX546" s="5"/>
      <c r="HY546" s="5"/>
      <c r="HZ546" s="5"/>
      <c r="IA546" s="5"/>
      <c r="IB546" s="5"/>
      <c r="IC546" s="5"/>
      <c r="ID546" s="5"/>
      <c r="IE546" s="5"/>
      <c r="IF546" s="5"/>
      <c r="IG546" s="5"/>
      <c r="IH546" s="5"/>
      <c r="II546" s="5"/>
      <c r="IJ546" s="5"/>
      <c r="IK546" s="5">
        <v>0</v>
      </c>
      <c r="IL546" s="5"/>
      <c r="IM546" s="5"/>
      <c r="IN546" s="5"/>
      <c r="IO546" s="5"/>
      <c r="IP546" s="5"/>
      <c r="IQ546" s="5"/>
      <c r="IR546" s="5"/>
      <c r="IS546" s="5"/>
      <c r="IT546" s="5"/>
      <c r="IU546" s="5"/>
    </row>
    <row r="547" spans="1:255" x14ac:dyDescent="0.2">
      <c r="A547">
        <v>18</v>
      </c>
      <c r="B547">
        <v>1</v>
      </c>
      <c r="C547">
        <v>470</v>
      </c>
      <c r="E547" t="s">
        <v>460</v>
      </c>
      <c r="F547" t="s">
        <v>447</v>
      </c>
      <c r="G547" t="s">
        <v>448</v>
      </c>
      <c r="H547" t="s">
        <v>85</v>
      </c>
      <c r="I547">
        <f>I545*J547</f>
        <v>0.11028</v>
      </c>
      <c r="J547">
        <v>0.12</v>
      </c>
      <c r="K547">
        <v>0.12</v>
      </c>
      <c r="O547">
        <f t="shared" si="427"/>
        <v>3922.67</v>
      </c>
      <c r="P547">
        <f t="shared" si="428"/>
        <v>3922.67</v>
      </c>
      <c r="Q547">
        <f>(ROUND((ROUND(((ET547)*AV547*I547),2)*BB547),2)+ROUND((ROUND(((AE547-(EU547))*AV547*I547),2)*BS547),2))</f>
        <v>0</v>
      </c>
      <c r="R547">
        <f t="shared" si="429"/>
        <v>0</v>
      </c>
      <c r="S547">
        <f t="shared" si="430"/>
        <v>0</v>
      </c>
      <c r="T547">
        <f t="shared" si="431"/>
        <v>0</v>
      </c>
      <c r="U547">
        <f t="shared" si="432"/>
        <v>0</v>
      </c>
      <c r="V547">
        <f t="shared" si="433"/>
        <v>0</v>
      </c>
      <c r="W547">
        <f t="shared" si="434"/>
        <v>0</v>
      </c>
      <c r="X547">
        <f t="shared" si="435"/>
        <v>0</v>
      </c>
      <c r="Y547">
        <f t="shared" si="436"/>
        <v>0</v>
      </c>
      <c r="AA547">
        <v>50424717</v>
      </c>
      <c r="AB547">
        <f t="shared" si="437"/>
        <v>3374.81</v>
      </c>
      <c r="AC547">
        <f t="shared" si="438"/>
        <v>3374.81</v>
      </c>
      <c r="AD547">
        <f>ROUND((((ET547)-(EU547))+AE547),6)</f>
        <v>0</v>
      </c>
      <c r="AE547">
        <f>ROUND((EU547),6)</f>
        <v>0</v>
      </c>
      <c r="AF547">
        <f>ROUND((EV547),6)</f>
        <v>0</v>
      </c>
      <c r="AG547">
        <f t="shared" si="439"/>
        <v>0</v>
      </c>
      <c r="AH547">
        <f>(EW547)</f>
        <v>0</v>
      </c>
      <c r="AI547">
        <f>(EX547)</f>
        <v>0</v>
      </c>
      <c r="AJ547">
        <f t="shared" si="440"/>
        <v>0</v>
      </c>
      <c r="AK547">
        <v>3374.81</v>
      </c>
      <c r="AL547">
        <v>3374.81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10.54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449</v>
      </c>
      <c r="BM547">
        <v>2269</v>
      </c>
      <c r="BN547">
        <v>0</v>
      </c>
      <c r="BO547" t="s">
        <v>447</v>
      </c>
      <c r="BP547">
        <v>1</v>
      </c>
      <c r="BQ547">
        <v>30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30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441"/>
        <v>3922.67</v>
      </c>
      <c r="CQ547">
        <f t="shared" si="442"/>
        <v>35570.5</v>
      </c>
      <c r="CR547">
        <f>(ROUND((ROUND(((ET547)*AV547*1),2)*BB547),2)+ROUND((ROUND(((AE547-(EU547))*AV547*1),2)*BS547),2))</f>
        <v>0</v>
      </c>
      <c r="CS547">
        <f t="shared" si="443"/>
        <v>0</v>
      </c>
      <c r="CT547">
        <f t="shared" si="444"/>
        <v>0</v>
      </c>
      <c r="CU547">
        <f t="shared" si="445"/>
        <v>0</v>
      </c>
      <c r="CV547">
        <f t="shared" si="446"/>
        <v>0</v>
      </c>
      <c r="CW547">
        <f t="shared" si="447"/>
        <v>0</v>
      </c>
      <c r="CX547">
        <f t="shared" si="448"/>
        <v>0</v>
      </c>
      <c r="CY547">
        <f>S547*(BZ547/100)</f>
        <v>0</v>
      </c>
      <c r="CZ547">
        <f>S547*(CA547/100)</f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104</v>
      </c>
      <c r="DO547">
        <v>70</v>
      </c>
      <c r="DP547">
        <v>1</v>
      </c>
      <c r="DQ547">
        <v>1</v>
      </c>
      <c r="DU547">
        <v>1009</v>
      </c>
      <c r="DV547" t="s">
        <v>85</v>
      </c>
      <c r="DW547" t="s">
        <v>85</v>
      </c>
      <c r="DX547">
        <v>1000</v>
      </c>
      <c r="DZ547" t="s">
        <v>3</v>
      </c>
      <c r="EA547" t="s">
        <v>3</v>
      </c>
      <c r="EB547" t="s">
        <v>3</v>
      </c>
      <c r="EC547" t="s">
        <v>3</v>
      </c>
      <c r="EE547">
        <v>49573259</v>
      </c>
      <c r="EF547">
        <v>30</v>
      </c>
      <c r="EG547" t="s">
        <v>100</v>
      </c>
      <c r="EH547">
        <v>0</v>
      </c>
      <c r="EI547" t="s">
        <v>3</v>
      </c>
      <c r="EJ547">
        <v>1</v>
      </c>
      <c r="EK547">
        <v>2269</v>
      </c>
      <c r="EL547" t="s">
        <v>458</v>
      </c>
      <c r="EM547" t="s">
        <v>459</v>
      </c>
      <c r="EO547" t="s">
        <v>3</v>
      </c>
      <c r="EQ547">
        <v>0</v>
      </c>
      <c r="ER547">
        <v>3374.81</v>
      </c>
      <c r="ES547">
        <v>3374.81</v>
      </c>
      <c r="ET547">
        <v>0</v>
      </c>
      <c r="EU547">
        <v>0</v>
      </c>
      <c r="EV547">
        <v>0</v>
      </c>
      <c r="EW547">
        <v>0</v>
      </c>
      <c r="EX547">
        <v>0</v>
      </c>
      <c r="FQ547">
        <v>0</v>
      </c>
      <c r="FR547">
        <f t="shared" si="449"/>
        <v>0</v>
      </c>
      <c r="FS547">
        <v>0</v>
      </c>
      <c r="FX547">
        <v>104</v>
      </c>
      <c r="FY547">
        <v>70</v>
      </c>
      <c r="GA547" t="s">
        <v>3</v>
      </c>
      <c r="GD547">
        <v>0</v>
      </c>
      <c r="GF547">
        <v>97475111</v>
      </c>
      <c r="GG547">
        <v>2</v>
      </c>
      <c r="GH547">
        <v>1</v>
      </c>
      <c r="GI547">
        <v>2</v>
      </c>
      <c r="GJ547">
        <v>0</v>
      </c>
      <c r="GK547">
        <f>ROUND(R547*(S12)/100,2)</f>
        <v>0</v>
      </c>
      <c r="GL547">
        <f t="shared" si="450"/>
        <v>0</v>
      </c>
      <c r="GM547">
        <f t="shared" si="451"/>
        <v>3922.67</v>
      </c>
      <c r="GN547">
        <f t="shared" si="452"/>
        <v>3922.67</v>
      </c>
      <c r="GO547">
        <f t="shared" si="453"/>
        <v>0</v>
      </c>
      <c r="GP547">
        <f t="shared" si="454"/>
        <v>0</v>
      </c>
      <c r="GR547">
        <v>0</v>
      </c>
      <c r="GS547">
        <v>3</v>
      </c>
      <c r="GT547">
        <v>0</v>
      </c>
      <c r="GU547" t="s">
        <v>3</v>
      </c>
      <c r="GV547">
        <f t="shared" si="455"/>
        <v>0</v>
      </c>
      <c r="GW547">
        <v>1</v>
      </c>
      <c r="GX547">
        <f t="shared" si="456"/>
        <v>0</v>
      </c>
      <c r="HA547">
        <v>0</v>
      </c>
      <c r="HB547">
        <v>0</v>
      </c>
      <c r="HC547">
        <f t="shared" si="457"/>
        <v>0</v>
      </c>
      <c r="HE547" t="s">
        <v>3</v>
      </c>
      <c r="HF547" t="s">
        <v>3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8" spans="1:255" x14ac:dyDescent="0.2">
      <c r="A548" s="5">
        <v>17</v>
      </c>
      <c r="B548" s="5">
        <v>1</v>
      </c>
      <c r="C548" s="5">
        <f>ROW(SmtRes!A477)</f>
        <v>477</v>
      </c>
      <c r="D548" s="5">
        <f>ROW(EtalonRes!A463)</f>
        <v>463</v>
      </c>
      <c r="E548" s="5" t="s">
        <v>461</v>
      </c>
      <c r="F548" s="5" t="s">
        <v>462</v>
      </c>
      <c r="G548" s="5" t="s">
        <v>463</v>
      </c>
      <c r="H548" s="5" t="s">
        <v>89</v>
      </c>
      <c r="I548" s="5">
        <f>ROUND(51.85/100,9)</f>
        <v>0.51849999999999996</v>
      </c>
      <c r="J548" s="5">
        <v>0</v>
      </c>
      <c r="K548" s="5">
        <f>ROUND(51.85/100,9)</f>
        <v>0.51849999999999996</v>
      </c>
      <c r="L548" s="5"/>
      <c r="M548" s="5"/>
      <c r="N548" s="5"/>
      <c r="O548" s="5">
        <f t="shared" si="427"/>
        <v>216.05</v>
      </c>
      <c r="P548" s="5">
        <f t="shared" si="428"/>
        <v>0.04</v>
      </c>
      <c r="Q548" s="5">
        <f>(ROUND((ROUND((((ET548*1.25))*AV548*I548),2)*BB548),2)+ROUND((ROUND(((AE548-((EU548*1.25)))*AV548*I548),2)*BS548),2))</f>
        <v>1.7</v>
      </c>
      <c r="R548" s="5">
        <f t="shared" si="429"/>
        <v>0.25</v>
      </c>
      <c r="S548" s="5">
        <f t="shared" si="430"/>
        <v>214.31</v>
      </c>
      <c r="T548" s="5">
        <f t="shared" si="431"/>
        <v>0</v>
      </c>
      <c r="U548" s="5">
        <f t="shared" si="432"/>
        <v>17.399304499999996</v>
      </c>
      <c r="V548" s="5">
        <f t="shared" si="433"/>
        <v>0</v>
      </c>
      <c r="W548" s="5">
        <f t="shared" si="434"/>
        <v>0</v>
      </c>
      <c r="X548" s="5">
        <f t="shared" si="435"/>
        <v>222.88</v>
      </c>
      <c r="Y548" s="5">
        <f t="shared" si="436"/>
        <v>150.02000000000001</v>
      </c>
      <c r="Z548" s="5"/>
      <c r="AA548" s="5">
        <v>50424716</v>
      </c>
      <c r="AB548" s="5">
        <f t="shared" si="437"/>
        <v>416.69049999999999</v>
      </c>
      <c r="AC548" s="5">
        <f t="shared" si="438"/>
        <v>7.0000000000000007E-2</v>
      </c>
      <c r="AD548" s="5">
        <f>ROUND(((((ET548*1.25))-((EU548*1.25)))+AE548),6)</f>
        <v>3.2875000000000001</v>
      </c>
      <c r="AE548" s="5">
        <f>ROUND(((EU548*1.25)),6)</f>
        <v>0.47499999999999998</v>
      </c>
      <c r="AF548" s="5">
        <f>ROUND(((EV548*1.15)),6)</f>
        <v>413.33300000000003</v>
      </c>
      <c r="AG548" s="5">
        <f t="shared" si="439"/>
        <v>0</v>
      </c>
      <c r="AH548" s="5">
        <f>((EW548*1.15))</f>
        <v>33.556999999999995</v>
      </c>
      <c r="AI548" s="5">
        <f>((EX548*1.25))</f>
        <v>0</v>
      </c>
      <c r="AJ548" s="5">
        <f t="shared" si="440"/>
        <v>0</v>
      </c>
      <c r="AK548" s="5">
        <v>362.12</v>
      </c>
      <c r="AL548" s="5">
        <v>7.0000000000000007E-2</v>
      </c>
      <c r="AM548" s="5">
        <v>2.63</v>
      </c>
      <c r="AN548" s="5">
        <v>0.38</v>
      </c>
      <c r="AO548" s="5">
        <v>359.42</v>
      </c>
      <c r="AP548" s="5">
        <v>0</v>
      </c>
      <c r="AQ548" s="5">
        <v>29.18</v>
      </c>
      <c r="AR548" s="5">
        <v>0</v>
      </c>
      <c r="AS548" s="5">
        <v>0</v>
      </c>
      <c r="AT548" s="5">
        <v>104</v>
      </c>
      <c r="AU548" s="5">
        <v>70</v>
      </c>
      <c r="AV548" s="5">
        <v>1</v>
      </c>
      <c r="AW548" s="5">
        <v>1</v>
      </c>
      <c r="AX548" s="5"/>
      <c r="AY548" s="5"/>
      <c r="AZ548" s="5">
        <v>1</v>
      </c>
      <c r="BA548" s="5">
        <v>1</v>
      </c>
      <c r="BB548" s="5">
        <v>1</v>
      </c>
      <c r="BC548" s="5">
        <v>1</v>
      </c>
      <c r="BD548" s="5" t="s">
        <v>3</v>
      </c>
      <c r="BE548" s="5" t="s">
        <v>3</v>
      </c>
      <c r="BF548" s="5" t="s">
        <v>3</v>
      </c>
      <c r="BG548" s="5" t="s">
        <v>3</v>
      </c>
      <c r="BH548" s="5">
        <v>0</v>
      </c>
      <c r="BI548" s="5">
        <v>1</v>
      </c>
      <c r="BJ548" s="5" t="s">
        <v>464</v>
      </c>
      <c r="BK548" s="5"/>
      <c r="BL548" s="5"/>
      <c r="BM548" s="5">
        <v>91</v>
      </c>
      <c r="BN548" s="5">
        <v>0</v>
      </c>
      <c r="BO548" s="5" t="s">
        <v>3</v>
      </c>
      <c r="BP548" s="5">
        <v>0</v>
      </c>
      <c r="BQ548" s="5">
        <v>30</v>
      </c>
      <c r="BR548" s="5">
        <v>0</v>
      </c>
      <c r="BS548" s="5">
        <v>1</v>
      </c>
      <c r="BT548" s="5">
        <v>1</v>
      </c>
      <c r="BU548" s="5">
        <v>1</v>
      </c>
      <c r="BV548" s="5">
        <v>1</v>
      </c>
      <c r="BW548" s="5">
        <v>1</v>
      </c>
      <c r="BX548" s="5">
        <v>1</v>
      </c>
      <c r="BY548" s="5" t="s">
        <v>3</v>
      </c>
      <c r="BZ548" s="5">
        <v>104</v>
      </c>
      <c r="CA548" s="5">
        <v>70</v>
      </c>
      <c r="CB548" s="5" t="s">
        <v>3</v>
      </c>
      <c r="CC548" s="5"/>
      <c r="CD548" s="5"/>
      <c r="CE548" s="5">
        <v>30</v>
      </c>
      <c r="CF548" s="5">
        <v>0</v>
      </c>
      <c r="CG548" s="5">
        <v>0</v>
      </c>
      <c r="CH548" s="5"/>
      <c r="CI548" s="5"/>
      <c r="CJ548" s="5"/>
      <c r="CK548" s="5"/>
      <c r="CL548" s="5"/>
      <c r="CM548" s="5">
        <v>0</v>
      </c>
      <c r="CN548" s="5" t="s">
        <v>3</v>
      </c>
      <c r="CO548" s="5">
        <v>0</v>
      </c>
      <c r="CP548" s="5">
        <f t="shared" si="441"/>
        <v>216.05</v>
      </c>
      <c r="CQ548" s="5">
        <f t="shared" si="442"/>
        <v>7.0000000000000007E-2</v>
      </c>
      <c r="CR548" s="5">
        <f>(ROUND((ROUND((((ET548*1.25))*AV548*1),2)*BB548),2)+ROUND((ROUND(((AE548-((EU548*1.25)))*AV548*1),2)*BS548),2))</f>
        <v>3.29</v>
      </c>
      <c r="CS548" s="5">
        <f t="shared" si="443"/>
        <v>0.48</v>
      </c>
      <c r="CT548" s="5">
        <f t="shared" si="444"/>
        <v>413.33</v>
      </c>
      <c r="CU548" s="5">
        <f t="shared" si="445"/>
        <v>0</v>
      </c>
      <c r="CV548" s="5">
        <f t="shared" si="446"/>
        <v>33.556999999999995</v>
      </c>
      <c r="CW548" s="5">
        <f t="shared" si="447"/>
        <v>0</v>
      </c>
      <c r="CX548" s="5">
        <f t="shared" si="448"/>
        <v>0</v>
      </c>
      <c r="CY548" s="5">
        <f>((S548*BZ548)/100)</f>
        <v>222.88240000000002</v>
      </c>
      <c r="CZ548" s="5">
        <f>((S548*CA548)/100)</f>
        <v>150.017</v>
      </c>
      <c r="DA548" s="5"/>
      <c r="DB548" s="5"/>
      <c r="DC548" s="5" t="s">
        <v>3</v>
      </c>
      <c r="DD548" s="5" t="s">
        <v>3</v>
      </c>
      <c r="DE548" s="5" t="s">
        <v>176</v>
      </c>
      <c r="DF548" s="5" t="s">
        <v>176</v>
      </c>
      <c r="DG548" s="5" t="s">
        <v>177</v>
      </c>
      <c r="DH548" s="5" t="s">
        <v>3</v>
      </c>
      <c r="DI548" s="5" t="s">
        <v>177</v>
      </c>
      <c r="DJ548" s="5" t="s">
        <v>176</v>
      </c>
      <c r="DK548" s="5" t="s">
        <v>3</v>
      </c>
      <c r="DL548" s="5" t="s">
        <v>3</v>
      </c>
      <c r="DM548" s="5" t="s">
        <v>3</v>
      </c>
      <c r="DN548" s="5">
        <v>0</v>
      </c>
      <c r="DO548" s="5">
        <v>0</v>
      </c>
      <c r="DP548" s="5">
        <v>1</v>
      </c>
      <c r="DQ548" s="5">
        <v>1</v>
      </c>
      <c r="DR548" s="5"/>
      <c r="DS548" s="5"/>
      <c r="DT548" s="5"/>
      <c r="DU548" s="5">
        <v>1003</v>
      </c>
      <c r="DV548" s="5" t="s">
        <v>89</v>
      </c>
      <c r="DW548" s="5" t="s">
        <v>89</v>
      </c>
      <c r="DX548" s="5">
        <v>100</v>
      </c>
      <c r="DY548" s="5"/>
      <c r="DZ548" s="5" t="s">
        <v>3</v>
      </c>
      <c r="EA548" s="5" t="s">
        <v>3</v>
      </c>
      <c r="EB548" s="5" t="s">
        <v>3</v>
      </c>
      <c r="EC548" s="5" t="s">
        <v>3</v>
      </c>
      <c r="ED548" s="5"/>
      <c r="EE548" s="5">
        <v>49571011</v>
      </c>
      <c r="EF548" s="5">
        <v>30</v>
      </c>
      <c r="EG548" s="5" t="s">
        <v>100</v>
      </c>
      <c r="EH548" s="5">
        <v>0</v>
      </c>
      <c r="EI548" s="5" t="s">
        <v>3</v>
      </c>
      <c r="EJ548" s="5">
        <v>1</v>
      </c>
      <c r="EK548" s="5">
        <v>91</v>
      </c>
      <c r="EL548" s="5" t="s">
        <v>465</v>
      </c>
      <c r="EM548" s="5" t="s">
        <v>466</v>
      </c>
      <c r="EN548" s="5"/>
      <c r="EO548" s="5" t="s">
        <v>3</v>
      </c>
      <c r="EP548" s="5"/>
      <c r="EQ548" s="5">
        <v>0</v>
      </c>
      <c r="ER548" s="5">
        <v>362.12</v>
      </c>
      <c r="ES548" s="5">
        <v>7.0000000000000007E-2</v>
      </c>
      <c r="ET548" s="5">
        <v>2.63</v>
      </c>
      <c r="EU548" s="5">
        <v>0.38</v>
      </c>
      <c r="EV548" s="5">
        <v>359.42</v>
      </c>
      <c r="EW548" s="5">
        <v>29.18</v>
      </c>
      <c r="EX548" s="5">
        <v>0</v>
      </c>
      <c r="EY548" s="5">
        <v>0</v>
      </c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>
        <v>0</v>
      </c>
      <c r="FR548" s="5">
        <f t="shared" si="449"/>
        <v>0</v>
      </c>
      <c r="FS548" s="5">
        <v>0</v>
      </c>
      <c r="FT548" s="5"/>
      <c r="FU548" s="5"/>
      <c r="FV548" s="5"/>
      <c r="FW548" s="5"/>
      <c r="FX548" s="5">
        <v>104</v>
      </c>
      <c r="FY548" s="5">
        <v>70</v>
      </c>
      <c r="FZ548" s="5"/>
      <c r="GA548" s="5" t="s">
        <v>3</v>
      </c>
      <c r="GB548" s="5"/>
      <c r="GC548" s="5"/>
      <c r="GD548" s="5">
        <v>0</v>
      </c>
      <c r="GE548" s="5"/>
      <c r="GF548" s="5">
        <v>589899867</v>
      </c>
      <c r="GG548" s="5">
        <v>2</v>
      </c>
      <c r="GH548" s="5">
        <v>1</v>
      </c>
      <c r="GI548" s="5">
        <v>-2</v>
      </c>
      <c r="GJ548" s="5">
        <v>0</v>
      </c>
      <c r="GK548" s="5">
        <f>ROUND(R548*(R12)/100,2)</f>
        <v>0.44</v>
      </c>
      <c r="GL548" s="5">
        <f t="shared" si="450"/>
        <v>0</v>
      </c>
      <c r="GM548" s="5">
        <f t="shared" si="451"/>
        <v>589.39</v>
      </c>
      <c r="GN548" s="5">
        <f t="shared" si="452"/>
        <v>589.39</v>
      </c>
      <c r="GO548" s="5">
        <f t="shared" si="453"/>
        <v>0</v>
      </c>
      <c r="GP548" s="5">
        <f t="shared" si="454"/>
        <v>0</v>
      </c>
      <c r="GQ548" s="5"/>
      <c r="GR548" s="5">
        <v>0</v>
      </c>
      <c r="GS548" s="5">
        <v>3</v>
      </c>
      <c r="GT548" s="5">
        <v>0</v>
      </c>
      <c r="GU548" s="5" t="s">
        <v>3</v>
      </c>
      <c r="GV548" s="5">
        <f t="shared" si="455"/>
        <v>0</v>
      </c>
      <c r="GW548" s="5">
        <v>1</v>
      </c>
      <c r="GX548" s="5">
        <f t="shared" si="456"/>
        <v>0</v>
      </c>
      <c r="GY548" s="5"/>
      <c r="GZ548" s="5"/>
      <c r="HA548" s="5">
        <v>0</v>
      </c>
      <c r="HB548" s="5">
        <v>0</v>
      </c>
      <c r="HC548" s="5">
        <f t="shared" si="457"/>
        <v>0</v>
      </c>
      <c r="HD548" s="5"/>
      <c r="HE548" s="5" t="s">
        <v>3</v>
      </c>
      <c r="HF548" s="5" t="s">
        <v>3</v>
      </c>
      <c r="HG548" s="5"/>
      <c r="HH548" s="5"/>
      <c r="HI548" s="5"/>
      <c r="HJ548" s="5"/>
      <c r="HK548" s="5"/>
      <c r="HL548" s="5"/>
      <c r="HM548" s="5" t="s">
        <v>3</v>
      </c>
      <c r="HN548" s="5" t="s">
        <v>3</v>
      </c>
      <c r="HO548" s="5" t="s">
        <v>3</v>
      </c>
      <c r="HP548" s="5" t="s">
        <v>3</v>
      </c>
      <c r="HQ548" s="5" t="s">
        <v>3</v>
      </c>
      <c r="HR548" s="5"/>
      <c r="HS548" s="5"/>
      <c r="HT548" s="5"/>
      <c r="HU548" s="5"/>
      <c r="HV548" s="5"/>
      <c r="HW548" s="5"/>
      <c r="HX548" s="5"/>
      <c r="HY548" s="5"/>
      <c r="HZ548" s="5"/>
      <c r="IA548" s="5"/>
      <c r="IB548" s="5"/>
      <c r="IC548" s="5"/>
      <c r="ID548" s="5"/>
      <c r="IE548" s="5"/>
      <c r="IF548" s="5"/>
      <c r="IG548" s="5"/>
      <c r="IH548" s="5"/>
      <c r="II548" s="5"/>
      <c r="IJ548" s="5"/>
      <c r="IK548" s="5">
        <v>0</v>
      </c>
      <c r="IL548" s="5"/>
      <c r="IM548" s="5"/>
      <c r="IN548" s="5"/>
      <c r="IO548" s="5"/>
      <c r="IP548" s="5"/>
      <c r="IQ548" s="5"/>
      <c r="IR548" s="5"/>
      <c r="IS548" s="5"/>
      <c r="IT548" s="5"/>
      <c r="IU548" s="5"/>
    </row>
    <row r="549" spans="1:255" x14ac:dyDescent="0.2">
      <c r="A549">
        <v>17</v>
      </c>
      <c r="B549">
        <v>1</v>
      </c>
      <c r="C549">
        <f>ROW(SmtRes!A484)</f>
        <v>484</v>
      </c>
      <c r="D549">
        <f>ROW(EtalonRes!A470)</f>
        <v>470</v>
      </c>
      <c r="E549" t="s">
        <v>461</v>
      </c>
      <c r="F549" t="s">
        <v>462</v>
      </c>
      <c r="G549" t="s">
        <v>463</v>
      </c>
      <c r="H549" t="s">
        <v>89</v>
      </c>
      <c r="I549">
        <f>ROUND(51.85/100,9)</f>
        <v>0.51849999999999996</v>
      </c>
      <c r="J549">
        <v>0</v>
      </c>
      <c r="K549">
        <f>ROUND(51.85/100,9)</f>
        <v>0.51849999999999996</v>
      </c>
      <c r="O549">
        <f t="shared" si="427"/>
        <v>7327.3</v>
      </c>
      <c r="P549">
        <f t="shared" si="428"/>
        <v>0.24</v>
      </c>
      <c r="Q549">
        <f>(ROUND((ROUND((((ET549*1.25))*AV549*I549),2)*BB549),2)+ROUND((ROUND(((AE549-((EU549*1.25)))*AV549*I549),2)*BS549),2))</f>
        <v>21.23</v>
      </c>
      <c r="R549">
        <f t="shared" si="429"/>
        <v>8.52</v>
      </c>
      <c r="S549">
        <f t="shared" si="430"/>
        <v>7305.83</v>
      </c>
      <c r="T549">
        <f t="shared" si="431"/>
        <v>0</v>
      </c>
      <c r="U549">
        <f t="shared" si="432"/>
        <v>17.399304499999996</v>
      </c>
      <c r="V549">
        <f t="shared" si="433"/>
        <v>0</v>
      </c>
      <c r="W549">
        <f t="shared" si="434"/>
        <v>0</v>
      </c>
      <c r="X549">
        <f t="shared" si="435"/>
        <v>6356.07</v>
      </c>
      <c r="Y549">
        <f t="shared" si="436"/>
        <v>2995.39</v>
      </c>
      <c r="AA549">
        <v>50424717</v>
      </c>
      <c r="AB549">
        <f t="shared" si="437"/>
        <v>416.69049999999999</v>
      </c>
      <c r="AC549">
        <f t="shared" si="438"/>
        <v>7.0000000000000007E-2</v>
      </c>
      <c r="AD549">
        <f>ROUND(((((ET549*1.25))-((EU549*1.25)))+AE549),6)</f>
        <v>3.2875000000000001</v>
      </c>
      <c r="AE549">
        <f>ROUND(((EU549*1.25)),6)</f>
        <v>0.47499999999999998</v>
      </c>
      <c r="AF549">
        <f>ROUND(((EV549*1.15)),6)</f>
        <v>413.33300000000003</v>
      </c>
      <c r="AG549">
        <f t="shared" si="439"/>
        <v>0</v>
      </c>
      <c r="AH549">
        <f>((EW549*1.15))</f>
        <v>33.556999999999995</v>
      </c>
      <c r="AI549">
        <f>((EX549*1.25))</f>
        <v>0</v>
      </c>
      <c r="AJ549">
        <f t="shared" si="440"/>
        <v>0</v>
      </c>
      <c r="AK549">
        <v>362.12</v>
      </c>
      <c r="AL549">
        <v>7.0000000000000007E-2</v>
      </c>
      <c r="AM549">
        <v>2.63</v>
      </c>
      <c r="AN549">
        <v>0.38</v>
      </c>
      <c r="AO549">
        <v>359.42</v>
      </c>
      <c r="AP549">
        <v>0</v>
      </c>
      <c r="AQ549">
        <v>29.18</v>
      </c>
      <c r="AR549">
        <v>0</v>
      </c>
      <c r="AS549">
        <v>0</v>
      </c>
      <c r="AT549">
        <v>87</v>
      </c>
      <c r="AU549">
        <v>41</v>
      </c>
      <c r="AV549">
        <v>1</v>
      </c>
      <c r="AW549">
        <v>1</v>
      </c>
      <c r="AZ549">
        <v>1</v>
      </c>
      <c r="BA549">
        <v>34.090000000000003</v>
      </c>
      <c r="BB549">
        <v>12.49</v>
      </c>
      <c r="BC549">
        <v>6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1</v>
      </c>
      <c r="BJ549" t="s">
        <v>464</v>
      </c>
      <c r="BM549">
        <v>91</v>
      </c>
      <c r="BN549">
        <v>0</v>
      </c>
      <c r="BO549" t="s">
        <v>462</v>
      </c>
      <c r="BP549">
        <v>1</v>
      </c>
      <c r="BQ549">
        <v>30</v>
      </c>
      <c r="BR549">
        <v>0</v>
      </c>
      <c r="BS549">
        <v>34.090000000000003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87</v>
      </c>
      <c r="CA549">
        <v>41</v>
      </c>
      <c r="CB549" t="s">
        <v>3</v>
      </c>
      <c r="CE549">
        <v>30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441"/>
        <v>7327.3</v>
      </c>
      <c r="CQ549">
        <f t="shared" si="442"/>
        <v>0.42</v>
      </c>
      <c r="CR549">
        <f>(ROUND((ROUND((((ET549*1.25))*AV549*1),2)*BB549),2)+ROUND((ROUND(((AE549-((EU549*1.25)))*AV549*1),2)*BS549),2))</f>
        <v>41.09</v>
      </c>
      <c r="CS549">
        <f t="shared" si="443"/>
        <v>16.36</v>
      </c>
      <c r="CT549">
        <f t="shared" si="444"/>
        <v>14090.42</v>
      </c>
      <c r="CU549">
        <f t="shared" si="445"/>
        <v>0</v>
      </c>
      <c r="CV549">
        <f t="shared" si="446"/>
        <v>33.556999999999995</v>
      </c>
      <c r="CW549">
        <f t="shared" si="447"/>
        <v>0</v>
      </c>
      <c r="CX549">
        <f t="shared" si="448"/>
        <v>0</v>
      </c>
      <c r="CY549">
        <f>S549*(BZ549/100)</f>
        <v>6356.0721000000003</v>
      </c>
      <c r="CZ549">
        <f>S549*(CA549/100)</f>
        <v>2995.3902999999996</v>
      </c>
      <c r="DC549" t="s">
        <v>3</v>
      </c>
      <c r="DD549" t="s">
        <v>3</v>
      </c>
      <c r="DE549" t="s">
        <v>176</v>
      </c>
      <c r="DF549" t="s">
        <v>176</v>
      </c>
      <c r="DG549" t="s">
        <v>177</v>
      </c>
      <c r="DH549" t="s">
        <v>3</v>
      </c>
      <c r="DI549" t="s">
        <v>177</v>
      </c>
      <c r="DJ549" t="s">
        <v>176</v>
      </c>
      <c r="DK549" t="s">
        <v>3</v>
      </c>
      <c r="DL549" t="s">
        <v>3</v>
      </c>
      <c r="DM549" t="s">
        <v>3</v>
      </c>
      <c r="DN549">
        <v>104</v>
      </c>
      <c r="DO549">
        <v>70</v>
      </c>
      <c r="DP549">
        <v>1</v>
      </c>
      <c r="DQ549">
        <v>1</v>
      </c>
      <c r="DU549">
        <v>1003</v>
      </c>
      <c r="DV549" t="s">
        <v>89</v>
      </c>
      <c r="DW549" t="s">
        <v>89</v>
      </c>
      <c r="DX549">
        <v>100</v>
      </c>
      <c r="DZ549" t="s">
        <v>3</v>
      </c>
      <c r="EA549" t="s">
        <v>3</v>
      </c>
      <c r="EB549" t="s">
        <v>3</v>
      </c>
      <c r="EC549" t="s">
        <v>3</v>
      </c>
      <c r="EE549">
        <v>49571011</v>
      </c>
      <c r="EF549">
        <v>30</v>
      </c>
      <c r="EG549" t="s">
        <v>100</v>
      </c>
      <c r="EH549">
        <v>0</v>
      </c>
      <c r="EI549" t="s">
        <v>3</v>
      </c>
      <c r="EJ549">
        <v>1</v>
      </c>
      <c r="EK549">
        <v>91</v>
      </c>
      <c r="EL549" t="s">
        <v>465</v>
      </c>
      <c r="EM549" t="s">
        <v>466</v>
      </c>
      <c r="EO549" t="s">
        <v>3</v>
      </c>
      <c r="EQ549">
        <v>0</v>
      </c>
      <c r="ER549">
        <v>362.12</v>
      </c>
      <c r="ES549">
        <v>7.0000000000000007E-2</v>
      </c>
      <c r="ET549">
        <v>2.63</v>
      </c>
      <c r="EU549">
        <v>0.38</v>
      </c>
      <c r="EV549">
        <v>359.42</v>
      </c>
      <c r="EW549">
        <v>29.18</v>
      </c>
      <c r="EX549">
        <v>0</v>
      </c>
      <c r="EY549">
        <v>0</v>
      </c>
      <c r="FQ549">
        <v>0</v>
      </c>
      <c r="FR549">
        <f t="shared" si="449"/>
        <v>0</v>
      </c>
      <c r="FS549">
        <v>0</v>
      </c>
      <c r="FX549">
        <v>104</v>
      </c>
      <c r="FY549">
        <v>70</v>
      </c>
      <c r="GA549" t="s">
        <v>3</v>
      </c>
      <c r="GD549">
        <v>0</v>
      </c>
      <c r="GF549">
        <v>589899867</v>
      </c>
      <c r="GG549">
        <v>2</v>
      </c>
      <c r="GH549">
        <v>1</v>
      </c>
      <c r="GI549">
        <v>2</v>
      </c>
      <c r="GJ549">
        <v>0</v>
      </c>
      <c r="GK549">
        <f>ROUND(R549*(S12)/100,2)</f>
        <v>13.63</v>
      </c>
      <c r="GL549">
        <f t="shared" si="450"/>
        <v>0</v>
      </c>
      <c r="GM549">
        <f t="shared" si="451"/>
        <v>16692.39</v>
      </c>
      <c r="GN549">
        <f t="shared" si="452"/>
        <v>16692.39</v>
      </c>
      <c r="GO549">
        <f t="shared" si="453"/>
        <v>0</v>
      </c>
      <c r="GP549">
        <f t="shared" si="454"/>
        <v>0</v>
      </c>
      <c r="GR549">
        <v>0</v>
      </c>
      <c r="GS549">
        <v>3</v>
      </c>
      <c r="GT549">
        <v>0</v>
      </c>
      <c r="GU549" t="s">
        <v>3</v>
      </c>
      <c r="GV549">
        <f t="shared" si="455"/>
        <v>0</v>
      </c>
      <c r="GW549">
        <v>1</v>
      </c>
      <c r="GX549">
        <f t="shared" si="456"/>
        <v>0</v>
      </c>
      <c r="HA549">
        <v>0</v>
      </c>
      <c r="HB549">
        <v>0</v>
      </c>
      <c r="HC549">
        <f t="shared" si="457"/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55" x14ac:dyDescent="0.2">
      <c r="A550" s="5">
        <v>18</v>
      </c>
      <c r="B550" s="5">
        <v>1</v>
      </c>
      <c r="C550" s="5">
        <v>476</v>
      </c>
      <c r="D550" s="5"/>
      <c r="E550" s="5" t="s">
        <v>467</v>
      </c>
      <c r="F550" s="5" t="s">
        <v>442</v>
      </c>
      <c r="G550" s="5" t="s">
        <v>443</v>
      </c>
      <c r="H550" s="5" t="s">
        <v>444</v>
      </c>
      <c r="I550" s="5">
        <f>I548*J550</f>
        <v>3.1110000000000002</v>
      </c>
      <c r="J550" s="5">
        <v>6.0000000000000009</v>
      </c>
      <c r="K550" s="5">
        <v>6</v>
      </c>
      <c r="L550" s="5"/>
      <c r="M550" s="5"/>
      <c r="N550" s="5"/>
      <c r="O550" s="5">
        <f t="shared" si="427"/>
        <v>51.77</v>
      </c>
      <c r="P550" s="5">
        <f t="shared" si="428"/>
        <v>51.77</v>
      </c>
      <c r="Q550" s="5">
        <f t="shared" ref="Q550:Q555" si="463">(ROUND((ROUND(((ET550)*AV550*I550),2)*BB550),2)+ROUND((ROUND(((AE550-(EU550))*AV550*I550),2)*BS550),2))</f>
        <v>0</v>
      </c>
      <c r="R550" s="5">
        <f t="shared" si="429"/>
        <v>0</v>
      </c>
      <c r="S550" s="5">
        <f t="shared" si="430"/>
        <v>0</v>
      </c>
      <c r="T550" s="5">
        <f t="shared" si="431"/>
        <v>0</v>
      </c>
      <c r="U550" s="5">
        <f t="shared" si="432"/>
        <v>0</v>
      </c>
      <c r="V550" s="5">
        <f t="shared" si="433"/>
        <v>0</v>
      </c>
      <c r="W550" s="5">
        <f t="shared" si="434"/>
        <v>0</v>
      </c>
      <c r="X550" s="5">
        <f t="shared" si="435"/>
        <v>0</v>
      </c>
      <c r="Y550" s="5">
        <f t="shared" si="436"/>
        <v>0</v>
      </c>
      <c r="Z550" s="5"/>
      <c r="AA550" s="5">
        <v>50424716</v>
      </c>
      <c r="AB550" s="5">
        <f t="shared" si="437"/>
        <v>16.64</v>
      </c>
      <c r="AC550" s="5">
        <f t="shared" si="438"/>
        <v>16.64</v>
      </c>
      <c r="AD550" s="5">
        <f t="shared" ref="AD550:AD555" si="464">ROUND((((ET550)-(EU550))+AE550),6)</f>
        <v>0</v>
      </c>
      <c r="AE550" s="5">
        <f t="shared" ref="AE550:AF555" si="465">ROUND((EU550),6)</f>
        <v>0</v>
      </c>
      <c r="AF550" s="5">
        <f t="shared" si="465"/>
        <v>0</v>
      </c>
      <c r="AG550" s="5">
        <f t="shared" si="439"/>
        <v>0</v>
      </c>
      <c r="AH550" s="5">
        <f t="shared" ref="AH550:AI555" si="466">(EW550)</f>
        <v>0</v>
      </c>
      <c r="AI550" s="5">
        <f t="shared" si="466"/>
        <v>0</v>
      </c>
      <c r="AJ550" s="5">
        <f t="shared" si="440"/>
        <v>0</v>
      </c>
      <c r="AK550" s="5">
        <v>16.64</v>
      </c>
      <c r="AL550" s="5">
        <v>16.64</v>
      </c>
      <c r="AM550" s="5">
        <v>0</v>
      </c>
      <c r="AN550" s="5">
        <v>0</v>
      </c>
      <c r="AO550" s="5">
        <v>0</v>
      </c>
      <c r="AP550" s="5">
        <v>0</v>
      </c>
      <c r="AQ550" s="5">
        <v>0</v>
      </c>
      <c r="AR550" s="5">
        <v>0</v>
      </c>
      <c r="AS550" s="5">
        <v>0</v>
      </c>
      <c r="AT550" s="5">
        <v>104</v>
      </c>
      <c r="AU550" s="5">
        <v>70</v>
      </c>
      <c r="AV550" s="5">
        <v>1</v>
      </c>
      <c r="AW550" s="5">
        <v>1</v>
      </c>
      <c r="AX550" s="5"/>
      <c r="AY550" s="5"/>
      <c r="AZ550" s="5">
        <v>1</v>
      </c>
      <c r="BA550" s="5">
        <v>1</v>
      </c>
      <c r="BB550" s="5">
        <v>1</v>
      </c>
      <c r="BC550" s="5">
        <v>1</v>
      </c>
      <c r="BD550" s="5" t="s">
        <v>3</v>
      </c>
      <c r="BE550" s="5" t="s">
        <v>3</v>
      </c>
      <c r="BF550" s="5" t="s">
        <v>3</v>
      </c>
      <c r="BG550" s="5" t="s">
        <v>3</v>
      </c>
      <c r="BH550" s="5">
        <v>3</v>
      </c>
      <c r="BI550" s="5">
        <v>1</v>
      </c>
      <c r="BJ550" s="5" t="s">
        <v>468</v>
      </c>
      <c r="BK550" s="5"/>
      <c r="BL550" s="5"/>
      <c r="BM550" s="5">
        <v>91</v>
      </c>
      <c r="BN550" s="5">
        <v>0</v>
      </c>
      <c r="BO550" s="5" t="s">
        <v>3</v>
      </c>
      <c r="BP550" s="5">
        <v>0</v>
      </c>
      <c r="BQ550" s="5">
        <v>30</v>
      </c>
      <c r="BR550" s="5">
        <v>0</v>
      </c>
      <c r="BS550" s="5">
        <v>1</v>
      </c>
      <c r="BT550" s="5">
        <v>1</v>
      </c>
      <c r="BU550" s="5">
        <v>1</v>
      </c>
      <c r="BV550" s="5">
        <v>1</v>
      </c>
      <c r="BW550" s="5">
        <v>1</v>
      </c>
      <c r="BX550" s="5">
        <v>1</v>
      </c>
      <c r="BY550" s="5" t="s">
        <v>3</v>
      </c>
      <c r="BZ550" s="5">
        <v>104</v>
      </c>
      <c r="CA550" s="5">
        <v>70</v>
      </c>
      <c r="CB550" s="5" t="s">
        <v>3</v>
      </c>
      <c r="CC550" s="5"/>
      <c r="CD550" s="5"/>
      <c r="CE550" s="5">
        <v>30</v>
      </c>
      <c r="CF550" s="5">
        <v>0</v>
      </c>
      <c r="CG550" s="5">
        <v>0</v>
      </c>
      <c r="CH550" s="5"/>
      <c r="CI550" s="5"/>
      <c r="CJ550" s="5"/>
      <c r="CK550" s="5"/>
      <c r="CL550" s="5"/>
      <c r="CM550" s="5">
        <v>0</v>
      </c>
      <c r="CN550" s="5" t="s">
        <v>3</v>
      </c>
      <c r="CO550" s="5">
        <v>0</v>
      </c>
      <c r="CP550" s="5">
        <f t="shared" si="441"/>
        <v>51.77</v>
      </c>
      <c r="CQ550" s="5">
        <f t="shared" si="442"/>
        <v>16.64</v>
      </c>
      <c r="CR550" s="5">
        <f t="shared" ref="CR550:CR555" si="467">(ROUND((ROUND(((ET550)*AV550*1),2)*BB550),2)+ROUND((ROUND(((AE550-(EU550))*AV550*1),2)*BS550),2))</f>
        <v>0</v>
      </c>
      <c r="CS550" s="5">
        <f t="shared" si="443"/>
        <v>0</v>
      </c>
      <c r="CT550" s="5">
        <f t="shared" si="444"/>
        <v>0</v>
      </c>
      <c r="CU550" s="5">
        <f t="shared" si="445"/>
        <v>0</v>
      </c>
      <c r="CV550" s="5">
        <f t="shared" si="446"/>
        <v>0</v>
      </c>
      <c r="CW550" s="5">
        <f t="shared" si="447"/>
        <v>0</v>
      </c>
      <c r="CX550" s="5">
        <f t="shared" si="448"/>
        <v>0</v>
      </c>
      <c r="CY550" s="5">
        <f>((S550*BZ550)/100)</f>
        <v>0</v>
      </c>
      <c r="CZ550" s="5">
        <f>((S550*CA550)/100)</f>
        <v>0</v>
      </c>
      <c r="DA550" s="5"/>
      <c r="DB550" s="5"/>
      <c r="DC550" s="5" t="s">
        <v>3</v>
      </c>
      <c r="DD550" s="5" t="s">
        <v>3</v>
      </c>
      <c r="DE550" s="5" t="s">
        <v>3</v>
      </c>
      <c r="DF550" s="5" t="s">
        <v>3</v>
      </c>
      <c r="DG550" s="5" t="s">
        <v>3</v>
      </c>
      <c r="DH550" s="5" t="s">
        <v>3</v>
      </c>
      <c r="DI550" s="5" t="s">
        <v>3</v>
      </c>
      <c r="DJ550" s="5" t="s">
        <v>3</v>
      </c>
      <c r="DK550" s="5" t="s">
        <v>3</v>
      </c>
      <c r="DL550" s="5" t="s">
        <v>3</v>
      </c>
      <c r="DM550" s="5" t="s">
        <v>3</v>
      </c>
      <c r="DN550" s="5">
        <v>0</v>
      </c>
      <c r="DO550" s="5">
        <v>0</v>
      </c>
      <c r="DP550" s="5">
        <v>1</v>
      </c>
      <c r="DQ550" s="5">
        <v>1</v>
      </c>
      <c r="DR550" s="5"/>
      <c r="DS550" s="5"/>
      <c r="DT550" s="5"/>
      <c r="DU550" s="5">
        <v>1009</v>
      </c>
      <c r="DV550" s="5" t="s">
        <v>444</v>
      </c>
      <c r="DW550" s="5" t="s">
        <v>444</v>
      </c>
      <c r="DX550" s="5">
        <v>1</v>
      </c>
      <c r="DY550" s="5"/>
      <c r="DZ550" s="5" t="s">
        <v>3</v>
      </c>
      <c r="EA550" s="5" t="s">
        <v>3</v>
      </c>
      <c r="EB550" s="5" t="s">
        <v>3</v>
      </c>
      <c r="EC550" s="5" t="s">
        <v>3</v>
      </c>
      <c r="ED550" s="5"/>
      <c r="EE550" s="5">
        <v>49571011</v>
      </c>
      <c r="EF550" s="5">
        <v>30</v>
      </c>
      <c r="EG550" s="5" t="s">
        <v>100</v>
      </c>
      <c r="EH550" s="5">
        <v>0</v>
      </c>
      <c r="EI550" s="5" t="s">
        <v>3</v>
      </c>
      <c r="EJ550" s="5">
        <v>1</v>
      </c>
      <c r="EK550" s="5">
        <v>91</v>
      </c>
      <c r="EL550" s="5" t="s">
        <v>465</v>
      </c>
      <c r="EM550" s="5" t="s">
        <v>466</v>
      </c>
      <c r="EN550" s="5"/>
      <c r="EO550" s="5" t="s">
        <v>3</v>
      </c>
      <c r="EP550" s="5"/>
      <c r="EQ550" s="5">
        <v>0</v>
      </c>
      <c r="ER550" s="5">
        <v>16.64</v>
      </c>
      <c r="ES550" s="5">
        <v>16.64</v>
      </c>
      <c r="ET550" s="5">
        <v>0</v>
      </c>
      <c r="EU550" s="5">
        <v>0</v>
      </c>
      <c r="EV550" s="5">
        <v>0</v>
      </c>
      <c r="EW550" s="5">
        <v>0</v>
      </c>
      <c r="EX550" s="5">
        <v>0</v>
      </c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>
        <v>0</v>
      </c>
      <c r="FR550" s="5">
        <f t="shared" si="449"/>
        <v>0</v>
      </c>
      <c r="FS550" s="5">
        <v>0</v>
      </c>
      <c r="FT550" s="5"/>
      <c r="FU550" s="5"/>
      <c r="FV550" s="5"/>
      <c r="FW550" s="5"/>
      <c r="FX550" s="5">
        <v>104</v>
      </c>
      <c r="FY550" s="5">
        <v>70</v>
      </c>
      <c r="FZ550" s="5"/>
      <c r="GA550" s="5" t="s">
        <v>3</v>
      </c>
      <c r="GB550" s="5"/>
      <c r="GC550" s="5"/>
      <c r="GD550" s="5">
        <v>0</v>
      </c>
      <c r="GE550" s="5"/>
      <c r="GF550" s="5">
        <v>572762336</v>
      </c>
      <c r="GG550" s="5">
        <v>2</v>
      </c>
      <c r="GH550" s="5">
        <v>1</v>
      </c>
      <c r="GI550" s="5">
        <v>-2</v>
      </c>
      <c r="GJ550" s="5">
        <v>0</v>
      </c>
      <c r="GK550" s="5">
        <f>ROUND(R550*(R12)/100,2)</f>
        <v>0</v>
      </c>
      <c r="GL550" s="5">
        <f t="shared" si="450"/>
        <v>0</v>
      </c>
      <c r="GM550" s="5">
        <f t="shared" si="451"/>
        <v>51.77</v>
      </c>
      <c r="GN550" s="5">
        <f t="shared" si="452"/>
        <v>51.77</v>
      </c>
      <c r="GO550" s="5">
        <f t="shared" si="453"/>
        <v>0</v>
      </c>
      <c r="GP550" s="5">
        <f t="shared" si="454"/>
        <v>0</v>
      </c>
      <c r="GQ550" s="5"/>
      <c r="GR550" s="5">
        <v>0</v>
      </c>
      <c r="GS550" s="5">
        <v>3</v>
      </c>
      <c r="GT550" s="5">
        <v>0</v>
      </c>
      <c r="GU550" s="5" t="s">
        <v>3</v>
      </c>
      <c r="GV550" s="5">
        <f t="shared" si="455"/>
        <v>0</v>
      </c>
      <c r="GW550" s="5">
        <v>1</v>
      </c>
      <c r="GX550" s="5">
        <f t="shared" si="456"/>
        <v>0</v>
      </c>
      <c r="GY550" s="5"/>
      <c r="GZ550" s="5"/>
      <c r="HA550" s="5">
        <v>0</v>
      </c>
      <c r="HB550" s="5">
        <v>0</v>
      </c>
      <c r="HC550" s="5">
        <f t="shared" si="457"/>
        <v>0</v>
      </c>
      <c r="HD550" s="5"/>
      <c r="HE550" s="5" t="s">
        <v>3</v>
      </c>
      <c r="HF550" s="5" t="s">
        <v>3</v>
      </c>
      <c r="HG550" s="5"/>
      <c r="HH550" s="5"/>
      <c r="HI550" s="5"/>
      <c r="HJ550" s="5"/>
      <c r="HK550" s="5"/>
      <c r="HL550" s="5"/>
      <c r="HM550" s="5" t="s">
        <v>3</v>
      </c>
      <c r="HN550" s="5" t="s">
        <v>3</v>
      </c>
      <c r="HO550" s="5" t="s">
        <v>3</v>
      </c>
      <c r="HP550" s="5" t="s">
        <v>3</v>
      </c>
      <c r="HQ550" s="5" t="s">
        <v>3</v>
      </c>
      <c r="HR550" s="5"/>
      <c r="HS550" s="5"/>
      <c r="HT550" s="5"/>
      <c r="HU550" s="5"/>
      <c r="HV550" s="5"/>
      <c r="HW550" s="5"/>
      <c r="HX550" s="5"/>
      <c r="HY550" s="5"/>
      <c r="HZ550" s="5"/>
      <c r="IA550" s="5"/>
      <c r="IB550" s="5"/>
      <c r="IC550" s="5"/>
      <c r="ID550" s="5"/>
      <c r="IE550" s="5"/>
      <c r="IF550" s="5"/>
      <c r="IG550" s="5"/>
      <c r="IH550" s="5"/>
      <c r="II550" s="5"/>
      <c r="IJ550" s="5"/>
      <c r="IK550" s="5">
        <v>0</v>
      </c>
      <c r="IL550" s="5"/>
      <c r="IM550" s="5"/>
      <c r="IN550" s="5"/>
      <c r="IO550" s="5"/>
      <c r="IP550" s="5"/>
      <c r="IQ550" s="5"/>
      <c r="IR550" s="5"/>
      <c r="IS550" s="5"/>
      <c r="IT550" s="5"/>
      <c r="IU550" s="5"/>
    </row>
    <row r="551" spans="1:255" x14ac:dyDescent="0.2">
      <c r="A551">
        <v>18</v>
      </c>
      <c r="B551">
        <v>1</v>
      </c>
      <c r="C551">
        <v>483</v>
      </c>
      <c r="E551" t="s">
        <v>467</v>
      </c>
      <c r="F551" t="s">
        <v>442</v>
      </c>
      <c r="G551" t="s">
        <v>443</v>
      </c>
      <c r="H551" t="s">
        <v>444</v>
      </c>
      <c r="I551">
        <f>I549*J551</f>
        <v>3.1110000000000002</v>
      </c>
      <c r="J551">
        <v>6.0000000000000009</v>
      </c>
      <c r="K551">
        <v>6</v>
      </c>
      <c r="O551">
        <f t="shared" si="427"/>
        <v>196.73</v>
      </c>
      <c r="P551">
        <f t="shared" si="428"/>
        <v>196.73</v>
      </c>
      <c r="Q551">
        <f t="shared" si="463"/>
        <v>0</v>
      </c>
      <c r="R551">
        <f t="shared" si="429"/>
        <v>0</v>
      </c>
      <c r="S551">
        <f t="shared" si="430"/>
        <v>0</v>
      </c>
      <c r="T551">
        <f t="shared" si="431"/>
        <v>0</v>
      </c>
      <c r="U551">
        <f t="shared" si="432"/>
        <v>0</v>
      </c>
      <c r="V551">
        <f t="shared" si="433"/>
        <v>0</v>
      </c>
      <c r="W551">
        <f t="shared" si="434"/>
        <v>0</v>
      </c>
      <c r="X551">
        <f t="shared" si="435"/>
        <v>0</v>
      </c>
      <c r="Y551">
        <f t="shared" si="436"/>
        <v>0</v>
      </c>
      <c r="AA551">
        <v>50424717</v>
      </c>
      <c r="AB551">
        <f t="shared" si="437"/>
        <v>16.64</v>
      </c>
      <c r="AC551">
        <f t="shared" si="438"/>
        <v>16.64</v>
      </c>
      <c r="AD551">
        <f t="shared" si="464"/>
        <v>0</v>
      </c>
      <c r="AE551">
        <f t="shared" si="465"/>
        <v>0</v>
      </c>
      <c r="AF551">
        <f t="shared" si="465"/>
        <v>0</v>
      </c>
      <c r="AG551">
        <f t="shared" si="439"/>
        <v>0</v>
      </c>
      <c r="AH551">
        <f t="shared" si="466"/>
        <v>0</v>
      </c>
      <c r="AI551">
        <f t="shared" si="466"/>
        <v>0</v>
      </c>
      <c r="AJ551">
        <f t="shared" si="440"/>
        <v>0</v>
      </c>
      <c r="AK551">
        <v>16.64</v>
      </c>
      <c r="AL551">
        <v>16.64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3.8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1</v>
      </c>
      <c r="BJ551" t="s">
        <v>468</v>
      </c>
      <c r="BM551">
        <v>91</v>
      </c>
      <c r="BN551">
        <v>0</v>
      </c>
      <c r="BO551" t="s">
        <v>442</v>
      </c>
      <c r="BP551">
        <v>1</v>
      </c>
      <c r="BQ551">
        <v>30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30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 t="shared" si="441"/>
        <v>196.73</v>
      </c>
      <c r="CQ551">
        <f t="shared" si="442"/>
        <v>63.23</v>
      </c>
      <c r="CR551">
        <f t="shared" si="467"/>
        <v>0</v>
      </c>
      <c r="CS551">
        <f t="shared" si="443"/>
        <v>0</v>
      </c>
      <c r="CT551">
        <f t="shared" si="444"/>
        <v>0</v>
      </c>
      <c r="CU551">
        <f t="shared" si="445"/>
        <v>0</v>
      </c>
      <c r="CV551">
        <f t="shared" si="446"/>
        <v>0</v>
      </c>
      <c r="CW551">
        <f t="shared" si="447"/>
        <v>0</v>
      </c>
      <c r="CX551">
        <f t="shared" si="448"/>
        <v>0</v>
      </c>
      <c r="CY551">
        <f>S551*(BZ551/100)</f>
        <v>0</v>
      </c>
      <c r="CZ551">
        <f>S551*(CA551/100)</f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104</v>
      </c>
      <c r="DO551">
        <v>70</v>
      </c>
      <c r="DP551">
        <v>1</v>
      </c>
      <c r="DQ551">
        <v>1</v>
      </c>
      <c r="DU551">
        <v>1009</v>
      </c>
      <c r="DV551" t="s">
        <v>444</v>
      </c>
      <c r="DW551" t="s">
        <v>444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49571011</v>
      </c>
      <c r="EF551">
        <v>30</v>
      </c>
      <c r="EG551" t="s">
        <v>100</v>
      </c>
      <c r="EH551">
        <v>0</v>
      </c>
      <c r="EI551" t="s">
        <v>3</v>
      </c>
      <c r="EJ551">
        <v>1</v>
      </c>
      <c r="EK551">
        <v>91</v>
      </c>
      <c r="EL551" t="s">
        <v>465</v>
      </c>
      <c r="EM551" t="s">
        <v>466</v>
      </c>
      <c r="EO551" t="s">
        <v>3</v>
      </c>
      <c r="EQ551">
        <v>0</v>
      </c>
      <c r="ER551">
        <v>16.64</v>
      </c>
      <c r="ES551">
        <v>16.64</v>
      </c>
      <c r="ET551">
        <v>0</v>
      </c>
      <c r="EU551">
        <v>0</v>
      </c>
      <c r="EV551">
        <v>0</v>
      </c>
      <c r="EW551">
        <v>0</v>
      </c>
      <c r="EX551">
        <v>0</v>
      </c>
      <c r="FQ551">
        <v>0</v>
      </c>
      <c r="FR551">
        <f t="shared" si="449"/>
        <v>0</v>
      </c>
      <c r="FS551">
        <v>0</v>
      </c>
      <c r="FX551">
        <v>104</v>
      </c>
      <c r="FY551">
        <v>70</v>
      </c>
      <c r="GA551" t="s">
        <v>3</v>
      </c>
      <c r="GD551">
        <v>0</v>
      </c>
      <c r="GF551">
        <v>572762336</v>
      </c>
      <c r="GG551">
        <v>2</v>
      </c>
      <c r="GH551">
        <v>1</v>
      </c>
      <c r="GI551">
        <v>2</v>
      </c>
      <c r="GJ551">
        <v>0</v>
      </c>
      <c r="GK551">
        <f>ROUND(R551*(S12)/100,2)</f>
        <v>0</v>
      </c>
      <c r="GL551">
        <f t="shared" si="450"/>
        <v>0</v>
      </c>
      <c r="GM551">
        <f t="shared" si="451"/>
        <v>196.73</v>
      </c>
      <c r="GN551">
        <f t="shared" si="452"/>
        <v>196.73</v>
      </c>
      <c r="GO551">
        <f t="shared" si="453"/>
        <v>0</v>
      </c>
      <c r="GP551">
        <f t="shared" si="454"/>
        <v>0</v>
      </c>
      <c r="GR551">
        <v>0</v>
      </c>
      <c r="GS551">
        <v>3</v>
      </c>
      <c r="GT551">
        <v>0</v>
      </c>
      <c r="GU551" t="s">
        <v>3</v>
      </c>
      <c r="GV551">
        <f t="shared" si="455"/>
        <v>0</v>
      </c>
      <c r="GW551">
        <v>1</v>
      </c>
      <c r="GX551">
        <f t="shared" si="456"/>
        <v>0</v>
      </c>
      <c r="HA551">
        <v>0</v>
      </c>
      <c r="HB551">
        <v>0</v>
      </c>
      <c r="HC551">
        <f t="shared" si="457"/>
        <v>0</v>
      </c>
      <c r="HE551" t="s">
        <v>3</v>
      </c>
      <c r="HF551" t="s">
        <v>3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2" spans="1:255" x14ac:dyDescent="0.2">
      <c r="A552" s="5">
        <v>18</v>
      </c>
      <c r="B552" s="5">
        <v>1</v>
      </c>
      <c r="C552" s="5">
        <v>477</v>
      </c>
      <c r="D552" s="5"/>
      <c r="E552" s="5" t="s">
        <v>469</v>
      </c>
      <c r="F552" s="5" t="s">
        <v>447</v>
      </c>
      <c r="G552" s="5" t="s">
        <v>470</v>
      </c>
      <c r="H552" s="5" t="s">
        <v>85</v>
      </c>
      <c r="I552" s="5">
        <f>I548*J552</f>
        <v>2.2296E-2</v>
      </c>
      <c r="J552" s="5">
        <v>4.3000964320154295E-2</v>
      </c>
      <c r="K552" s="5">
        <v>4.2999999999999997E-2</v>
      </c>
      <c r="L552" s="5"/>
      <c r="M552" s="5"/>
      <c r="N552" s="5"/>
      <c r="O552" s="5">
        <f t="shared" si="427"/>
        <v>75.239999999999995</v>
      </c>
      <c r="P552" s="5">
        <f t="shared" si="428"/>
        <v>75.239999999999995</v>
      </c>
      <c r="Q552" s="5">
        <f t="shared" si="463"/>
        <v>0</v>
      </c>
      <c r="R552" s="5">
        <f t="shared" si="429"/>
        <v>0</v>
      </c>
      <c r="S552" s="5">
        <f t="shared" si="430"/>
        <v>0</v>
      </c>
      <c r="T552" s="5">
        <f t="shared" si="431"/>
        <v>0</v>
      </c>
      <c r="U552" s="5">
        <f t="shared" si="432"/>
        <v>0</v>
      </c>
      <c r="V552" s="5">
        <f t="shared" si="433"/>
        <v>0</v>
      </c>
      <c r="W552" s="5">
        <f t="shared" si="434"/>
        <v>0</v>
      </c>
      <c r="X552" s="5">
        <f t="shared" si="435"/>
        <v>0</v>
      </c>
      <c r="Y552" s="5">
        <f t="shared" si="436"/>
        <v>0</v>
      </c>
      <c r="Z552" s="5"/>
      <c r="AA552" s="5">
        <v>50424716</v>
      </c>
      <c r="AB552" s="5">
        <f t="shared" si="437"/>
        <v>3374.81</v>
      </c>
      <c r="AC552" s="5">
        <f t="shared" si="438"/>
        <v>3374.81</v>
      </c>
      <c r="AD552" s="5">
        <f t="shared" si="464"/>
        <v>0</v>
      </c>
      <c r="AE552" s="5">
        <f t="shared" si="465"/>
        <v>0</v>
      </c>
      <c r="AF552" s="5">
        <f t="shared" si="465"/>
        <v>0</v>
      </c>
      <c r="AG552" s="5">
        <f t="shared" si="439"/>
        <v>0</v>
      </c>
      <c r="AH552" s="5">
        <f t="shared" si="466"/>
        <v>0</v>
      </c>
      <c r="AI552" s="5">
        <f t="shared" si="466"/>
        <v>0</v>
      </c>
      <c r="AJ552" s="5">
        <f t="shared" si="440"/>
        <v>0</v>
      </c>
      <c r="AK552" s="5">
        <v>3374.81</v>
      </c>
      <c r="AL552" s="5">
        <v>3374.81</v>
      </c>
      <c r="AM552" s="5">
        <v>0</v>
      </c>
      <c r="AN552" s="5">
        <v>0</v>
      </c>
      <c r="AO552" s="5">
        <v>0</v>
      </c>
      <c r="AP552" s="5">
        <v>0</v>
      </c>
      <c r="AQ552" s="5">
        <v>0</v>
      </c>
      <c r="AR552" s="5">
        <v>0</v>
      </c>
      <c r="AS552" s="5">
        <v>0</v>
      </c>
      <c r="AT552" s="5">
        <v>104</v>
      </c>
      <c r="AU552" s="5">
        <v>70</v>
      </c>
      <c r="AV552" s="5">
        <v>1</v>
      </c>
      <c r="AW552" s="5">
        <v>1</v>
      </c>
      <c r="AX552" s="5"/>
      <c r="AY552" s="5"/>
      <c r="AZ552" s="5">
        <v>1</v>
      </c>
      <c r="BA552" s="5">
        <v>1</v>
      </c>
      <c r="BB552" s="5">
        <v>1</v>
      </c>
      <c r="BC552" s="5">
        <v>1</v>
      </c>
      <c r="BD552" s="5" t="s">
        <v>3</v>
      </c>
      <c r="BE552" s="5" t="s">
        <v>3</v>
      </c>
      <c r="BF552" s="5" t="s">
        <v>3</v>
      </c>
      <c r="BG552" s="5" t="s">
        <v>3</v>
      </c>
      <c r="BH552" s="5">
        <v>3</v>
      </c>
      <c r="BI552" s="5">
        <v>1</v>
      </c>
      <c r="BJ552" s="5" t="s">
        <v>471</v>
      </c>
      <c r="BK552" s="5"/>
      <c r="BL552" s="5"/>
      <c r="BM552" s="5">
        <v>91</v>
      </c>
      <c r="BN552" s="5">
        <v>0</v>
      </c>
      <c r="BO552" s="5" t="s">
        <v>3</v>
      </c>
      <c r="BP552" s="5">
        <v>0</v>
      </c>
      <c r="BQ552" s="5">
        <v>30</v>
      </c>
      <c r="BR552" s="5">
        <v>0</v>
      </c>
      <c r="BS552" s="5">
        <v>1</v>
      </c>
      <c r="BT552" s="5">
        <v>1</v>
      </c>
      <c r="BU552" s="5">
        <v>1</v>
      </c>
      <c r="BV552" s="5">
        <v>1</v>
      </c>
      <c r="BW552" s="5">
        <v>1</v>
      </c>
      <c r="BX552" s="5">
        <v>1</v>
      </c>
      <c r="BY552" s="5" t="s">
        <v>3</v>
      </c>
      <c r="BZ552" s="5">
        <v>104</v>
      </c>
      <c r="CA552" s="5">
        <v>70</v>
      </c>
      <c r="CB552" s="5" t="s">
        <v>3</v>
      </c>
      <c r="CC552" s="5"/>
      <c r="CD552" s="5"/>
      <c r="CE552" s="5">
        <v>30</v>
      </c>
      <c r="CF552" s="5">
        <v>0</v>
      </c>
      <c r="CG552" s="5">
        <v>0</v>
      </c>
      <c r="CH552" s="5"/>
      <c r="CI552" s="5"/>
      <c r="CJ552" s="5"/>
      <c r="CK552" s="5"/>
      <c r="CL552" s="5"/>
      <c r="CM552" s="5">
        <v>0</v>
      </c>
      <c r="CN552" s="5" t="s">
        <v>3</v>
      </c>
      <c r="CO552" s="5">
        <v>0</v>
      </c>
      <c r="CP552" s="5">
        <f t="shared" si="441"/>
        <v>75.239999999999995</v>
      </c>
      <c r="CQ552" s="5">
        <f t="shared" si="442"/>
        <v>3374.81</v>
      </c>
      <c r="CR552" s="5">
        <f t="shared" si="467"/>
        <v>0</v>
      </c>
      <c r="CS552" s="5">
        <f t="shared" si="443"/>
        <v>0</v>
      </c>
      <c r="CT552" s="5">
        <f t="shared" si="444"/>
        <v>0</v>
      </c>
      <c r="CU552" s="5">
        <f t="shared" si="445"/>
        <v>0</v>
      </c>
      <c r="CV552" s="5">
        <f t="shared" si="446"/>
        <v>0</v>
      </c>
      <c r="CW552" s="5">
        <f t="shared" si="447"/>
        <v>0</v>
      </c>
      <c r="CX552" s="5">
        <f t="shared" si="448"/>
        <v>0</v>
      </c>
      <c r="CY552" s="5">
        <f>((S552*BZ552)/100)</f>
        <v>0</v>
      </c>
      <c r="CZ552" s="5">
        <f>((S552*CA552)/100)</f>
        <v>0</v>
      </c>
      <c r="DA552" s="5"/>
      <c r="DB552" s="5"/>
      <c r="DC552" s="5" t="s">
        <v>3</v>
      </c>
      <c r="DD552" s="5" t="s">
        <v>3</v>
      </c>
      <c r="DE552" s="5" t="s">
        <v>3</v>
      </c>
      <c r="DF552" s="5" t="s">
        <v>3</v>
      </c>
      <c r="DG552" s="5" t="s">
        <v>3</v>
      </c>
      <c r="DH552" s="5" t="s">
        <v>3</v>
      </c>
      <c r="DI552" s="5" t="s">
        <v>3</v>
      </c>
      <c r="DJ552" s="5" t="s">
        <v>3</v>
      </c>
      <c r="DK552" s="5" t="s">
        <v>3</v>
      </c>
      <c r="DL552" s="5" t="s">
        <v>3</v>
      </c>
      <c r="DM552" s="5" t="s">
        <v>3</v>
      </c>
      <c r="DN552" s="5">
        <v>0</v>
      </c>
      <c r="DO552" s="5">
        <v>0</v>
      </c>
      <c r="DP552" s="5">
        <v>1</v>
      </c>
      <c r="DQ552" s="5">
        <v>1</v>
      </c>
      <c r="DR552" s="5"/>
      <c r="DS552" s="5"/>
      <c r="DT552" s="5"/>
      <c r="DU552" s="5">
        <v>1009</v>
      </c>
      <c r="DV552" s="5" t="s">
        <v>85</v>
      </c>
      <c r="DW552" s="5" t="s">
        <v>85</v>
      </c>
      <c r="DX552" s="5">
        <v>1000</v>
      </c>
      <c r="DY552" s="5"/>
      <c r="DZ552" s="5" t="s">
        <v>3</v>
      </c>
      <c r="EA552" s="5" t="s">
        <v>3</v>
      </c>
      <c r="EB552" s="5" t="s">
        <v>3</v>
      </c>
      <c r="EC552" s="5" t="s">
        <v>3</v>
      </c>
      <c r="ED552" s="5"/>
      <c r="EE552" s="5">
        <v>49571011</v>
      </c>
      <c r="EF552" s="5">
        <v>30</v>
      </c>
      <c r="EG552" s="5" t="s">
        <v>100</v>
      </c>
      <c r="EH552" s="5">
        <v>0</v>
      </c>
      <c r="EI552" s="5" t="s">
        <v>3</v>
      </c>
      <c r="EJ552" s="5">
        <v>1</v>
      </c>
      <c r="EK552" s="5">
        <v>91</v>
      </c>
      <c r="EL552" s="5" t="s">
        <v>465</v>
      </c>
      <c r="EM552" s="5" t="s">
        <v>466</v>
      </c>
      <c r="EN552" s="5"/>
      <c r="EO552" s="5" t="s">
        <v>3</v>
      </c>
      <c r="EP552" s="5"/>
      <c r="EQ552" s="5">
        <v>0</v>
      </c>
      <c r="ER552" s="5">
        <v>3374.81</v>
      </c>
      <c r="ES552" s="5">
        <v>3374.81</v>
      </c>
      <c r="ET552" s="5">
        <v>0</v>
      </c>
      <c r="EU552" s="5">
        <v>0</v>
      </c>
      <c r="EV552" s="5">
        <v>0</v>
      </c>
      <c r="EW552" s="5">
        <v>0</v>
      </c>
      <c r="EX552" s="5">
        <v>0</v>
      </c>
      <c r="EY552" s="5"/>
      <c r="EZ552" s="5"/>
      <c r="FA552" s="5"/>
      <c r="FB552" s="5"/>
      <c r="FC552" s="5"/>
      <c r="FD552" s="5"/>
      <c r="FE552" s="5"/>
      <c r="FF552" s="5"/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>
        <v>0</v>
      </c>
      <c r="FR552" s="5">
        <f t="shared" si="449"/>
        <v>0</v>
      </c>
      <c r="FS552" s="5">
        <v>0</v>
      </c>
      <c r="FT552" s="5"/>
      <c r="FU552" s="5"/>
      <c r="FV552" s="5"/>
      <c r="FW552" s="5"/>
      <c r="FX552" s="5">
        <v>104</v>
      </c>
      <c r="FY552" s="5">
        <v>70</v>
      </c>
      <c r="FZ552" s="5"/>
      <c r="GA552" s="5" t="s">
        <v>3</v>
      </c>
      <c r="GB552" s="5"/>
      <c r="GC552" s="5"/>
      <c r="GD552" s="5">
        <v>0</v>
      </c>
      <c r="GE552" s="5"/>
      <c r="GF552" s="5">
        <v>-1318827332</v>
      </c>
      <c r="GG552" s="5">
        <v>2</v>
      </c>
      <c r="GH552" s="5">
        <v>1</v>
      </c>
      <c r="GI552" s="5">
        <v>-2</v>
      </c>
      <c r="GJ552" s="5">
        <v>0</v>
      </c>
      <c r="GK552" s="5">
        <f>ROUND(R552*(R12)/100,2)</f>
        <v>0</v>
      </c>
      <c r="GL552" s="5">
        <f t="shared" si="450"/>
        <v>0</v>
      </c>
      <c r="GM552" s="5">
        <f t="shared" si="451"/>
        <v>75.239999999999995</v>
      </c>
      <c r="GN552" s="5">
        <f t="shared" si="452"/>
        <v>75.239999999999995</v>
      </c>
      <c r="GO552" s="5">
        <f t="shared" si="453"/>
        <v>0</v>
      </c>
      <c r="GP552" s="5">
        <f t="shared" si="454"/>
        <v>0</v>
      </c>
      <c r="GQ552" s="5"/>
      <c r="GR552" s="5">
        <v>0</v>
      </c>
      <c r="GS552" s="5">
        <v>3</v>
      </c>
      <c r="GT552" s="5">
        <v>0</v>
      </c>
      <c r="GU552" s="5" t="s">
        <v>3</v>
      </c>
      <c r="GV552" s="5">
        <f t="shared" si="455"/>
        <v>0</v>
      </c>
      <c r="GW552" s="5">
        <v>1</v>
      </c>
      <c r="GX552" s="5">
        <f t="shared" si="456"/>
        <v>0</v>
      </c>
      <c r="GY552" s="5"/>
      <c r="GZ552" s="5"/>
      <c r="HA552" s="5">
        <v>0</v>
      </c>
      <c r="HB552" s="5">
        <v>0</v>
      </c>
      <c r="HC552" s="5">
        <f t="shared" si="457"/>
        <v>0</v>
      </c>
      <c r="HD552" s="5"/>
      <c r="HE552" s="5" t="s">
        <v>3</v>
      </c>
      <c r="HF552" s="5" t="s">
        <v>3</v>
      </c>
      <c r="HG552" s="5"/>
      <c r="HH552" s="5"/>
      <c r="HI552" s="5"/>
      <c r="HJ552" s="5"/>
      <c r="HK552" s="5"/>
      <c r="HL552" s="5"/>
      <c r="HM552" s="5" t="s">
        <v>3</v>
      </c>
      <c r="HN552" s="5" t="s">
        <v>3</v>
      </c>
      <c r="HO552" s="5" t="s">
        <v>3</v>
      </c>
      <c r="HP552" s="5" t="s">
        <v>3</v>
      </c>
      <c r="HQ552" s="5" t="s">
        <v>3</v>
      </c>
      <c r="HR552" s="5"/>
      <c r="HS552" s="5"/>
      <c r="HT552" s="5"/>
      <c r="HU552" s="5"/>
      <c r="HV552" s="5"/>
      <c r="HW552" s="5"/>
      <c r="HX552" s="5"/>
      <c r="HY552" s="5"/>
      <c r="HZ552" s="5"/>
      <c r="IA552" s="5"/>
      <c r="IB552" s="5"/>
      <c r="IC552" s="5"/>
      <c r="ID552" s="5"/>
      <c r="IE552" s="5"/>
      <c r="IF552" s="5"/>
      <c r="IG552" s="5"/>
      <c r="IH552" s="5"/>
      <c r="II552" s="5"/>
      <c r="IJ552" s="5"/>
      <c r="IK552" s="5">
        <v>0</v>
      </c>
      <c r="IL552" s="5"/>
      <c r="IM552" s="5"/>
      <c r="IN552" s="5"/>
      <c r="IO552" s="5"/>
      <c r="IP552" s="5"/>
      <c r="IQ552" s="5"/>
      <c r="IR552" s="5"/>
      <c r="IS552" s="5"/>
      <c r="IT552" s="5"/>
      <c r="IU552" s="5"/>
    </row>
    <row r="553" spans="1:255" x14ac:dyDescent="0.2">
      <c r="A553">
        <v>18</v>
      </c>
      <c r="B553">
        <v>1</v>
      </c>
      <c r="C553">
        <v>484</v>
      </c>
      <c r="E553" t="s">
        <v>469</v>
      </c>
      <c r="F553" t="s">
        <v>447</v>
      </c>
      <c r="G553" t="s">
        <v>470</v>
      </c>
      <c r="H553" t="s">
        <v>85</v>
      </c>
      <c r="I553">
        <f>I549*J553</f>
        <v>2.2296E-2</v>
      </c>
      <c r="J553">
        <v>4.3000964320154295E-2</v>
      </c>
      <c r="K553">
        <v>4.2999999999999997E-2</v>
      </c>
      <c r="O553">
        <f t="shared" si="427"/>
        <v>793.03</v>
      </c>
      <c r="P553">
        <f t="shared" si="428"/>
        <v>793.03</v>
      </c>
      <c r="Q553">
        <f t="shared" si="463"/>
        <v>0</v>
      </c>
      <c r="R553">
        <f t="shared" si="429"/>
        <v>0</v>
      </c>
      <c r="S553">
        <f t="shared" si="430"/>
        <v>0</v>
      </c>
      <c r="T553">
        <f t="shared" si="431"/>
        <v>0</v>
      </c>
      <c r="U553">
        <f t="shared" si="432"/>
        <v>0</v>
      </c>
      <c r="V553">
        <f t="shared" si="433"/>
        <v>0</v>
      </c>
      <c r="W553">
        <f t="shared" si="434"/>
        <v>0</v>
      </c>
      <c r="X553">
        <f t="shared" si="435"/>
        <v>0</v>
      </c>
      <c r="Y553">
        <f t="shared" si="436"/>
        <v>0</v>
      </c>
      <c r="AA553">
        <v>50424717</v>
      </c>
      <c r="AB553">
        <f t="shared" si="437"/>
        <v>3374.81</v>
      </c>
      <c r="AC553">
        <f t="shared" si="438"/>
        <v>3374.81</v>
      </c>
      <c r="AD553">
        <f t="shared" si="464"/>
        <v>0</v>
      </c>
      <c r="AE553">
        <f t="shared" si="465"/>
        <v>0</v>
      </c>
      <c r="AF553">
        <f t="shared" si="465"/>
        <v>0</v>
      </c>
      <c r="AG553">
        <f t="shared" si="439"/>
        <v>0</v>
      </c>
      <c r="AH553">
        <f t="shared" si="466"/>
        <v>0</v>
      </c>
      <c r="AI553">
        <f t="shared" si="466"/>
        <v>0</v>
      </c>
      <c r="AJ553">
        <f t="shared" si="440"/>
        <v>0</v>
      </c>
      <c r="AK553">
        <v>3374.81</v>
      </c>
      <c r="AL553">
        <v>3374.81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10.54</v>
      </c>
      <c r="BD553" t="s">
        <v>3</v>
      </c>
      <c r="BE553" t="s">
        <v>3</v>
      </c>
      <c r="BF553" t="s">
        <v>3</v>
      </c>
      <c r="BG553" t="s">
        <v>3</v>
      </c>
      <c r="BH553">
        <v>3</v>
      </c>
      <c r="BI553">
        <v>1</v>
      </c>
      <c r="BJ553" t="s">
        <v>471</v>
      </c>
      <c r="BM553">
        <v>91</v>
      </c>
      <c r="BN553">
        <v>0</v>
      </c>
      <c r="BO553" t="s">
        <v>447</v>
      </c>
      <c r="BP553">
        <v>1</v>
      </c>
      <c r="BQ553">
        <v>30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30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 t="shared" si="441"/>
        <v>793.03</v>
      </c>
      <c r="CQ553">
        <f t="shared" si="442"/>
        <v>35570.5</v>
      </c>
      <c r="CR553">
        <f t="shared" si="467"/>
        <v>0</v>
      </c>
      <c r="CS553">
        <f t="shared" si="443"/>
        <v>0</v>
      </c>
      <c r="CT553">
        <f t="shared" si="444"/>
        <v>0</v>
      </c>
      <c r="CU553">
        <f t="shared" si="445"/>
        <v>0</v>
      </c>
      <c r="CV553">
        <f t="shared" si="446"/>
        <v>0</v>
      </c>
      <c r="CW553">
        <f t="shared" si="447"/>
        <v>0</v>
      </c>
      <c r="CX553">
        <f t="shared" si="448"/>
        <v>0</v>
      </c>
      <c r="CY553">
        <f>S553*(BZ553/100)</f>
        <v>0</v>
      </c>
      <c r="CZ553">
        <f>S553*(CA553/100)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104</v>
      </c>
      <c r="DO553">
        <v>70</v>
      </c>
      <c r="DP553">
        <v>1</v>
      </c>
      <c r="DQ553">
        <v>1</v>
      </c>
      <c r="DU553">
        <v>1009</v>
      </c>
      <c r="DV553" t="s">
        <v>85</v>
      </c>
      <c r="DW553" t="s">
        <v>85</v>
      </c>
      <c r="DX553">
        <v>1000</v>
      </c>
      <c r="DZ553" t="s">
        <v>3</v>
      </c>
      <c r="EA553" t="s">
        <v>3</v>
      </c>
      <c r="EB553" t="s">
        <v>3</v>
      </c>
      <c r="EC553" t="s">
        <v>3</v>
      </c>
      <c r="EE553">
        <v>49571011</v>
      </c>
      <c r="EF553">
        <v>30</v>
      </c>
      <c r="EG553" t="s">
        <v>100</v>
      </c>
      <c r="EH553">
        <v>0</v>
      </c>
      <c r="EI553" t="s">
        <v>3</v>
      </c>
      <c r="EJ553">
        <v>1</v>
      </c>
      <c r="EK553">
        <v>91</v>
      </c>
      <c r="EL553" t="s">
        <v>465</v>
      </c>
      <c r="EM553" t="s">
        <v>466</v>
      </c>
      <c r="EO553" t="s">
        <v>3</v>
      </c>
      <c r="EQ553">
        <v>0</v>
      </c>
      <c r="ER553">
        <v>3374.81</v>
      </c>
      <c r="ES553">
        <v>3374.81</v>
      </c>
      <c r="ET553">
        <v>0</v>
      </c>
      <c r="EU553">
        <v>0</v>
      </c>
      <c r="EV553">
        <v>0</v>
      </c>
      <c r="EW553">
        <v>0</v>
      </c>
      <c r="EX553">
        <v>0</v>
      </c>
      <c r="FQ553">
        <v>0</v>
      </c>
      <c r="FR553">
        <f t="shared" si="449"/>
        <v>0</v>
      </c>
      <c r="FS553">
        <v>0</v>
      </c>
      <c r="FX553">
        <v>104</v>
      </c>
      <c r="FY553">
        <v>70</v>
      </c>
      <c r="GA553" t="s">
        <v>3</v>
      </c>
      <c r="GD553">
        <v>0</v>
      </c>
      <c r="GF553">
        <v>-1318827332</v>
      </c>
      <c r="GG553">
        <v>2</v>
      </c>
      <c r="GH553">
        <v>1</v>
      </c>
      <c r="GI553">
        <v>2</v>
      </c>
      <c r="GJ553">
        <v>0</v>
      </c>
      <c r="GK553">
        <f>ROUND(R553*(S12)/100,2)</f>
        <v>0</v>
      </c>
      <c r="GL553">
        <f t="shared" si="450"/>
        <v>0</v>
      </c>
      <c r="GM553">
        <f t="shared" si="451"/>
        <v>793.03</v>
      </c>
      <c r="GN553">
        <f t="shared" si="452"/>
        <v>793.03</v>
      </c>
      <c r="GO553">
        <f t="shared" si="453"/>
        <v>0</v>
      </c>
      <c r="GP553">
        <f t="shared" si="454"/>
        <v>0</v>
      </c>
      <c r="GR553">
        <v>0</v>
      </c>
      <c r="GS553">
        <v>3</v>
      </c>
      <c r="GT553">
        <v>0</v>
      </c>
      <c r="GU553" t="s">
        <v>3</v>
      </c>
      <c r="GV553">
        <f t="shared" si="455"/>
        <v>0</v>
      </c>
      <c r="GW553">
        <v>1</v>
      </c>
      <c r="GX553">
        <f t="shared" si="456"/>
        <v>0</v>
      </c>
      <c r="HA553">
        <v>0</v>
      </c>
      <c r="HB553">
        <v>0</v>
      </c>
      <c r="HC553">
        <f t="shared" si="457"/>
        <v>0</v>
      </c>
      <c r="HE553" t="s">
        <v>3</v>
      </c>
      <c r="HF553" t="s">
        <v>3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4" spans="1:255" x14ac:dyDescent="0.2">
      <c r="A554" s="5">
        <v>18</v>
      </c>
      <c r="B554" s="5">
        <v>1</v>
      </c>
      <c r="C554" s="5">
        <v>475</v>
      </c>
      <c r="D554" s="5"/>
      <c r="E554" s="5" t="s">
        <v>472</v>
      </c>
      <c r="F554" s="5" t="s">
        <v>451</v>
      </c>
      <c r="G554" s="5" t="s">
        <v>452</v>
      </c>
      <c r="H554" s="5" t="s">
        <v>335</v>
      </c>
      <c r="I554" s="5">
        <f>I548*J554</f>
        <v>5.2887000000000004</v>
      </c>
      <c r="J554" s="5">
        <v>10.200000000000001</v>
      </c>
      <c r="K554" s="5">
        <v>10.199999999999999</v>
      </c>
      <c r="L554" s="5"/>
      <c r="M554" s="5"/>
      <c r="N554" s="5"/>
      <c r="O554" s="5">
        <f t="shared" si="427"/>
        <v>659.45</v>
      </c>
      <c r="P554" s="5">
        <f t="shared" si="428"/>
        <v>659.45</v>
      </c>
      <c r="Q554" s="5">
        <f t="shared" si="463"/>
        <v>0</v>
      </c>
      <c r="R554" s="5">
        <f t="shared" si="429"/>
        <v>0</v>
      </c>
      <c r="S554" s="5">
        <f t="shared" si="430"/>
        <v>0</v>
      </c>
      <c r="T554" s="5">
        <f t="shared" si="431"/>
        <v>0</v>
      </c>
      <c r="U554" s="5">
        <f t="shared" si="432"/>
        <v>0</v>
      </c>
      <c r="V554" s="5">
        <f t="shared" si="433"/>
        <v>0</v>
      </c>
      <c r="W554" s="5">
        <f t="shared" si="434"/>
        <v>0</v>
      </c>
      <c r="X554" s="5">
        <f t="shared" si="435"/>
        <v>0</v>
      </c>
      <c r="Y554" s="5">
        <f t="shared" si="436"/>
        <v>0</v>
      </c>
      <c r="Z554" s="5"/>
      <c r="AA554" s="5">
        <v>50424716</v>
      </c>
      <c r="AB554" s="5">
        <f t="shared" si="437"/>
        <v>124.69</v>
      </c>
      <c r="AC554" s="5">
        <f t="shared" si="438"/>
        <v>124.69</v>
      </c>
      <c r="AD554" s="5">
        <f t="shared" si="464"/>
        <v>0</v>
      </c>
      <c r="AE554" s="5">
        <f t="shared" si="465"/>
        <v>0</v>
      </c>
      <c r="AF554" s="5">
        <f t="shared" si="465"/>
        <v>0</v>
      </c>
      <c r="AG554" s="5">
        <f t="shared" si="439"/>
        <v>0</v>
      </c>
      <c r="AH554" s="5">
        <f t="shared" si="466"/>
        <v>0</v>
      </c>
      <c r="AI554" s="5">
        <f t="shared" si="466"/>
        <v>0</v>
      </c>
      <c r="AJ554" s="5">
        <f t="shared" si="440"/>
        <v>0</v>
      </c>
      <c r="AK554" s="5">
        <v>124.69</v>
      </c>
      <c r="AL554" s="5">
        <v>124.69</v>
      </c>
      <c r="AM554" s="5">
        <v>0</v>
      </c>
      <c r="AN554" s="5">
        <v>0</v>
      </c>
      <c r="AO554" s="5">
        <v>0</v>
      </c>
      <c r="AP554" s="5">
        <v>0</v>
      </c>
      <c r="AQ554" s="5">
        <v>0</v>
      </c>
      <c r="AR554" s="5">
        <v>0</v>
      </c>
      <c r="AS554" s="5">
        <v>0</v>
      </c>
      <c r="AT554" s="5">
        <v>104</v>
      </c>
      <c r="AU554" s="5">
        <v>70</v>
      </c>
      <c r="AV554" s="5">
        <v>1</v>
      </c>
      <c r="AW554" s="5">
        <v>1</v>
      </c>
      <c r="AX554" s="5"/>
      <c r="AY554" s="5"/>
      <c r="AZ554" s="5">
        <v>1</v>
      </c>
      <c r="BA554" s="5">
        <v>1</v>
      </c>
      <c r="BB554" s="5">
        <v>1</v>
      </c>
      <c r="BC554" s="5">
        <v>1</v>
      </c>
      <c r="BD554" s="5" t="s">
        <v>3</v>
      </c>
      <c r="BE554" s="5" t="s">
        <v>3</v>
      </c>
      <c r="BF554" s="5" t="s">
        <v>3</v>
      </c>
      <c r="BG554" s="5" t="s">
        <v>3</v>
      </c>
      <c r="BH554" s="5">
        <v>3</v>
      </c>
      <c r="BI554" s="5">
        <v>1</v>
      </c>
      <c r="BJ554" s="5" t="s">
        <v>473</v>
      </c>
      <c r="BK554" s="5"/>
      <c r="BL554" s="5"/>
      <c r="BM554" s="5">
        <v>91</v>
      </c>
      <c r="BN554" s="5">
        <v>0</v>
      </c>
      <c r="BO554" s="5" t="s">
        <v>3</v>
      </c>
      <c r="BP554" s="5">
        <v>0</v>
      </c>
      <c r="BQ554" s="5">
        <v>30</v>
      </c>
      <c r="BR554" s="5">
        <v>0</v>
      </c>
      <c r="BS554" s="5">
        <v>1</v>
      </c>
      <c r="BT554" s="5">
        <v>1</v>
      </c>
      <c r="BU554" s="5">
        <v>1</v>
      </c>
      <c r="BV554" s="5">
        <v>1</v>
      </c>
      <c r="BW554" s="5">
        <v>1</v>
      </c>
      <c r="BX554" s="5">
        <v>1</v>
      </c>
      <c r="BY554" s="5" t="s">
        <v>3</v>
      </c>
      <c r="BZ554" s="5">
        <v>104</v>
      </c>
      <c r="CA554" s="5">
        <v>70</v>
      </c>
      <c r="CB554" s="5" t="s">
        <v>3</v>
      </c>
      <c r="CC554" s="5"/>
      <c r="CD554" s="5"/>
      <c r="CE554" s="5">
        <v>30</v>
      </c>
      <c r="CF554" s="5">
        <v>0</v>
      </c>
      <c r="CG554" s="5">
        <v>0</v>
      </c>
      <c r="CH554" s="5"/>
      <c r="CI554" s="5"/>
      <c r="CJ554" s="5"/>
      <c r="CK554" s="5"/>
      <c r="CL554" s="5"/>
      <c r="CM554" s="5">
        <v>0</v>
      </c>
      <c r="CN554" s="5" t="s">
        <v>3</v>
      </c>
      <c r="CO554" s="5">
        <v>0</v>
      </c>
      <c r="CP554" s="5">
        <f t="shared" si="441"/>
        <v>659.45</v>
      </c>
      <c r="CQ554" s="5">
        <f t="shared" si="442"/>
        <v>124.69</v>
      </c>
      <c r="CR554" s="5">
        <f t="shared" si="467"/>
        <v>0</v>
      </c>
      <c r="CS554" s="5">
        <f t="shared" si="443"/>
        <v>0</v>
      </c>
      <c r="CT554" s="5">
        <f t="shared" si="444"/>
        <v>0</v>
      </c>
      <c r="CU554" s="5">
        <f t="shared" si="445"/>
        <v>0</v>
      </c>
      <c r="CV554" s="5">
        <f t="shared" si="446"/>
        <v>0</v>
      </c>
      <c r="CW554" s="5">
        <f t="shared" si="447"/>
        <v>0</v>
      </c>
      <c r="CX554" s="5">
        <f t="shared" si="448"/>
        <v>0</v>
      </c>
      <c r="CY554" s="5">
        <f>((S554*BZ554)/100)</f>
        <v>0</v>
      </c>
      <c r="CZ554" s="5">
        <f>((S554*CA554)/100)</f>
        <v>0</v>
      </c>
      <c r="DA554" s="5"/>
      <c r="DB554" s="5"/>
      <c r="DC554" s="5" t="s">
        <v>3</v>
      </c>
      <c r="DD554" s="5" t="s">
        <v>3</v>
      </c>
      <c r="DE554" s="5" t="s">
        <v>3</v>
      </c>
      <c r="DF554" s="5" t="s">
        <v>3</v>
      </c>
      <c r="DG554" s="5" t="s">
        <v>3</v>
      </c>
      <c r="DH554" s="5" t="s">
        <v>3</v>
      </c>
      <c r="DI554" s="5" t="s">
        <v>3</v>
      </c>
      <c r="DJ554" s="5" t="s">
        <v>3</v>
      </c>
      <c r="DK554" s="5" t="s">
        <v>3</v>
      </c>
      <c r="DL554" s="5" t="s">
        <v>3</v>
      </c>
      <c r="DM554" s="5" t="s">
        <v>3</v>
      </c>
      <c r="DN554" s="5">
        <v>0</v>
      </c>
      <c r="DO554" s="5">
        <v>0</v>
      </c>
      <c r="DP554" s="5">
        <v>1</v>
      </c>
      <c r="DQ554" s="5">
        <v>1</v>
      </c>
      <c r="DR554" s="5"/>
      <c r="DS554" s="5"/>
      <c r="DT554" s="5"/>
      <c r="DU554" s="5">
        <v>1005</v>
      </c>
      <c r="DV554" s="5" t="s">
        <v>335</v>
      </c>
      <c r="DW554" s="5" t="s">
        <v>335</v>
      </c>
      <c r="DX554" s="5">
        <v>1</v>
      </c>
      <c r="DY554" s="5"/>
      <c r="DZ554" s="5" t="s">
        <v>3</v>
      </c>
      <c r="EA554" s="5" t="s">
        <v>3</v>
      </c>
      <c r="EB554" s="5" t="s">
        <v>3</v>
      </c>
      <c r="EC554" s="5" t="s">
        <v>3</v>
      </c>
      <c r="ED554" s="5"/>
      <c r="EE554" s="5">
        <v>49571011</v>
      </c>
      <c r="EF554" s="5">
        <v>30</v>
      </c>
      <c r="EG554" s="5" t="s">
        <v>100</v>
      </c>
      <c r="EH554" s="5">
        <v>0</v>
      </c>
      <c r="EI554" s="5" t="s">
        <v>3</v>
      </c>
      <c r="EJ554" s="5">
        <v>1</v>
      </c>
      <c r="EK554" s="5">
        <v>91</v>
      </c>
      <c r="EL554" s="5" t="s">
        <v>465</v>
      </c>
      <c r="EM554" s="5" t="s">
        <v>466</v>
      </c>
      <c r="EN554" s="5"/>
      <c r="EO554" s="5" t="s">
        <v>3</v>
      </c>
      <c r="EP554" s="5"/>
      <c r="EQ554" s="5">
        <v>0</v>
      </c>
      <c r="ER554" s="5">
        <v>124.69</v>
      </c>
      <c r="ES554" s="5">
        <v>124.69</v>
      </c>
      <c r="ET554" s="5">
        <v>0</v>
      </c>
      <c r="EU554" s="5">
        <v>0</v>
      </c>
      <c r="EV554" s="5">
        <v>0</v>
      </c>
      <c r="EW554" s="5">
        <v>0</v>
      </c>
      <c r="EX554" s="5">
        <v>0</v>
      </c>
      <c r="EY554" s="5"/>
      <c r="EZ554" s="5"/>
      <c r="FA554" s="5"/>
      <c r="FB554" s="5"/>
      <c r="FC554" s="5"/>
      <c r="FD554" s="5"/>
      <c r="FE554" s="5"/>
      <c r="FF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>
        <v>0</v>
      </c>
      <c r="FR554" s="5">
        <f t="shared" si="449"/>
        <v>0</v>
      </c>
      <c r="FS554" s="5">
        <v>0</v>
      </c>
      <c r="FT554" s="5"/>
      <c r="FU554" s="5"/>
      <c r="FV554" s="5"/>
      <c r="FW554" s="5"/>
      <c r="FX554" s="5">
        <v>104</v>
      </c>
      <c r="FY554" s="5">
        <v>70</v>
      </c>
      <c r="FZ554" s="5"/>
      <c r="GA554" s="5" t="s">
        <v>3</v>
      </c>
      <c r="GB554" s="5"/>
      <c r="GC554" s="5"/>
      <c r="GD554" s="5">
        <v>0</v>
      </c>
      <c r="GE554" s="5"/>
      <c r="GF554" s="5">
        <v>585101593</v>
      </c>
      <c r="GG554" s="5">
        <v>2</v>
      </c>
      <c r="GH554" s="5">
        <v>1</v>
      </c>
      <c r="GI554" s="5">
        <v>-2</v>
      </c>
      <c r="GJ554" s="5">
        <v>0</v>
      </c>
      <c r="GK554" s="5">
        <f>ROUND(R554*(R12)/100,2)</f>
        <v>0</v>
      </c>
      <c r="GL554" s="5">
        <f t="shared" si="450"/>
        <v>0</v>
      </c>
      <c r="GM554" s="5">
        <f t="shared" si="451"/>
        <v>659.45</v>
      </c>
      <c r="GN554" s="5">
        <f t="shared" si="452"/>
        <v>659.45</v>
      </c>
      <c r="GO554" s="5">
        <f t="shared" si="453"/>
        <v>0</v>
      </c>
      <c r="GP554" s="5">
        <f t="shared" si="454"/>
        <v>0</v>
      </c>
      <c r="GQ554" s="5"/>
      <c r="GR554" s="5">
        <v>0</v>
      </c>
      <c r="GS554" s="5">
        <v>3</v>
      </c>
      <c r="GT554" s="5">
        <v>0</v>
      </c>
      <c r="GU554" s="5" t="s">
        <v>3</v>
      </c>
      <c r="GV554" s="5">
        <f t="shared" si="455"/>
        <v>0</v>
      </c>
      <c r="GW554" s="5">
        <v>1</v>
      </c>
      <c r="GX554" s="5">
        <f t="shared" si="456"/>
        <v>0</v>
      </c>
      <c r="GY554" s="5"/>
      <c r="GZ554" s="5"/>
      <c r="HA554" s="5">
        <v>0</v>
      </c>
      <c r="HB554" s="5">
        <v>0</v>
      </c>
      <c r="HC554" s="5">
        <f t="shared" si="457"/>
        <v>0</v>
      </c>
      <c r="HD554" s="5"/>
      <c r="HE554" s="5" t="s">
        <v>3</v>
      </c>
      <c r="HF554" s="5" t="s">
        <v>3</v>
      </c>
      <c r="HG554" s="5"/>
      <c r="HH554" s="5"/>
      <c r="HI554" s="5"/>
      <c r="HJ554" s="5"/>
      <c r="HK554" s="5"/>
      <c r="HL554" s="5"/>
      <c r="HM554" s="5" t="s">
        <v>3</v>
      </c>
      <c r="HN554" s="5" t="s">
        <v>3</v>
      </c>
      <c r="HO554" s="5" t="s">
        <v>3</v>
      </c>
      <c r="HP554" s="5" t="s">
        <v>3</v>
      </c>
      <c r="HQ554" s="5" t="s">
        <v>3</v>
      </c>
      <c r="HR554" s="5"/>
      <c r="HS554" s="5"/>
      <c r="HT554" s="5"/>
      <c r="HU554" s="5"/>
      <c r="HV554" s="5"/>
      <c r="HW554" s="5"/>
      <c r="HX554" s="5"/>
      <c r="HY554" s="5"/>
      <c r="HZ554" s="5"/>
      <c r="IA554" s="5"/>
      <c r="IB554" s="5"/>
      <c r="IC554" s="5"/>
      <c r="ID554" s="5"/>
      <c r="IE554" s="5"/>
      <c r="IF554" s="5"/>
      <c r="IG554" s="5"/>
      <c r="IH554" s="5"/>
      <c r="II554" s="5"/>
      <c r="IJ554" s="5"/>
      <c r="IK554" s="5">
        <v>0</v>
      </c>
      <c r="IL554" s="5"/>
      <c r="IM554" s="5"/>
      <c r="IN554" s="5"/>
      <c r="IO554" s="5"/>
      <c r="IP554" s="5"/>
      <c r="IQ554" s="5"/>
      <c r="IR554" s="5"/>
      <c r="IS554" s="5"/>
      <c r="IT554" s="5"/>
      <c r="IU554" s="5"/>
    </row>
    <row r="555" spans="1:255" x14ac:dyDescent="0.2">
      <c r="A555">
        <v>18</v>
      </c>
      <c r="B555">
        <v>1</v>
      </c>
      <c r="C555">
        <v>482</v>
      </c>
      <c r="E555" t="s">
        <v>472</v>
      </c>
      <c r="F555" t="s">
        <v>451</v>
      </c>
      <c r="G555" t="s">
        <v>452</v>
      </c>
      <c r="H555" t="s">
        <v>335</v>
      </c>
      <c r="I555">
        <f>I549*J555</f>
        <v>5.2887000000000004</v>
      </c>
      <c r="J555">
        <v>10.200000000000001</v>
      </c>
      <c r="K555">
        <v>10.199999999999999</v>
      </c>
      <c r="O555">
        <f t="shared" si="427"/>
        <v>7181.41</v>
      </c>
      <c r="P555">
        <f t="shared" si="428"/>
        <v>7181.41</v>
      </c>
      <c r="Q555">
        <f t="shared" si="463"/>
        <v>0</v>
      </c>
      <c r="R555">
        <f t="shared" si="429"/>
        <v>0</v>
      </c>
      <c r="S555">
        <f t="shared" si="430"/>
        <v>0</v>
      </c>
      <c r="T555">
        <f t="shared" si="431"/>
        <v>0</v>
      </c>
      <c r="U555">
        <f t="shared" si="432"/>
        <v>0</v>
      </c>
      <c r="V555">
        <f t="shared" si="433"/>
        <v>0</v>
      </c>
      <c r="W555">
        <f t="shared" si="434"/>
        <v>0</v>
      </c>
      <c r="X555">
        <f t="shared" si="435"/>
        <v>0</v>
      </c>
      <c r="Y555">
        <f t="shared" si="436"/>
        <v>0</v>
      </c>
      <c r="AA555">
        <v>50424717</v>
      </c>
      <c r="AB555">
        <f t="shared" si="437"/>
        <v>124.69</v>
      </c>
      <c r="AC555">
        <f t="shared" si="438"/>
        <v>124.69</v>
      </c>
      <c r="AD555">
        <f t="shared" si="464"/>
        <v>0</v>
      </c>
      <c r="AE555">
        <f t="shared" si="465"/>
        <v>0</v>
      </c>
      <c r="AF555">
        <f t="shared" si="465"/>
        <v>0</v>
      </c>
      <c r="AG555">
        <f t="shared" si="439"/>
        <v>0</v>
      </c>
      <c r="AH555">
        <f t="shared" si="466"/>
        <v>0</v>
      </c>
      <c r="AI555">
        <f t="shared" si="466"/>
        <v>0</v>
      </c>
      <c r="AJ555">
        <f t="shared" si="440"/>
        <v>0</v>
      </c>
      <c r="AK555">
        <v>124.69</v>
      </c>
      <c r="AL555">
        <v>124.69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10.89</v>
      </c>
      <c r="BD555" t="s">
        <v>3</v>
      </c>
      <c r="BE555" t="s">
        <v>3</v>
      </c>
      <c r="BF555" t="s">
        <v>3</v>
      </c>
      <c r="BG555" t="s">
        <v>3</v>
      </c>
      <c r="BH555">
        <v>3</v>
      </c>
      <c r="BI555">
        <v>1</v>
      </c>
      <c r="BJ555" t="s">
        <v>473</v>
      </c>
      <c r="BM555">
        <v>91</v>
      </c>
      <c r="BN555">
        <v>0</v>
      </c>
      <c r="BO555" t="s">
        <v>451</v>
      </c>
      <c r="BP555">
        <v>1</v>
      </c>
      <c r="BQ555">
        <v>30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0</v>
      </c>
      <c r="CA555">
        <v>0</v>
      </c>
      <c r="CB555" t="s">
        <v>3</v>
      </c>
      <c r="CE555">
        <v>30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 t="shared" si="441"/>
        <v>7181.41</v>
      </c>
      <c r="CQ555">
        <f t="shared" si="442"/>
        <v>1357.87</v>
      </c>
      <c r="CR555">
        <f t="shared" si="467"/>
        <v>0</v>
      </c>
      <c r="CS555">
        <f t="shared" si="443"/>
        <v>0</v>
      </c>
      <c r="CT555">
        <f t="shared" si="444"/>
        <v>0</v>
      </c>
      <c r="CU555">
        <f t="shared" si="445"/>
        <v>0</v>
      </c>
      <c r="CV555">
        <f t="shared" si="446"/>
        <v>0</v>
      </c>
      <c r="CW555">
        <f t="shared" si="447"/>
        <v>0</v>
      </c>
      <c r="CX555">
        <f t="shared" si="448"/>
        <v>0</v>
      </c>
      <c r="CY555">
        <f>S555*(BZ555/100)</f>
        <v>0</v>
      </c>
      <c r="CZ555">
        <f>S555*(CA555/100)</f>
        <v>0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104</v>
      </c>
      <c r="DO555">
        <v>70</v>
      </c>
      <c r="DP555">
        <v>1</v>
      </c>
      <c r="DQ555">
        <v>1</v>
      </c>
      <c r="DU555">
        <v>1005</v>
      </c>
      <c r="DV555" t="s">
        <v>335</v>
      </c>
      <c r="DW555" t="s">
        <v>335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49571011</v>
      </c>
      <c r="EF555">
        <v>30</v>
      </c>
      <c r="EG555" t="s">
        <v>100</v>
      </c>
      <c r="EH555">
        <v>0</v>
      </c>
      <c r="EI555" t="s">
        <v>3</v>
      </c>
      <c r="EJ555">
        <v>1</v>
      </c>
      <c r="EK555">
        <v>91</v>
      </c>
      <c r="EL555" t="s">
        <v>465</v>
      </c>
      <c r="EM555" t="s">
        <v>466</v>
      </c>
      <c r="EO555" t="s">
        <v>3</v>
      </c>
      <c r="EQ555">
        <v>0</v>
      </c>
      <c r="ER555">
        <v>124.69</v>
      </c>
      <c r="ES555">
        <v>124.69</v>
      </c>
      <c r="ET555">
        <v>0</v>
      </c>
      <c r="EU555">
        <v>0</v>
      </c>
      <c r="EV555">
        <v>0</v>
      </c>
      <c r="EW555">
        <v>0</v>
      </c>
      <c r="EX555">
        <v>0</v>
      </c>
      <c r="FQ555">
        <v>0</v>
      </c>
      <c r="FR555">
        <f t="shared" si="449"/>
        <v>0</v>
      </c>
      <c r="FS555">
        <v>0</v>
      </c>
      <c r="FX555">
        <v>104</v>
      </c>
      <c r="FY555">
        <v>70</v>
      </c>
      <c r="GA555" t="s">
        <v>3</v>
      </c>
      <c r="GD555">
        <v>0</v>
      </c>
      <c r="GF555">
        <v>585101593</v>
      </c>
      <c r="GG555">
        <v>2</v>
      </c>
      <c r="GH555">
        <v>1</v>
      </c>
      <c r="GI555">
        <v>2</v>
      </c>
      <c r="GJ555">
        <v>0</v>
      </c>
      <c r="GK555">
        <f>ROUND(R555*(S12)/100,2)</f>
        <v>0</v>
      </c>
      <c r="GL555">
        <f t="shared" si="450"/>
        <v>0</v>
      </c>
      <c r="GM555">
        <f t="shared" si="451"/>
        <v>7181.41</v>
      </c>
      <c r="GN555">
        <f t="shared" si="452"/>
        <v>7181.41</v>
      </c>
      <c r="GO555">
        <f t="shared" si="453"/>
        <v>0</v>
      </c>
      <c r="GP555">
        <f t="shared" si="454"/>
        <v>0</v>
      </c>
      <c r="GR555">
        <v>0</v>
      </c>
      <c r="GS555">
        <v>3</v>
      </c>
      <c r="GT555">
        <v>0</v>
      </c>
      <c r="GU555" t="s">
        <v>3</v>
      </c>
      <c r="GV555">
        <f t="shared" si="455"/>
        <v>0</v>
      </c>
      <c r="GW555">
        <v>1</v>
      </c>
      <c r="GX555">
        <f t="shared" si="456"/>
        <v>0</v>
      </c>
      <c r="HA555">
        <v>0</v>
      </c>
      <c r="HB555">
        <v>0</v>
      </c>
      <c r="HC555">
        <f t="shared" si="457"/>
        <v>0</v>
      </c>
      <c r="HE555" t="s">
        <v>3</v>
      </c>
      <c r="HF555" t="s">
        <v>3</v>
      </c>
      <c r="HM555" t="s">
        <v>3</v>
      </c>
      <c r="HN555" t="s">
        <v>3</v>
      </c>
      <c r="HO555" t="s">
        <v>3</v>
      </c>
      <c r="HP555" t="s">
        <v>3</v>
      </c>
      <c r="HQ555" t="s">
        <v>3</v>
      </c>
      <c r="IK555">
        <v>0</v>
      </c>
    </row>
    <row r="557" spans="1:255" x14ac:dyDescent="0.2">
      <c r="A557" s="2">
        <v>51</v>
      </c>
      <c r="B557" s="2">
        <f>B500</f>
        <v>1</v>
      </c>
      <c r="C557" s="2">
        <f>A500</f>
        <v>4</v>
      </c>
      <c r="D557" s="2">
        <f>ROW(A500)</f>
        <v>500</v>
      </c>
      <c r="E557" s="2"/>
      <c r="F557" s="2" t="str">
        <f>IF(F500&lt;&gt;"",F500,"")</f>
        <v>Новый раздел</v>
      </c>
      <c r="G557" s="2" t="str">
        <f>IF(G500&lt;&gt;"",G500,"")</f>
        <v>Монтаж полов</v>
      </c>
      <c r="H557" s="2">
        <v>0</v>
      </c>
      <c r="I557" s="2"/>
      <c r="J557" s="2"/>
      <c r="K557" s="2"/>
      <c r="L557" s="2"/>
      <c r="M557" s="2"/>
      <c r="N557" s="2"/>
      <c r="O557" s="2">
        <f t="shared" ref="O557:T557" si="468">ROUND(AB557,2)</f>
        <v>53616.51</v>
      </c>
      <c r="P557" s="2">
        <f t="shared" si="468"/>
        <v>49419.76</v>
      </c>
      <c r="Q557" s="2">
        <f t="shared" si="468"/>
        <v>1114.5999999999999</v>
      </c>
      <c r="R557" s="2">
        <f t="shared" si="468"/>
        <v>103.98</v>
      </c>
      <c r="S557" s="2">
        <f t="shared" si="468"/>
        <v>3082.15</v>
      </c>
      <c r="T557" s="2">
        <f t="shared" si="468"/>
        <v>0</v>
      </c>
      <c r="U557" s="2">
        <f>AH557</f>
        <v>271.99228449999998</v>
      </c>
      <c r="V557" s="2">
        <f>AI557</f>
        <v>0</v>
      </c>
      <c r="W557" s="2">
        <f>ROUND(AJ557,2)</f>
        <v>0</v>
      </c>
      <c r="X557" s="2">
        <f>ROUND(AK557,2)</f>
        <v>3181.88</v>
      </c>
      <c r="Y557" s="2">
        <f>ROUND(AL557,2)</f>
        <v>2157.5100000000002</v>
      </c>
      <c r="Z557" s="2"/>
      <c r="AA557" s="2"/>
      <c r="AB557" s="2">
        <f>ROUND(SUMIF(AA504:AA555,"=50424716",O504:O555),2)</f>
        <v>53616.51</v>
      </c>
      <c r="AC557" s="2">
        <f>ROUND(SUMIF(AA504:AA555,"=50424716",P504:P555),2)</f>
        <v>49419.76</v>
      </c>
      <c r="AD557" s="2">
        <f>ROUND(SUMIF(AA504:AA555,"=50424716",Q504:Q555),2)</f>
        <v>1114.5999999999999</v>
      </c>
      <c r="AE557" s="2">
        <f>ROUND(SUMIF(AA504:AA555,"=50424716",R504:R555),2)</f>
        <v>103.98</v>
      </c>
      <c r="AF557" s="2">
        <f>ROUND(SUMIF(AA504:AA555,"=50424716",S504:S555),2)</f>
        <v>3082.15</v>
      </c>
      <c r="AG557" s="2">
        <f>ROUND(SUMIF(AA504:AA555,"=50424716",T504:T555),2)</f>
        <v>0</v>
      </c>
      <c r="AH557" s="2">
        <f>SUMIF(AA504:AA555,"=50424716",U504:U555)</f>
        <v>271.99228449999998</v>
      </c>
      <c r="AI557" s="2">
        <f>SUMIF(AA504:AA555,"=50424716",V504:V555)</f>
        <v>0</v>
      </c>
      <c r="AJ557" s="2">
        <f>ROUND(SUMIF(AA504:AA555,"=50424716",W504:W555),2)</f>
        <v>0</v>
      </c>
      <c r="AK557" s="2">
        <f>ROUND(SUMIF(AA504:AA555,"=50424716",X504:X555),2)</f>
        <v>3181.88</v>
      </c>
      <c r="AL557" s="2">
        <f>ROUND(SUMIF(AA504:AA555,"=50424716",Y504:Y555),2)</f>
        <v>2157.5100000000002</v>
      </c>
      <c r="AM557" s="2"/>
      <c r="AN557" s="2"/>
      <c r="AO557" s="2">
        <f t="shared" ref="AO557:BD557" si="469">ROUND(BX557,2)</f>
        <v>0</v>
      </c>
      <c r="AP557" s="2">
        <f t="shared" si="469"/>
        <v>0</v>
      </c>
      <c r="AQ557" s="2">
        <f t="shared" si="469"/>
        <v>0</v>
      </c>
      <c r="AR557" s="2">
        <f t="shared" si="469"/>
        <v>59137.88</v>
      </c>
      <c r="AS557" s="2">
        <f t="shared" si="469"/>
        <v>59137.88</v>
      </c>
      <c r="AT557" s="2">
        <f t="shared" si="469"/>
        <v>0</v>
      </c>
      <c r="AU557" s="2">
        <f t="shared" si="469"/>
        <v>0</v>
      </c>
      <c r="AV557" s="2">
        <f t="shared" si="469"/>
        <v>49419.76</v>
      </c>
      <c r="AW557" s="2">
        <f t="shared" si="469"/>
        <v>49419.76</v>
      </c>
      <c r="AX557" s="2">
        <f t="shared" si="469"/>
        <v>0</v>
      </c>
      <c r="AY557" s="2">
        <f t="shared" si="469"/>
        <v>49419.76</v>
      </c>
      <c r="AZ557" s="2">
        <f t="shared" si="469"/>
        <v>0</v>
      </c>
      <c r="BA557" s="2">
        <f t="shared" si="469"/>
        <v>0</v>
      </c>
      <c r="BB557" s="2">
        <f t="shared" si="469"/>
        <v>0</v>
      </c>
      <c r="BC557" s="2">
        <f t="shared" si="469"/>
        <v>0</v>
      </c>
      <c r="BD557" s="2">
        <f t="shared" si="469"/>
        <v>0</v>
      </c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>
        <f>ROUND(SUMIF(AA504:AA555,"=50424716",FQ504:FQ555),2)</f>
        <v>0</v>
      </c>
      <c r="BY557" s="2">
        <f>ROUND(SUMIF(AA504:AA555,"=50424716",FR504:FR555),2)</f>
        <v>0</v>
      </c>
      <c r="BZ557" s="2">
        <f>ROUND(SUMIF(AA504:AA555,"=50424716",GL504:GL555),2)</f>
        <v>0</v>
      </c>
      <c r="CA557" s="2">
        <f>ROUND(SUMIF(AA504:AA555,"=50424716",GM504:GM555),2)</f>
        <v>59137.88</v>
      </c>
      <c r="CB557" s="2">
        <f>ROUND(SUMIF(AA504:AA555,"=50424716",GN504:GN555),2)</f>
        <v>59137.88</v>
      </c>
      <c r="CC557" s="2">
        <f>ROUND(SUMIF(AA504:AA555,"=50424716",GO504:GO555),2)</f>
        <v>0</v>
      </c>
      <c r="CD557" s="2">
        <f>ROUND(SUMIF(AA504:AA555,"=50424716",GP504:GP555),2)</f>
        <v>0</v>
      </c>
      <c r="CE557" s="2">
        <f>AC557-BX557</f>
        <v>49419.76</v>
      </c>
      <c r="CF557" s="2">
        <f>AC557-BY557</f>
        <v>49419.76</v>
      </c>
      <c r="CG557" s="2">
        <f>BX557-BZ557</f>
        <v>0</v>
      </c>
      <c r="CH557" s="2">
        <f>AC557-BX557-BY557+BZ557</f>
        <v>49419.76</v>
      </c>
      <c r="CI557" s="2">
        <f>BY557-BZ557</f>
        <v>0</v>
      </c>
      <c r="CJ557" s="2">
        <f>ROUND(SUMIF(AA504:AA555,"=50424716",GX504:GX555),2)</f>
        <v>0</v>
      </c>
      <c r="CK557" s="2">
        <f>ROUND(SUMIF(AA504:AA555,"=50424716",GY504:GY555),2)</f>
        <v>0</v>
      </c>
      <c r="CL557" s="2">
        <f>ROUND(SUMIF(AA504:AA555,"=50424716",GZ504:GZ555),2)</f>
        <v>0</v>
      </c>
      <c r="CM557" s="2">
        <f>ROUND(SUMIF(AA504:AA555,"=50424716",HD504:HD555),2)</f>
        <v>0</v>
      </c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3">
        <f t="shared" ref="DG557:DL557" si="470">ROUND(DT557,2)</f>
        <v>456748.08</v>
      </c>
      <c r="DH557" s="3">
        <f t="shared" si="470"/>
        <v>338426.66</v>
      </c>
      <c r="DI557" s="3">
        <f t="shared" si="470"/>
        <v>13250.92</v>
      </c>
      <c r="DJ557" s="3">
        <f t="shared" si="470"/>
        <v>3544.68</v>
      </c>
      <c r="DK557" s="3">
        <f t="shared" si="470"/>
        <v>105070.5</v>
      </c>
      <c r="DL557" s="3">
        <f t="shared" si="470"/>
        <v>0</v>
      </c>
      <c r="DM557" s="3">
        <f>DZ557</f>
        <v>271.99228449999998</v>
      </c>
      <c r="DN557" s="3">
        <f>EA557</f>
        <v>0</v>
      </c>
      <c r="DO557" s="3">
        <f>ROUND(EB557,2)</f>
        <v>0</v>
      </c>
      <c r="DP557" s="3">
        <f>ROUND(EC557,2)</f>
        <v>90693.22</v>
      </c>
      <c r="DQ557" s="3">
        <f>ROUND(ED557,2)</f>
        <v>43078.9</v>
      </c>
      <c r="DR557" s="3"/>
      <c r="DS557" s="3"/>
      <c r="DT557" s="3">
        <f>ROUND(SUMIF(AA504:AA555,"=50424717",O504:O555),2)</f>
        <v>456748.08</v>
      </c>
      <c r="DU557" s="3">
        <f>ROUND(SUMIF(AA504:AA555,"=50424717",P504:P555),2)</f>
        <v>338426.66</v>
      </c>
      <c r="DV557" s="3">
        <f>ROUND(SUMIF(AA504:AA555,"=50424717",Q504:Q555),2)</f>
        <v>13250.92</v>
      </c>
      <c r="DW557" s="3">
        <f>ROUND(SUMIF(AA504:AA555,"=50424717",R504:R555),2)</f>
        <v>3544.68</v>
      </c>
      <c r="DX557" s="3">
        <f>ROUND(SUMIF(AA504:AA555,"=50424717",S504:S555),2)</f>
        <v>105070.5</v>
      </c>
      <c r="DY557" s="3">
        <f>ROUND(SUMIF(AA504:AA555,"=50424717",T504:T555),2)</f>
        <v>0</v>
      </c>
      <c r="DZ557" s="3">
        <f>SUMIF(AA504:AA555,"=50424717",U504:U555)</f>
        <v>271.99228449999998</v>
      </c>
      <c r="EA557" s="3">
        <f>SUMIF(AA504:AA555,"=50424717",V504:V555)</f>
        <v>0</v>
      </c>
      <c r="EB557" s="3">
        <f>ROUND(SUMIF(AA504:AA555,"=50424717",W504:W555),2)</f>
        <v>0</v>
      </c>
      <c r="EC557" s="3">
        <f>ROUND(SUMIF(AA504:AA555,"=50424717",X504:X555),2)</f>
        <v>90693.22</v>
      </c>
      <c r="ED557" s="3">
        <f>ROUND(SUMIF(AA504:AA555,"=50424717",Y504:Y555),2)</f>
        <v>43078.9</v>
      </c>
      <c r="EE557" s="3"/>
      <c r="EF557" s="3"/>
      <c r="EG557" s="3">
        <f t="shared" ref="EG557:EV557" si="471">ROUND(FP557,2)</f>
        <v>0</v>
      </c>
      <c r="EH557" s="3">
        <f t="shared" si="471"/>
        <v>0</v>
      </c>
      <c r="EI557" s="3">
        <f t="shared" si="471"/>
        <v>0</v>
      </c>
      <c r="EJ557" s="3">
        <f t="shared" si="471"/>
        <v>596191.69999999995</v>
      </c>
      <c r="EK557" s="3">
        <f t="shared" si="471"/>
        <v>596191.69999999995</v>
      </c>
      <c r="EL557" s="3">
        <f t="shared" si="471"/>
        <v>0</v>
      </c>
      <c r="EM557" s="3">
        <f t="shared" si="471"/>
        <v>0</v>
      </c>
      <c r="EN557" s="3">
        <f t="shared" si="471"/>
        <v>338426.66</v>
      </c>
      <c r="EO557" s="3">
        <f t="shared" si="471"/>
        <v>338426.66</v>
      </c>
      <c r="EP557" s="3">
        <f t="shared" si="471"/>
        <v>0</v>
      </c>
      <c r="EQ557" s="3">
        <f t="shared" si="471"/>
        <v>338426.66</v>
      </c>
      <c r="ER557" s="3">
        <f t="shared" si="471"/>
        <v>0</v>
      </c>
      <c r="ES557" s="3">
        <f t="shared" si="471"/>
        <v>0</v>
      </c>
      <c r="ET557" s="3">
        <f t="shared" si="471"/>
        <v>0</v>
      </c>
      <c r="EU557" s="3">
        <f t="shared" si="471"/>
        <v>0</v>
      </c>
      <c r="EV557" s="3">
        <f t="shared" si="471"/>
        <v>0</v>
      </c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>
        <f>ROUND(SUMIF(AA504:AA555,"=50424717",FQ504:FQ555),2)</f>
        <v>0</v>
      </c>
      <c r="FQ557" s="3">
        <f>ROUND(SUMIF(AA504:AA555,"=50424717",FR504:FR555),2)</f>
        <v>0</v>
      </c>
      <c r="FR557" s="3">
        <f>ROUND(SUMIF(AA504:AA555,"=50424717",GL504:GL555),2)</f>
        <v>0</v>
      </c>
      <c r="FS557" s="3">
        <f>ROUND(SUMIF(AA504:AA555,"=50424717",GM504:GM555),2)</f>
        <v>596191.69999999995</v>
      </c>
      <c r="FT557" s="3">
        <f>ROUND(SUMIF(AA504:AA555,"=50424717",GN504:GN555),2)</f>
        <v>596191.69999999995</v>
      </c>
      <c r="FU557" s="3">
        <f>ROUND(SUMIF(AA504:AA555,"=50424717",GO504:GO555),2)</f>
        <v>0</v>
      </c>
      <c r="FV557" s="3">
        <f>ROUND(SUMIF(AA504:AA555,"=50424717",GP504:GP555),2)</f>
        <v>0</v>
      </c>
      <c r="FW557" s="3">
        <f>DU557-FP557</f>
        <v>338426.66</v>
      </c>
      <c r="FX557" s="3">
        <f>DU557-FQ557</f>
        <v>338426.66</v>
      </c>
      <c r="FY557" s="3">
        <f>FP557-FR557</f>
        <v>0</v>
      </c>
      <c r="FZ557" s="3">
        <f>DU557-FP557-FQ557+FR557</f>
        <v>338426.66</v>
      </c>
      <c r="GA557" s="3">
        <f>FQ557-FR557</f>
        <v>0</v>
      </c>
      <c r="GB557" s="3">
        <f>ROUND(SUMIF(AA504:AA555,"=50424717",GX504:GX555),2)</f>
        <v>0</v>
      </c>
      <c r="GC557" s="3">
        <f>ROUND(SUMIF(AA504:AA555,"=50424717",GY504:GY555),2)</f>
        <v>0</v>
      </c>
      <c r="GD557" s="3">
        <f>ROUND(SUMIF(AA504:AA555,"=50424717",GZ504:GZ555),2)</f>
        <v>0</v>
      </c>
      <c r="GE557" s="3">
        <f>ROUND(SUMIF(AA504:AA555,"=50424717",HD504:HD555),2)</f>
        <v>0</v>
      </c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>
        <v>0</v>
      </c>
    </row>
    <row r="559" spans="1:255" x14ac:dyDescent="0.2">
      <c r="A559" s="4">
        <v>50</v>
      </c>
      <c r="B559" s="4">
        <v>0</v>
      </c>
      <c r="C559" s="4">
        <v>0</v>
      </c>
      <c r="D559" s="4">
        <v>1</v>
      </c>
      <c r="E559" s="4">
        <v>201</v>
      </c>
      <c r="F559" s="4">
        <f>ROUND(Source!O557,O559)</f>
        <v>53616.51</v>
      </c>
      <c r="G559" s="4" t="s">
        <v>17</v>
      </c>
      <c r="H559" s="4" t="s">
        <v>18</v>
      </c>
      <c r="I559" s="4"/>
      <c r="J559" s="4"/>
      <c r="K559" s="4">
        <v>201</v>
      </c>
      <c r="L559" s="4">
        <v>1</v>
      </c>
      <c r="M559" s="4">
        <v>3</v>
      </c>
      <c r="N559" s="4" t="s">
        <v>3</v>
      </c>
      <c r="O559" s="4">
        <v>2</v>
      </c>
      <c r="P559" s="4">
        <f>ROUND(Source!DG557,O559)</f>
        <v>456748.08</v>
      </c>
      <c r="Q559" s="4"/>
      <c r="R559" s="4"/>
      <c r="S559" s="4"/>
      <c r="T559" s="4"/>
      <c r="U559" s="4"/>
      <c r="V559" s="4"/>
      <c r="W559" s="4">
        <v>53616.51</v>
      </c>
      <c r="X559" s="4">
        <v>1</v>
      </c>
      <c r="Y559" s="4">
        <v>53616.51</v>
      </c>
      <c r="Z559" s="4">
        <v>456748.08</v>
      </c>
      <c r="AA559" s="4">
        <v>1</v>
      </c>
      <c r="AB559" s="4">
        <v>456748.08</v>
      </c>
    </row>
    <row r="560" spans="1:255" x14ac:dyDescent="0.2">
      <c r="A560" s="4">
        <v>50</v>
      </c>
      <c r="B560" s="4">
        <v>0</v>
      </c>
      <c r="C560" s="4">
        <v>0</v>
      </c>
      <c r="D560" s="4">
        <v>1</v>
      </c>
      <c r="E560" s="4">
        <v>202</v>
      </c>
      <c r="F560" s="4">
        <f>ROUND(Source!P557,O560)</f>
        <v>49419.76</v>
      </c>
      <c r="G560" s="4" t="s">
        <v>19</v>
      </c>
      <c r="H560" s="4" t="s">
        <v>20</v>
      </c>
      <c r="I560" s="4"/>
      <c r="J560" s="4"/>
      <c r="K560" s="4">
        <v>202</v>
      </c>
      <c r="L560" s="4">
        <v>2</v>
      </c>
      <c r="M560" s="4">
        <v>3</v>
      </c>
      <c r="N560" s="4" t="s">
        <v>3</v>
      </c>
      <c r="O560" s="4">
        <v>2</v>
      </c>
      <c r="P560" s="4">
        <f>ROUND(Source!DH557,O560)</f>
        <v>338426.66</v>
      </c>
      <c r="Q560" s="4"/>
      <c r="R560" s="4"/>
      <c r="S560" s="4"/>
      <c r="T560" s="4"/>
      <c r="U560" s="4"/>
      <c r="V560" s="4"/>
      <c r="W560" s="4">
        <v>49419.76</v>
      </c>
      <c r="X560" s="4">
        <v>1</v>
      </c>
      <c r="Y560" s="4">
        <v>49419.76</v>
      </c>
      <c r="Z560" s="4">
        <v>338426.66</v>
      </c>
      <c r="AA560" s="4">
        <v>1</v>
      </c>
      <c r="AB560" s="4">
        <v>338426.66</v>
      </c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222</v>
      </c>
      <c r="F561" s="4">
        <f>ROUND(Source!AO557,O561)</f>
        <v>0</v>
      </c>
      <c r="G561" s="4" t="s">
        <v>21</v>
      </c>
      <c r="H561" s="4" t="s">
        <v>22</v>
      </c>
      <c r="I561" s="4"/>
      <c r="J561" s="4"/>
      <c r="K561" s="4">
        <v>222</v>
      </c>
      <c r="L561" s="4">
        <v>3</v>
      </c>
      <c r="M561" s="4">
        <v>3</v>
      </c>
      <c r="N561" s="4" t="s">
        <v>3</v>
      </c>
      <c r="O561" s="4">
        <v>2</v>
      </c>
      <c r="P561" s="4">
        <f>ROUND(Source!EG557,O561)</f>
        <v>0</v>
      </c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>
        <v>0</v>
      </c>
      <c r="AA561" s="4">
        <v>1</v>
      </c>
      <c r="AB561" s="4">
        <v>0</v>
      </c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225</v>
      </c>
      <c r="F562" s="4">
        <f>ROUND(Source!AV557,O562)</f>
        <v>49419.76</v>
      </c>
      <c r="G562" s="4" t="s">
        <v>23</v>
      </c>
      <c r="H562" s="4" t="s">
        <v>24</v>
      </c>
      <c r="I562" s="4"/>
      <c r="J562" s="4"/>
      <c r="K562" s="4">
        <v>225</v>
      </c>
      <c r="L562" s="4">
        <v>4</v>
      </c>
      <c r="M562" s="4">
        <v>3</v>
      </c>
      <c r="N562" s="4" t="s">
        <v>3</v>
      </c>
      <c r="O562" s="4">
        <v>2</v>
      </c>
      <c r="P562" s="4">
        <f>ROUND(Source!EN557,O562)</f>
        <v>338426.66</v>
      </c>
      <c r="Q562" s="4"/>
      <c r="R562" s="4"/>
      <c r="S562" s="4"/>
      <c r="T562" s="4"/>
      <c r="U562" s="4"/>
      <c r="V562" s="4"/>
      <c r="W562" s="4">
        <v>49419.76</v>
      </c>
      <c r="X562" s="4">
        <v>1</v>
      </c>
      <c r="Y562" s="4">
        <v>49419.76</v>
      </c>
      <c r="Z562" s="4">
        <v>338426.66</v>
      </c>
      <c r="AA562" s="4">
        <v>1</v>
      </c>
      <c r="AB562" s="4">
        <v>338426.66</v>
      </c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226</v>
      </c>
      <c r="F563" s="4">
        <f>ROUND(Source!AW557,O563)</f>
        <v>49419.76</v>
      </c>
      <c r="G563" s="4" t="s">
        <v>25</v>
      </c>
      <c r="H563" s="4" t="s">
        <v>26</v>
      </c>
      <c r="I563" s="4"/>
      <c r="J563" s="4"/>
      <c r="K563" s="4">
        <v>226</v>
      </c>
      <c r="L563" s="4">
        <v>5</v>
      </c>
      <c r="M563" s="4">
        <v>3</v>
      </c>
      <c r="N563" s="4" t="s">
        <v>3</v>
      </c>
      <c r="O563" s="4">
        <v>2</v>
      </c>
      <c r="P563" s="4">
        <f>ROUND(Source!EO557,O563)</f>
        <v>338426.66</v>
      </c>
      <c r="Q563" s="4"/>
      <c r="R563" s="4"/>
      <c r="S563" s="4"/>
      <c r="T563" s="4"/>
      <c r="U563" s="4"/>
      <c r="V563" s="4"/>
      <c r="W563" s="4">
        <v>49419.76</v>
      </c>
      <c r="X563" s="4">
        <v>1</v>
      </c>
      <c r="Y563" s="4">
        <v>49419.76</v>
      </c>
      <c r="Z563" s="4">
        <v>338426.66</v>
      </c>
      <c r="AA563" s="4">
        <v>1</v>
      </c>
      <c r="AB563" s="4">
        <v>338426.66</v>
      </c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227</v>
      </c>
      <c r="F564" s="4">
        <f>ROUND(Source!AX557,O564)</f>
        <v>0</v>
      </c>
      <c r="G564" s="4" t="s">
        <v>27</v>
      </c>
      <c r="H564" s="4" t="s">
        <v>28</v>
      </c>
      <c r="I564" s="4"/>
      <c r="J564" s="4"/>
      <c r="K564" s="4">
        <v>227</v>
      </c>
      <c r="L564" s="4">
        <v>6</v>
      </c>
      <c r="M564" s="4">
        <v>3</v>
      </c>
      <c r="N564" s="4" t="s">
        <v>3</v>
      </c>
      <c r="O564" s="4">
        <v>2</v>
      </c>
      <c r="P564" s="4">
        <f>ROUND(Source!EP557,O564)</f>
        <v>0</v>
      </c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>
        <v>0</v>
      </c>
      <c r="AA564" s="4">
        <v>1</v>
      </c>
      <c r="AB564" s="4">
        <v>0</v>
      </c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228</v>
      </c>
      <c r="F565" s="4">
        <f>ROUND(Source!AY557,O565)</f>
        <v>49419.76</v>
      </c>
      <c r="G565" s="4" t="s">
        <v>29</v>
      </c>
      <c r="H565" s="4" t="s">
        <v>30</v>
      </c>
      <c r="I565" s="4"/>
      <c r="J565" s="4"/>
      <c r="K565" s="4">
        <v>228</v>
      </c>
      <c r="L565" s="4">
        <v>7</v>
      </c>
      <c r="M565" s="4">
        <v>3</v>
      </c>
      <c r="N565" s="4" t="s">
        <v>3</v>
      </c>
      <c r="O565" s="4">
        <v>2</v>
      </c>
      <c r="P565" s="4">
        <f>ROUND(Source!EQ557,O565)</f>
        <v>338426.66</v>
      </c>
      <c r="Q565" s="4"/>
      <c r="R565" s="4"/>
      <c r="S565" s="4"/>
      <c r="T565" s="4"/>
      <c r="U565" s="4"/>
      <c r="V565" s="4"/>
      <c r="W565" s="4">
        <v>49419.76</v>
      </c>
      <c r="X565" s="4">
        <v>1</v>
      </c>
      <c r="Y565" s="4">
        <v>49419.76</v>
      </c>
      <c r="Z565" s="4">
        <v>338426.66</v>
      </c>
      <c r="AA565" s="4">
        <v>1</v>
      </c>
      <c r="AB565" s="4">
        <v>338426.66</v>
      </c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216</v>
      </c>
      <c r="F566" s="4">
        <f>ROUND(Source!AP557,O566)</f>
        <v>0</v>
      </c>
      <c r="G566" s="4" t="s">
        <v>31</v>
      </c>
      <c r="H566" s="4" t="s">
        <v>32</v>
      </c>
      <c r="I566" s="4"/>
      <c r="J566" s="4"/>
      <c r="K566" s="4">
        <v>216</v>
      </c>
      <c r="L566" s="4">
        <v>8</v>
      </c>
      <c r="M566" s="4">
        <v>3</v>
      </c>
      <c r="N566" s="4" t="s">
        <v>3</v>
      </c>
      <c r="O566" s="4">
        <v>2</v>
      </c>
      <c r="P566" s="4">
        <f>ROUND(Source!EH557,O566)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223</v>
      </c>
      <c r="F567" s="4">
        <f>ROUND(Source!AQ557,O567)</f>
        <v>0</v>
      </c>
      <c r="G567" s="4" t="s">
        <v>33</v>
      </c>
      <c r="H567" s="4" t="s">
        <v>34</v>
      </c>
      <c r="I567" s="4"/>
      <c r="J567" s="4"/>
      <c r="K567" s="4">
        <v>223</v>
      </c>
      <c r="L567" s="4">
        <v>9</v>
      </c>
      <c r="M567" s="4">
        <v>3</v>
      </c>
      <c r="N567" s="4" t="s">
        <v>3</v>
      </c>
      <c r="O567" s="4">
        <v>2</v>
      </c>
      <c r="P567" s="4">
        <f>ROUND(Source!EI557,O567)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229</v>
      </c>
      <c r="F568" s="4">
        <f>ROUND(Source!AZ557,O568)</f>
        <v>0</v>
      </c>
      <c r="G568" s="4" t="s">
        <v>35</v>
      </c>
      <c r="H568" s="4" t="s">
        <v>36</v>
      </c>
      <c r="I568" s="4"/>
      <c r="J568" s="4"/>
      <c r="K568" s="4">
        <v>229</v>
      </c>
      <c r="L568" s="4">
        <v>10</v>
      </c>
      <c r="M568" s="4">
        <v>3</v>
      </c>
      <c r="N568" s="4" t="s">
        <v>3</v>
      </c>
      <c r="O568" s="4">
        <v>2</v>
      </c>
      <c r="P568" s="4">
        <f>ROUND(Source!ER557,O568)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203</v>
      </c>
      <c r="F569" s="4">
        <f>ROUND(Source!Q557,O569)</f>
        <v>1114.5999999999999</v>
      </c>
      <c r="G569" s="4" t="s">
        <v>37</v>
      </c>
      <c r="H569" s="4" t="s">
        <v>38</v>
      </c>
      <c r="I569" s="4"/>
      <c r="J569" s="4"/>
      <c r="K569" s="4">
        <v>203</v>
      </c>
      <c r="L569" s="4">
        <v>11</v>
      </c>
      <c r="M569" s="4">
        <v>3</v>
      </c>
      <c r="N569" s="4" t="s">
        <v>3</v>
      </c>
      <c r="O569" s="4">
        <v>2</v>
      </c>
      <c r="P569" s="4">
        <f>ROUND(Source!DI557,O569)</f>
        <v>13250.92</v>
      </c>
      <c r="Q569" s="4"/>
      <c r="R569" s="4"/>
      <c r="S569" s="4"/>
      <c r="T569" s="4"/>
      <c r="U569" s="4"/>
      <c r="V569" s="4"/>
      <c r="W569" s="4">
        <v>1114.5999999999999</v>
      </c>
      <c r="X569" s="4">
        <v>1</v>
      </c>
      <c r="Y569" s="4">
        <v>1114.5999999999999</v>
      </c>
      <c r="Z569" s="4">
        <v>13250.92</v>
      </c>
      <c r="AA569" s="4">
        <v>1</v>
      </c>
      <c r="AB569" s="4">
        <v>13250.92</v>
      </c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231</v>
      </c>
      <c r="F570" s="4">
        <f>ROUND(Source!BB557,O570)</f>
        <v>0</v>
      </c>
      <c r="G570" s="4" t="s">
        <v>39</v>
      </c>
      <c r="H570" s="4" t="s">
        <v>40</v>
      </c>
      <c r="I570" s="4"/>
      <c r="J570" s="4"/>
      <c r="K570" s="4">
        <v>231</v>
      </c>
      <c r="L570" s="4">
        <v>12</v>
      </c>
      <c r="M570" s="4">
        <v>3</v>
      </c>
      <c r="N570" s="4" t="s">
        <v>3</v>
      </c>
      <c r="O570" s="4">
        <v>2</v>
      </c>
      <c r="P570" s="4">
        <f>ROUND(Source!ET557,O570)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204</v>
      </c>
      <c r="F571" s="4">
        <f>ROUND(Source!R557,O571)</f>
        <v>103.98</v>
      </c>
      <c r="G571" s="4" t="s">
        <v>41</v>
      </c>
      <c r="H571" s="4" t="s">
        <v>42</v>
      </c>
      <c r="I571" s="4"/>
      <c r="J571" s="4"/>
      <c r="K571" s="4">
        <v>204</v>
      </c>
      <c r="L571" s="4">
        <v>13</v>
      </c>
      <c r="M571" s="4">
        <v>3</v>
      </c>
      <c r="N571" s="4" t="s">
        <v>3</v>
      </c>
      <c r="O571" s="4">
        <v>2</v>
      </c>
      <c r="P571" s="4">
        <f>ROUND(Source!DJ557,O571)</f>
        <v>3544.68</v>
      </c>
      <c r="Q571" s="4"/>
      <c r="R571" s="4"/>
      <c r="S571" s="4"/>
      <c r="T571" s="4"/>
      <c r="U571" s="4"/>
      <c r="V571" s="4"/>
      <c r="W571" s="4">
        <v>103.98</v>
      </c>
      <c r="X571" s="4">
        <v>1</v>
      </c>
      <c r="Y571" s="4">
        <v>103.98</v>
      </c>
      <c r="Z571" s="4">
        <v>3544.68</v>
      </c>
      <c r="AA571" s="4">
        <v>1</v>
      </c>
      <c r="AB571" s="4">
        <v>3544.68</v>
      </c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205</v>
      </c>
      <c r="F572" s="4">
        <f>ROUND(Source!S557,O572)</f>
        <v>3082.15</v>
      </c>
      <c r="G572" s="4" t="s">
        <v>43</v>
      </c>
      <c r="H572" s="4" t="s">
        <v>44</v>
      </c>
      <c r="I572" s="4"/>
      <c r="J572" s="4"/>
      <c r="K572" s="4">
        <v>205</v>
      </c>
      <c r="L572" s="4">
        <v>14</v>
      </c>
      <c r="M572" s="4">
        <v>3</v>
      </c>
      <c r="N572" s="4" t="s">
        <v>3</v>
      </c>
      <c r="O572" s="4">
        <v>2</v>
      </c>
      <c r="P572" s="4">
        <f>ROUND(Source!DK557,O572)</f>
        <v>105070.5</v>
      </c>
      <c r="Q572" s="4"/>
      <c r="R572" s="4"/>
      <c r="S572" s="4"/>
      <c r="T572" s="4"/>
      <c r="U572" s="4"/>
      <c r="V572" s="4"/>
      <c r="W572" s="4">
        <v>3082.15</v>
      </c>
      <c r="X572" s="4">
        <v>1</v>
      </c>
      <c r="Y572" s="4">
        <v>3082.15</v>
      </c>
      <c r="Z572" s="4">
        <v>105070.5</v>
      </c>
      <c r="AA572" s="4">
        <v>1</v>
      </c>
      <c r="AB572" s="4">
        <v>105070.5</v>
      </c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232</v>
      </c>
      <c r="F573" s="4">
        <f>ROUND(Source!BC557,O573)</f>
        <v>0</v>
      </c>
      <c r="G573" s="4" t="s">
        <v>45</v>
      </c>
      <c r="H573" s="4" t="s">
        <v>46</v>
      </c>
      <c r="I573" s="4"/>
      <c r="J573" s="4"/>
      <c r="K573" s="4">
        <v>232</v>
      </c>
      <c r="L573" s="4">
        <v>15</v>
      </c>
      <c r="M573" s="4">
        <v>3</v>
      </c>
      <c r="N573" s="4" t="s">
        <v>3</v>
      </c>
      <c r="O573" s="4">
        <v>2</v>
      </c>
      <c r="P573" s="4">
        <f>ROUND(Source!EU557,O573)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214</v>
      </c>
      <c r="F574" s="4">
        <f>ROUND(Source!AS557,O574)</f>
        <v>59137.88</v>
      </c>
      <c r="G574" s="4" t="s">
        <v>47</v>
      </c>
      <c r="H574" s="4" t="s">
        <v>48</v>
      </c>
      <c r="I574" s="4"/>
      <c r="J574" s="4"/>
      <c r="K574" s="4">
        <v>214</v>
      </c>
      <c r="L574" s="4">
        <v>16</v>
      </c>
      <c r="M574" s="4">
        <v>3</v>
      </c>
      <c r="N574" s="4" t="s">
        <v>3</v>
      </c>
      <c r="O574" s="4">
        <v>2</v>
      </c>
      <c r="P574" s="4">
        <f>ROUND(Source!EK557,O574)</f>
        <v>596191.69999999995</v>
      </c>
      <c r="Q574" s="4"/>
      <c r="R574" s="4"/>
      <c r="S574" s="4"/>
      <c r="T574" s="4"/>
      <c r="U574" s="4"/>
      <c r="V574" s="4"/>
      <c r="W574" s="4">
        <v>59137.88</v>
      </c>
      <c r="X574" s="4">
        <v>1</v>
      </c>
      <c r="Y574" s="4">
        <v>59137.88</v>
      </c>
      <c r="Z574" s="4">
        <v>596191.69999999995</v>
      </c>
      <c r="AA574" s="4">
        <v>1</v>
      </c>
      <c r="AB574" s="4">
        <v>596191.69999999995</v>
      </c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215</v>
      </c>
      <c r="F575" s="4">
        <f>ROUND(Source!AT557,O575)</f>
        <v>0</v>
      </c>
      <c r="G575" s="4" t="s">
        <v>49</v>
      </c>
      <c r="H575" s="4" t="s">
        <v>50</v>
      </c>
      <c r="I575" s="4"/>
      <c r="J575" s="4"/>
      <c r="K575" s="4">
        <v>215</v>
      </c>
      <c r="L575" s="4">
        <v>17</v>
      </c>
      <c r="M575" s="4">
        <v>3</v>
      </c>
      <c r="N575" s="4" t="s">
        <v>3</v>
      </c>
      <c r="O575" s="4">
        <v>2</v>
      </c>
      <c r="P575" s="4">
        <f>ROUND(Source!EL557,O575)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217</v>
      </c>
      <c r="F576" s="4">
        <f>ROUND(Source!AU557,O576)</f>
        <v>0</v>
      </c>
      <c r="G576" s="4" t="s">
        <v>51</v>
      </c>
      <c r="H576" s="4" t="s">
        <v>52</v>
      </c>
      <c r="I576" s="4"/>
      <c r="J576" s="4"/>
      <c r="K576" s="4">
        <v>217</v>
      </c>
      <c r="L576" s="4">
        <v>18</v>
      </c>
      <c r="M576" s="4">
        <v>3</v>
      </c>
      <c r="N576" s="4" t="s">
        <v>3</v>
      </c>
      <c r="O576" s="4">
        <v>2</v>
      </c>
      <c r="P576" s="4">
        <f>ROUND(Source!EM557,O576)</f>
        <v>0</v>
      </c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>
        <v>0</v>
      </c>
      <c r="AA576" s="4">
        <v>1</v>
      </c>
      <c r="AB576" s="4">
        <v>0</v>
      </c>
    </row>
    <row r="577" spans="1:255" x14ac:dyDescent="0.2">
      <c r="A577" s="4">
        <v>50</v>
      </c>
      <c r="B577" s="4">
        <v>0</v>
      </c>
      <c r="C577" s="4">
        <v>0</v>
      </c>
      <c r="D577" s="4">
        <v>1</v>
      </c>
      <c r="E577" s="4">
        <v>230</v>
      </c>
      <c r="F577" s="4">
        <f>ROUND(Source!BA557,O577)</f>
        <v>0</v>
      </c>
      <c r="G577" s="4" t="s">
        <v>53</v>
      </c>
      <c r="H577" s="4" t="s">
        <v>54</v>
      </c>
      <c r="I577" s="4"/>
      <c r="J577" s="4"/>
      <c r="K577" s="4">
        <v>230</v>
      </c>
      <c r="L577" s="4">
        <v>19</v>
      </c>
      <c r="M577" s="4">
        <v>3</v>
      </c>
      <c r="N577" s="4" t="s">
        <v>3</v>
      </c>
      <c r="O577" s="4">
        <v>2</v>
      </c>
      <c r="P577" s="4">
        <f>ROUND(Source!ES557,O577)</f>
        <v>0</v>
      </c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>
        <v>0</v>
      </c>
      <c r="AA577" s="4">
        <v>1</v>
      </c>
      <c r="AB577" s="4">
        <v>0</v>
      </c>
    </row>
    <row r="578" spans="1:255" x14ac:dyDescent="0.2">
      <c r="A578" s="4">
        <v>50</v>
      </c>
      <c r="B578" s="4">
        <v>0</v>
      </c>
      <c r="C578" s="4">
        <v>0</v>
      </c>
      <c r="D578" s="4">
        <v>1</v>
      </c>
      <c r="E578" s="4">
        <v>206</v>
      </c>
      <c r="F578" s="4">
        <f>ROUND(Source!T557,O578)</f>
        <v>0</v>
      </c>
      <c r="G578" s="4" t="s">
        <v>55</v>
      </c>
      <c r="H578" s="4" t="s">
        <v>56</v>
      </c>
      <c r="I578" s="4"/>
      <c r="J578" s="4"/>
      <c r="K578" s="4">
        <v>206</v>
      </c>
      <c r="L578" s="4">
        <v>20</v>
      </c>
      <c r="M578" s="4">
        <v>3</v>
      </c>
      <c r="N578" s="4" t="s">
        <v>3</v>
      </c>
      <c r="O578" s="4">
        <v>2</v>
      </c>
      <c r="P578" s="4">
        <f>ROUND(Source!DL557,O578)</f>
        <v>0</v>
      </c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>
        <v>0</v>
      </c>
      <c r="AA578" s="4">
        <v>1</v>
      </c>
      <c r="AB578" s="4">
        <v>0</v>
      </c>
    </row>
    <row r="579" spans="1:255" x14ac:dyDescent="0.2">
      <c r="A579" s="4">
        <v>50</v>
      </c>
      <c r="B579" s="4">
        <v>0</v>
      </c>
      <c r="C579" s="4">
        <v>0</v>
      </c>
      <c r="D579" s="4">
        <v>1</v>
      </c>
      <c r="E579" s="4">
        <v>207</v>
      </c>
      <c r="F579" s="4">
        <f>Source!U557</f>
        <v>271.99228449999998</v>
      </c>
      <c r="G579" s="4" t="s">
        <v>57</v>
      </c>
      <c r="H579" s="4" t="s">
        <v>58</v>
      </c>
      <c r="I579" s="4"/>
      <c r="J579" s="4"/>
      <c r="K579" s="4">
        <v>207</v>
      </c>
      <c r="L579" s="4">
        <v>21</v>
      </c>
      <c r="M579" s="4">
        <v>3</v>
      </c>
      <c r="N579" s="4" t="s">
        <v>3</v>
      </c>
      <c r="O579" s="4">
        <v>-1</v>
      </c>
      <c r="P579" s="4">
        <f>Source!DM557</f>
        <v>271.99228449999998</v>
      </c>
      <c r="Q579" s="4"/>
      <c r="R579" s="4"/>
      <c r="S579" s="4"/>
      <c r="T579" s="4"/>
      <c r="U579" s="4"/>
      <c r="V579" s="4"/>
      <c r="W579" s="4">
        <v>271.99228449999998</v>
      </c>
      <c r="X579" s="4">
        <v>1</v>
      </c>
      <c r="Y579" s="4">
        <v>271.99228449999998</v>
      </c>
      <c r="Z579" s="4">
        <v>271.99228449999998</v>
      </c>
      <c r="AA579" s="4">
        <v>1</v>
      </c>
      <c r="AB579" s="4">
        <v>271.99228449999998</v>
      </c>
    </row>
    <row r="580" spans="1:255" x14ac:dyDescent="0.2">
      <c r="A580" s="4">
        <v>50</v>
      </c>
      <c r="B580" s="4">
        <v>0</v>
      </c>
      <c r="C580" s="4">
        <v>0</v>
      </c>
      <c r="D580" s="4">
        <v>1</v>
      </c>
      <c r="E580" s="4">
        <v>208</v>
      </c>
      <c r="F580" s="4">
        <f>Source!V557</f>
        <v>0</v>
      </c>
      <c r="G580" s="4" t="s">
        <v>59</v>
      </c>
      <c r="H580" s="4" t="s">
        <v>60</v>
      </c>
      <c r="I580" s="4"/>
      <c r="J580" s="4"/>
      <c r="K580" s="4">
        <v>208</v>
      </c>
      <c r="L580" s="4">
        <v>22</v>
      </c>
      <c r="M580" s="4">
        <v>3</v>
      </c>
      <c r="N580" s="4" t="s">
        <v>3</v>
      </c>
      <c r="O580" s="4">
        <v>-1</v>
      </c>
      <c r="P580" s="4">
        <f>Source!DN557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255" x14ac:dyDescent="0.2">
      <c r="A581" s="4">
        <v>50</v>
      </c>
      <c r="B581" s="4">
        <v>0</v>
      </c>
      <c r="C581" s="4">
        <v>0</v>
      </c>
      <c r="D581" s="4">
        <v>1</v>
      </c>
      <c r="E581" s="4">
        <v>209</v>
      </c>
      <c r="F581" s="4">
        <f>ROUND(Source!W557,O581)</f>
        <v>0</v>
      </c>
      <c r="G581" s="4" t="s">
        <v>61</v>
      </c>
      <c r="H581" s="4" t="s">
        <v>62</v>
      </c>
      <c r="I581" s="4"/>
      <c r="J581" s="4"/>
      <c r="K581" s="4">
        <v>209</v>
      </c>
      <c r="L581" s="4">
        <v>23</v>
      </c>
      <c r="M581" s="4">
        <v>3</v>
      </c>
      <c r="N581" s="4" t="s">
        <v>3</v>
      </c>
      <c r="O581" s="4">
        <v>2</v>
      </c>
      <c r="P581" s="4">
        <f>ROUND(Source!DO557,O581)</f>
        <v>0</v>
      </c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>
        <v>0</v>
      </c>
      <c r="AA581" s="4">
        <v>1</v>
      </c>
      <c r="AB581" s="4">
        <v>0</v>
      </c>
    </row>
    <row r="582" spans="1:255" x14ac:dyDescent="0.2">
      <c r="A582" s="4">
        <v>50</v>
      </c>
      <c r="B582" s="4">
        <v>0</v>
      </c>
      <c r="C582" s="4">
        <v>0</v>
      </c>
      <c r="D582" s="4">
        <v>1</v>
      </c>
      <c r="E582" s="4">
        <v>233</v>
      </c>
      <c r="F582" s="4">
        <f>ROUND(Source!BD557,O582)</f>
        <v>0</v>
      </c>
      <c r="G582" s="4" t="s">
        <v>63</v>
      </c>
      <c r="H582" s="4" t="s">
        <v>64</v>
      </c>
      <c r="I582" s="4"/>
      <c r="J582" s="4"/>
      <c r="K582" s="4">
        <v>233</v>
      </c>
      <c r="L582" s="4">
        <v>24</v>
      </c>
      <c r="M582" s="4">
        <v>3</v>
      </c>
      <c r="N582" s="4" t="s">
        <v>3</v>
      </c>
      <c r="O582" s="4">
        <v>2</v>
      </c>
      <c r="P582" s="4">
        <f>ROUND(Source!EV557,O582)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55" x14ac:dyDescent="0.2">
      <c r="A583" s="4">
        <v>50</v>
      </c>
      <c r="B583" s="4">
        <v>0</v>
      </c>
      <c r="C583" s="4">
        <v>0</v>
      </c>
      <c r="D583" s="4">
        <v>1</v>
      </c>
      <c r="E583" s="4">
        <v>210</v>
      </c>
      <c r="F583" s="4">
        <f>ROUND(Source!X557,O583)</f>
        <v>3181.88</v>
      </c>
      <c r="G583" s="4" t="s">
        <v>65</v>
      </c>
      <c r="H583" s="4" t="s">
        <v>66</v>
      </c>
      <c r="I583" s="4"/>
      <c r="J583" s="4"/>
      <c r="K583" s="4">
        <v>210</v>
      </c>
      <c r="L583" s="4">
        <v>25</v>
      </c>
      <c r="M583" s="4">
        <v>3</v>
      </c>
      <c r="N583" s="4" t="s">
        <v>3</v>
      </c>
      <c r="O583" s="4">
        <v>2</v>
      </c>
      <c r="P583" s="4">
        <f>ROUND(Source!DP557,O583)</f>
        <v>90693.22</v>
      </c>
      <c r="Q583" s="4"/>
      <c r="R583" s="4"/>
      <c r="S583" s="4"/>
      <c r="T583" s="4"/>
      <c r="U583" s="4"/>
      <c r="V583" s="4"/>
      <c r="W583" s="4">
        <v>3181.88</v>
      </c>
      <c r="X583" s="4">
        <v>1</v>
      </c>
      <c r="Y583" s="4">
        <v>3181.88</v>
      </c>
      <c r="Z583" s="4">
        <v>90693.22</v>
      </c>
      <c r="AA583" s="4">
        <v>1</v>
      </c>
      <c r="AB583" s="4">
        <v>90693.22</v>
      </c>
    </row>
    <row r="584" spans="1:255" x14ac:dyDescent="0.2">
      <c r="A584" s="4">
        <v>50</v>
      </c>
      <c r="B584" s="4">
        <v>0</v>
      </c>
      <c r="C584" s="4">
        <v>0</v>
      </c>
      <c r="D584" s="4">
        <v>1</v>
      </c>
      <c r="E584" s="4">
        <v>211</v>
      </c>
      <c r="F584" s="4">
        <f>ROUND(Source!Y557,O584)</f>
        <v>2157.5100000000002</v>
      </c>
      <c r="G584" s="4" t="s">
        <v>67</v>
      </c>
      <c r="H584" s="4" t="s">
        <v>68</v>
      </c>
      <c r="I584" s="4"/>
      <c r="J584" s="4"/>
      <c r="K584" s="4">
        <v>211</v>
      </c>
      <c r="L584" s="4">
        <v>26</v>
      </c>
      <c r="M584" s="4">
        <v>3</v>
      </c>
      <c r="N584" s="4" t="s">
        <v>3</v>
      </c>
      <c r="O584" s="4">
        <v>2</v>
      </c>
      <c r="P584" s="4">
        <f>ROUND(Source!DQ557,O584)</f>
        <v>43078.9</v>
      </c>
      <c r="Q584" s="4"/>
      <c r="R584" s="4"/>
      <c r="S584" s="4"/>
      <c r="T584" s="4"/>
      <c r="U584" s="4"/>
      <c r="V584" s="4"/>
      <c r="W584" s="4">
        <v>2157.5100000000002</v>
      </c>
      <c r="X584" s="4">
        <v>1</v>
      </c>
      <c r="Y584" s="4">
        <v>2157.5100000000002</v>
      </c>
      <c r="Z584" s="4">
        <v>43078.9</v>
      </c>
      <c r="AA584" s="4">
        <v>1</v>
      </c>
      <c r="AB584" s="4">
        <v>43078.9</v>
      </c>
    </row>
    <row r="585" spans="1:255" x14ac:dyDescent="0.2">
      <c r="A585" s="4">
        <v>50</v>
      </c>
      <c r="B585" s="4">
        <v>0</v>
      </c>
      <c r="C585" s="4">
        <v>0</v>
      </c>
      <c r="D585" s="4">
        <v>1</v>
      </c>
      <c r="E585" s="4">
        <v>224</v>
      </c>
      <c r="F585" s="4">
        <f>ROUND(Source!AR557,O585)</f>
        <v>59137.88</v>
      </c>
      <c r="G585" s="4" t="s">
        <v>69</v>
      </c>
      <c r="H585" s="4" t="s">
        <v>70</v>
      </c>
      <c r="I585" s="4"/>
      <c r="J585" s="4"/>
      <c r="K585" s="4">
        <v>224</v>
      </c>
      <c r="L585" s="4">
        <v>27</v>
      </c>
      <c r="M585" s="4">
        <v>3</v>
      </c>
      <c r="N585" s="4" t="s">
        <v>3</v>
      </c>
      <c r="O585" s="4">
        <v>2</v>
      </c>
      <c r="P585" s="4">
        <f>ROUND(Source!EJ557,O585)</f>
        <v>596191.69999999995</v>
      </c>
      <c r="Q585" s="4"/>
      <c r="R585" s="4"/>
      <c r="S585" s="4"/>
      <c r="T585" s="4"/>
      <c r="U585" s="4"/>
      <c r="V585" s="4"/>
      <c r="W585" s="4">
        <v>59137.88</v>
      </c>
      <c r="X585" s="4">
        <v>1</v>
      </c>
      <c r="Y585" s="4">
        <v>59137.88</v>
      </c>
      <c r="Z585" s="4">
        <v>596191.69999999995</v>
      </c>
      <c r="AA585" s="4">
        <v>1</v>
      </c>
      <c r="AB585" s="4">
        <v>596191.69999999995</v>
      </c>
    </row>
    <row r="587" spans="1:255" x14ac:dyDescent="0.2">
      <c r="A587" s="1">
        <v>4</v>
      </c>
      <c r="B587" s="1">
        <v>1</v>
      </c>
      <c r="C587" s="1"/>
      <c r="D587" s="1">
        <f>ROW(A614)</f>
        <v>614</v>
      </c>
      <c r="E587" s="1"/>
      <c r="F587" s="1" t="s">
        <v>15</v>
      </c>
      <c r="G587" s="1" t="s">
        <v>474</v>
      </c>
      <c r="H587" s="1" t="s">
        <v>3</v>
      </c>
      <c r="I587" s="1">
        <v>0</v>
      </c>
      <c r="J587" s="1"/>
      <c r="K587" s="1">
        <v>0</v>
      </c>
      <c r="L587" s="1"/>
      <c r="M587" s="1" t="s">
        <v>3</v>
      </c>
      <c r="N587" s="1"/>
      <c r="O587" s="1"/>
      <c r="P587" s="1"/>
      <c r="Q587" s="1"/>
      <c r="R587" s="1"/>
      <c r="S587" s="1">
        <v>0</v>
      </c>
      <c r="T587" s="1">
        <v>0</v>
      </c>
      <c r="U587" s="1" t="s">
        <v>3</v>
      </c>
      <c r="V587" s="1">
        <v>0</v>
      </c>
      <c r="W587" s="1"/>
      <c r="X587" s="1"/>
      <c r="Y587" s="1"/>
      <c r="Z587" s="1"/>
      <c r="AA587" s="1"/>
      <c r="AB587" s="1" t="s">
        <v>3</v>
      </c>
      <c r="AC587" s="1" t="s">
        <v>3</v>
      </c>
      <c r="AD587" s="1" t="s">
        <v>3</v>
      </c>
      <c r="AE587" s="1" t="s">
        <v>3</v>
      </c>
      <c r="AF587" s="1" t="s">
        <v>3</v>
      </c>
      <c r="AG587" s="1" t="s">
        <v>3</v>
      </c>
      <c r="AH587" s="1"/>
      <c r="AI587" s="1"/>
      <c r="AJ587" s="1"/>
      <c r="AK587" s="1"/>
      <c r="AL587" s="1"/>
      <c r="AM587" s="1"/>
      <c r="AN587" s="1"/>
      <c r="AO587" s="1"/>
      <c r="AP587" s="1" t="s">
        <v>3</v>
      </c>
      <c r="AQ587" s="1" t="s">
        <v>3</v>
      </c>
      <c r="AR587" s="1" t="s">
        <v>3</v>
      </c>
      <c r="AS587" s="1"/>
      <c r="AT587" s="1"/>
      <c r="AU587" s="1"/>
      <c r="AV587" s="1"/>
      <c r="AW587" s="1"/>
      <c r="AX587" s="1"/>
      <c r="AY587" s="1"/>
      <c r="AZ587" s="1" t="s">
        <v>3</v>
      </c>
      <c r="BA587" s="1"/>
      <c r="BB587" s="1" t="s">
        <v>3</v>
      </c>
      <c r="BC587" s="1" t="s">
        <v>3</v>
      </c>
      <c r="BD587" s="1" t="s">
        <v>3</v>
      </c>
      <c r="BE587" s="1" t="s">
        <v>3</v>
      </c>
      <c r="BF587" s="1" t="s">
        <v>3</v>
      </c>
      <c r="BG587" s="1" t="s">
        <v>3</v>
      </c>
      <c r="BH587" s="1" t="s">
        <v>3</v>
      </c>
      <c r="BI587" s="1" t="s">
        <v>3</v>
      </c>
      <c r="BJ587" s="1" t="s">
        <v>3</v>
      </c>
      <c r="BK587" s="1" t="s">
        <v>3</v>
      </c>
      <c r="BL587" s="1" t="s">
        <v>3</v>
      </c>
      <c r="BM587" s="1" t="s">
        <v>3</v>
      </c>
      <c r="BN587" s="1" t="s">
        <v>3</v>
      </c>
      <c r="BO587" s="1" t="s">
        <v>3</v>
      </c>
      <c r="BP587" s="1" t="s">
        <v>3</v>
      </c>
      <c r="BQ587" s="1"/>
      <c r="BR587" s="1"/>
      <c r="BS587" s="1"/>
      <c r="BT587" s="1"/>
      <c r="BU587" s="1"/>
      <c r="BV587" s="1"/>
      <c r="BW587" s="1"/>
      <c r="BX587" s="1">
        <v>0</v>
      </c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>
        <v>0</v>
      </c>
    </row>
    <row r="589" spans="1:255" x14ac:dyDescent="0.2">
      <c r="A589" s="2">
        <v>52</v>
      </c>
      <c r="B589" s="2">
        <f t="shared" ref="B589:G589" si="472">B614</f>
        <v>1</v>
      </c>
      <c r="C589" s="2">
        <f t="shared" si="472"/>
        <v>4</v>
      </c>
      <c r="D589" s="2">
        <f t="shared" si="472"/>
        <v>587</v>
      </c>
      <c r="E589" s="2">
        <f t="shared" si="472"/>
        <v>0</v>
      </c>
      <c r="F589" s="2" t="str">
        <f t="shared" si="472"/>
        <v>Новый раздел</v>
      </c>
      <c r="G589" s="2" t="str">
        <f t="shared" si="472"/>
        <v>Стены</v>
      </c>
      <c r="H589" s="2"/>
      <c r="I589" s="2"/>
      <c r="J589" s="2"/>
      <c r="K589" s="2"/>
      <c r="L589" s="2"/>
      <c r="M589" s="2"/>
      <c r="N589" s="2"/>
      <c r="O589" s="2">
        <f t="shared" ref="O589:AT589" si="473">O614</f>
        <v>18214.34</v>
      </c>
      <c r="P589" s="2">
        <f t="shared" si="473"/>
        <v>15037.57</v>
      </c>
      <c r="Q589" s="2">
        <f t="shared" si="473"/>
        <v>178.83</v>
      </c>
      <c r="R589" s="2">
        <f t="shared" si="473"/>
        <v>33.08</v>
      </c>
      <c r="S589" s="2">
        <f t="shared" si="473"/>
        <v>2997.94</v>
      </c>
      <c r="T589" s="2">
        <f t="shared" si="473"/>
        <v>0</v>
      </c>
      <c r="U589" s="2">
        <f t="shared" si="473"/>
        <v>253.14630000000002</v>
      </c>
      <c r="V589" s="2">
        <f t="shared" si="473"/>
        <v>0</v>
      </c>
      <c r="W589" s="2">
        <f t="shared" si="473"/>
        <v>0</v>
      </c>
      <c r="X589" s="2">
        <f t="shared" si="473"/>
        <v>2997.94</v>
      </c>
      <c r="Y589" s="2">
        <f t="shared" si="473"/>
        <v>1918.68</v>
      </c>
      <c r="Z589" s="2">
        <f t="shared" si="473"/>
        <v>0</v>
      </c>
      <c r="AA589" s="2">
        <f t="shared" si="473"/>
        <v>0</v>
      </c>
      <c r="AB589" s="2">
        <f t="shared" si="473"/>
        <v>18214.34</v>
      </c>
      <c r="AC589" s="2">
        <f t="shared" si="473"/>
        <v>15037.57</v>
      </c>
      <c r="AD589" s="2">
        <f t="shared" si="473"/>
        <v>178.83</v>
      </c>
      <c r="AE589" s="2">
        <f t="shared" si="473"/>
        <v>33.08</v>
      </c>
      <c r="AF589" s="2">
        <f t="shared" si="473"/>
        <v>2997.94</v>
      </c>
      <c r="AG589" s="2">
        <f t="shared" si="473"/>
        <v>0</v>
      </c>
      <c r="AH589" s="2">
        <f t="shared" si="473"/>
        <v>253.14630000000002</v>
      </c>
      <c r="AI589" s="2">
        <f t="shared" si="473"/>
        <v>0</v>
      </c>
      <c r="AJ589" s="2">
        <f t="shared" si="473"/>
        <v>0</v>
      </c>
      <c r="AK589" s="2">
        <f t="shared" si="473"/>
        <v>2997.94</v>
      </c>
      <c r="AL589" s="2">
        <f t="shared" si="473"/>
        <v>1918.68</v>
      </c>
      <c r="AM589" s="2">
        <f t="shared" si="473"/>
        <v>0</v>
      </c>
      <c r="AN589" s="2">
        <f t="shared" si="473"/>
        <v>0</v>
      </c>
      <c r="AO589" s="2">
        <f t="shared" si="473"/>
        <v>0</v>
      </c>
      <c r="AP589" s="2">
        <f t="shared" si="473"/>
        <v>0</v>
      </c>
      <c r="AQ589" s="2">
        <f t="shared" si="473"/>
        <v>0</v>
      </c>
      <c r="AR589" s="2">
        <f t="shared" si="473"/>
        <v>23188.85</v>
      </c>
      <c r="AS589" s="2">
        <f t="shared" si="473"/>
        <v>23188.85</v>
      </c>
      <c r="AT589" s="2">
        <f t="shared" si="473"/>
        <v>0</v>
      </c>
      <c r="AU589" s="2">
        <f t="shared" ref="AU589:BZ589" si="474">AU614</f>
        <v>0</v>
      </c>
      <c r="AV589" s="2">
        <f t="shared" si="474"/>
        <v>15037.57</v>
      </c>
      <c r="AW589" s="2">
        <f t="shared" si="474"/>
        <v>15037.57</v>
      </c>
      <c r="AX589" s="2">
        <f t="shared" si="474"/>
        <v>0</v>
      </c>
      <c r="AY589" s="2">
        <f t="shared" si="474"/>
        <v>15037.57</v>
      </c>
      <c r="AZ589" s="2">
        <f t="shared" si="474"/>
        <v>0</v>
      </c>
      <c r="BA589" s="2">
        <f t="shared" si="474"/>
        <v>0</v>
      </c>
      <c r="BB589" s="2">
        <f t="shared" si="474"/>
        <v>0</v>
      </c>
      <c r="BC589" s="2">
        <f t="shared" si="474"/>
        <v>0</v>
      </c>
      <c r="BD589" s="2">
        <f t="shared" si="474"/>
        <v>0</v>
      </c>
      <c r="BE589" s="2">
        <f t="shared" si="474"/>
        <v>0</v>
      </c>
      <c r="BF589" s="2">
        <f t="shared" si="474"/>
        <v>0</v>
      </c>
      <c r="BG589" s="2">
        <f t="shared" si="474"/>
        <v>0</v>
      </c>
      <c r="BH589" s="2">
        <f t="shared" si="474"/>
        <v>0</v>
      </c>
      <c r="BI589" s="2">
        <f t="shared" si="474"/>
        <v>0</v>
      </c>
      <c r="BJ589" s="2">
        <f t="shared" si="474"/>
        <v>0</v>
      </c>
      <c r="BK589" s="2">
        <f t="shared" si="474"/>
        <v>0</v>
      </c>
      <c r="BL589" s="2">
        <f t="shared" si="474"/>
        <v>0</v>
      </c>
      <c r="BM589" s="2">
        <f t="shared" si="474"/>
        <v>0</v>
      </c>
      <c r="BN589" s="2">
        <f t="shared" si="474"/>
        <v>0</v>
      </c>
      <c r="BO589" s="2">
        <f t="shared" si="474"/>
        <v>0</v>
      </c>
      <c r="BP589" s="2">
        <f t="shared" si="474"/>
        <v>0</v>
      </c>
      <c r="BQ589" s="2">
        <f t="shared" si="474"/>
        <v>0</v>
      </c>
      <c r="BR589" s="2">
        <f t="shared" si="474"/>
        <v>0</v>
      </c>
      <c r="BS589" s="2">
        <f t="shared" si="474"/>
        <v>0</v>
      </c>
      <c r="BT589" s="2">
        <f t="shared" si="474"/>
        <v>0</v>
      </c>
      <c r="BU589" s="2">
        <f t="shared" si="474"/>
        <v>0</v>
      </c>
      <c r="BV589" s="2">
        <f t="shared" si="474"/>
        <v>0</v>
      </c>
      <c r="BW589" s="2">
        <f t="shared" si="474"/>
        <v>0</v>
      </c>
      <c r="BX589" s="2">
        <f t="shared" si="474"/>
        <v>0</v>
      </c>
      <c r="BY589" s="2">
        <f t="shared" si="474"/>
        <v>0</v>
      </c>
      <c r="BZ589" s="2">
        <f t="shared" si="474"/>
        <v>0</v>
      </c>
      <c r="CA589" s="2">
        <f t="shared" ref="CA589:DF589" si="475">CA614</f>
        <v>23188.85</v>
      </c>
      <c r="CB589" s="2">
        <f t="shared" si="475"/>
        <v>23188.85</v>
      </c>
      <c r="CC589" s="2">
        <f t="shared" si="475"/>
        <v>0</v>
      </c>
      <c r="CD589" s="2">
        <f t="shared" si="475"/>
        <v>0</v>
      </c>
      <c r="CE589" s="2">
        <f t="shared" si="475"/>
        <v>15037.57</v>
      </c>
      <c r="CF589" s="2">
        <f t="shared" si="475"/>
        <v>15037.57</v>
      </c>
      <c r="CG589" s="2">
        <f t="shared" si="475"/>
        <v>0</v>
      </c>
      <c r="CH589" s="2">
        <f t="shared" si="475"/>
        <v>15037.57</v>
      </c>
      <c r="CI589" s="2">
        <f t="shared" si="475"/>
        <v>0</v>
      </c>
      <c r="CJ589" s="2">
        <f t="shared" si="475"/>
        <v>0</v>
      </c>
      <c r="CK589" s="2">
        <f t="shared" si="475"/>
        <v>0</v>
      </c>
      <c r="CL589" s="2">
        <f t="shared" si="475"/>
        <v>0</v>
      </c>
      <c r="CM589" s="2">
        <f t="shared" si="475"/>
        <v>0</v>
      </c>
      <c r="CN589" s="2">
        <f t="shared" si="475"/>
        <v>0</v>
      </c>
      <c r="CO589" s="2">
        <f t="shared" si="475"/>
        <v>0</v>
      </c>
      <c r="CP589" s="2">
        <f t="shared" si="475"/>
        <v>0</v>
      </c>
      <c r="CQ589" s="2">
        <f t="shared" si="475"/>
        <v>0</v>
      </c>
      <c r="CR589" s="2">
        <f t="shared" si="475"/>
        <v>0</v>
      </c>
      <c r="CS589" s="2">
        <f t="shared" si="475"/>
        <v>0</v>
      </c>
      <c r="CT589" s="2">
        <f t="shared" si="475"/>
        <v>0</v>
      </c>
      <c r="CU589" s="2">
        <f t="shared" si="475"/>
        <v>0</v>
      </c>
      <c r="CV589" s="2">
        <f t="shared" si="475"/>
        <v>0</v>
      </c>
      <c r="CW589" s="2">
        <f t="shared" si="475"/>
        <v>0</v>
      </c>
      <c r="CX589" s="2">
        <f t="shared" si="475"/>
        <v>0</v>
      </c>
      <c r="CY589" s="2">
        <f t="shared" si="475"/>
        <v>0</v>
      </c>
      <c r="CZ589" s="2">
        <f t="shared" si="475"/>
        <v>0</v>
      </c>
      <c r="DA589" s="2">
        <f t="shared" si="475"/>
        <v>0</v>
      </c>
      <c r="DB589" s="2">
        <f t="shared" si="475"/>
        <v>0</v>
      </c>
      <c r="DC589" s="2">
        <f t="shared" si="475"/>
        <v>0</v>
      </c>
      <c r="DD589" s="2">
        <f t="shared" si="475"/>
        <v>0</v>
      </c>
      <c r="DE589" s="2">
        <f t="shared" si="475"/>
        <v>0</v>
      </c>
      <c r="DF589" s="2">
        <f t="shared" si="475"/>
        <v>0</v>
      </c>
      <c r="DG589" s="3">
        <f t="shared" ref="DG589:EL589" si="476">DG614</f>
        <v>179746.77</v>
      </c>
      <c r="DH589" s="3">
        <f t="shared" si="476"/>
        <v>75077.34</v>
      </c>
      <c r="DI589" s="3">
        <f t="shared" si="476"/>
        <v>2469.66</v>
      </c>
      <c r="DJ589" s="3">
        <f t="shared" si="476"/>
        <v>1127.7</v>
      </c>
      <c r="DK589" s="3">
        <f t="shared" si="476"/>
        <v>102199.77</v>
      </c>
      <c r="DL589" s="3">
        <f t="shared" si="476"/>
        <v>0</v>
      </c>
      <c r="DM589" s="3">
        <f t="shared" si="476"/>
        <v>253.14630000000002</v>
      </c>
      <c r="DN589" s="3">
        <f t="shared" si="476"/>
        <v>0</v>
      </c>
      <c r="DO589" s="3">
        <f t="shared" si="476"/>
        <v>0</v>
      </c>
      <c r="DP589" s="3">
        <f t="shared" si="476"/>
        <v>84825.8</v>
      </c>
      <c r="DQ589" s="3">
        <f t="shared" si="476"/>
        <v>41901.9</v>
      </c>
      <c r="DR589" s="3">
        <f t="shared" si="476"/>
        <v>0</v>
      </c>
      <c r="DS589" s="3">
        <f t="shared" si="476"/>
        <v>0</v>
      </c>
      <c r="DT589" s="3">
        <f t="shared" si="476"/>
        <v>179746.77</v>
      </c>
      <c r="DU589" s="3">
        <f t="shared" si="476"/>
        <v>75077.34</v>
      </c>
      <c r="DV589" s="3">
        <f t="shared" si="476"/>
        <v>2469.66</v>
      </c>
      <c r="DW589" s="3">
        <f t="shared" si="476"/>
        <v>1127.7</v>
      </c>
      <c r="DX589" s="3">
        <f t="shared" si="476"/>
        <v>102199.77</v>
      </c>
      <c r="DY589" s="3">
        <f t="shared" si="476"/>
        <v>0</v>
      </c>
      <c r="DZ589" s="3">
        <f t="shared" si="476"/>
        <v>253.14630000000002</v>
      </c>
      <c r="EA589" s="3">
        <f t="shared" si="476"/>
        <v>0</v>
      </c>
      <c r="EB589" s="3">
        <f t="shared" si="476"/>
        <v>0</v>
      </c>
      <c r="EC589" s="3">
        <f t="shared" si="476"/>
        <v>84825.8</v>
      </c>
      <c r="ED589" s="3">
        <f t="shared" si="476"/>
        <v>41901.9</v>
      </c>
      <c r="EE589" s="3">
        <f t="shared" si="476"/>
        <v>0</v>
      </c>
      <c r="EF589" s="3">
        <f t="shared" si="476"/>
        <v>0</v>
      </c>
      <c r="EG589" s="3">
        <f t="shared" si="476"/>
        <v>0</v>
      </c>
      <c r="EH589" s="3">
        <f t="shared" si="476"/>
        <v>0</v>
      </c>
      <c r="EI589" s="3">
        <f t="shared" si="476"/>
        <v>0</v>
      </c>
      <c r="EJ589" s="3">
        <f t="shared" si="476"/>
        <v>308278.78000000003</v>
      </c>
      <c r="EK589" s="3">
        <f t="shared" si="476"/>
        <v>308278.78000000003</v>
      </c>
      <c r="EL589" s="3">
        <f t="shared" si="476"/>
        <v>0</v>
      </c>
      <c r="EM589" s="3">
        <f t="shared" ref="EM589:FR589" si="477">EM614</f>
        <v>0</v>
      </c>
      <c r="EN589" s="3">
        <f t="shared" si="477"/>
        <v>75077.34</v>
      </c>
      <c r="EO589" s="3">
        <f t="shared" si="477"/>
        <v>75077.34</v>
      </c>
      <c r="EP589" s="3">
        <f t="shared" si="477"/>
        <v>0</v>
      </c>
      <c r="EQ589" s="3">
        <f t="shared" si="477"/>
        <v>75077.34</v>
      </c>
      <c r="ER589" s="3">
        <f t="shared" si="477"/>
        <v>0</v>
      </c>
      <c r="ES589" s="3">
        <f t="shared" si="477"/>
        <v>0</v>
      </c>
      <c r="ET589" s="3">
        <f t="shared" si="477"/>
        <v>0</v>
      </c>
      <c r="EU589" s="3">
        <f t="shared" si="477"/>
        <v>0</v>
      </c>
      <c r="EV589" s="3">
        <f t="shared" si="477"/>
        <v>0</v>
      </c>
      <c r="EW589" s="3">
        <f t="shared" si="477"/>
        <v>0</v>
      </c>
      <c r="EX589" s="3">
        <f t="shared" si="477"/>
        <v>0</v>
      </c>
      <c r="EY589" s="3">
        <f t="shared" si="477"/>
        <v>0</v>
      </c>
      <c r="EZ589" s="3">
        <f t="shared" si="477"/>
        <v>0</v>
      </c>
      <c r="FA589" s="3">
        <f t="shared" si="477"/>
        <v>0</v>
      </c>
      <c r="FB589" s="3">
        <f t="shared" si="477"/>
        <v>0</v>
      </c>
      <c r="FC589" s="3">
        <f t="shared" si="477"/>
        <v>0</v>
      </c>
      <c r="FD589" s="3">
        <f t="shared" si="477"/>
        <v>0</v>
      </c>
      <c r="FE589" s="3">
        <f t="shared" si="477"/>
        <v>0</v>
      </c>
      <c r="FF589" s="3">
        <f t="shared" si="477"/>
        <v>0</v>
      </c>
      <c r="FG589" s="3">
        <f t="shared" si="477"/>
        <v>0</v>
      </c>
      <c r="FH589" s="3">
        <f t="shared" si="477"/>
        <v>0</v>
      </c>
      <c r="FI589" s="3">
        <f t="shared" si="477"/>
        <v>0</v>
      </c>
      <c r="FJ589" s="3">
        <f t="shared" si="477"/>
        <v>0</v>
      </c>
      <c r="FK589" s="3">
        <f t="shared" si="477"/>
        <v>0</v>
      </c>
      <c r="FL589" s="3">
        <f t="shared" si="477"/>
        <v>0</v>
      </c>
      <c r="FM589" s="3">
        <f t="shared" si="477"/>
        <v>0</v>
      </c>
      <c r="FN589" s="3">
        <f t="shared" si="477"/>
        <v>0</v>
      </c>
      <c r="FO589" s="3">
        <f t="shared" si="477"/>
        <v>0</v>
      </c>
      <c r="FP589" s="3">
        <f t="shared" si="477"/>
        <v>0</v>
      </c>
      <c r="FQ589" s="3">
        <f t="shared" si="477"/>
        <v>0</v>
      </c>
      <c r="FR589" s="3">
        <f t="shared" si="477"/>
        <v>0</v>
      </c>
      <c r="FS589" s="3">
        <f t="shared" ref="FS589:GX589" si="478">FS614</f>
        <v>308278.78000000003</v>
      </c>
      <c r="FT589" s="3">
        <f t="shared" si="478"/>
        <v>308278.78000000003</v>
      </c>
      <c r="FU589" s="3">
        <f t="shared" si="478"/>
        <v>0</v>
      </c>
      <c r="FV589" s="3">
        <f t="shared" si="478"/>
        <v>0</v>
      </c>
      <c r="FW589" s="3">
        <f t="shared" si="478"/>
        <v>75077.34</v>
      </c>
      <c r="FX589" s="3">
        <f t="shared" si="478"/>
        <v>75077.34</v>
      </c>
      <c r="FY589" s="3">
        <f t="shared" si="478"/>
        <v>0</v>
      </c>
      <c r="FZ589" s="3">
        <f t="shared" si="478"/>
        <v>75077.34</v>
      </c>
      <c r="GA589" s="3">
        <f t="shared" si="478"/>
        <v>0</v>
      </c>
      <c r="GB589" s="3">
        <f t="shared" si="478"/>
        <v>0</v>
      </c>
      <c r="GC589" s="3">
        <f t="shared" si="478"/>
        <v>0</v>
      </c>
      <c r="GD589" s="3">
        <f t="shared" si="478"/>
        <v>0</v>
      </c>
      <c r="GE589" s="3">
        <f t="shared" si="478"/>
        <v>0</v>
      </c>
      <c r="GF589" s="3">
        <f t="shared" si="478"/>
        <v>0</v>
      </c>
      <c r="GG589" s="3">
        <f t="shared" si="478"/>
        <v>0</v>
      </c>
      <c r="GH589" s="3">
        <f t="shared" si="478"/>
        <v>0</v>
      </c>
      <c r="GI589" s="3">
        <f t="shared" si="478"/>
        <v>0</v>
      </c>
      <c r="GJ589" s="3">
        <f t="shared" si="478"/>
        <v>0</v>
      </c>
      <c r="GK589" s="3">
        <f t="shared" si="478"/>
        <v>0</v>
      </c>
      <c r="GL589" s="3">
        <f t="shared" si="478"/>
        <v>0</v>
      </c>
      <c r="GM589" s="3">
        <f t="shared" si="478"/>
        <v>0</v>
      </c>
      <c r="GN589" s="3">
        <f t="shared" si="478"/>
        <v>0</v>
      </c>
      <c r="GO589" s="3">
        <f t="shared" si="478"/>
        <v>0</v>
      </c>
      <c r="GP589" s="3">
        <f t="shared" si="478"/>
        <v>0</v>
      </c>
      <c r="GQ589" s="3">
        <f t="shared" si="478"/>
        <v>0</v>
      </c>
      <c r="GR589" s="3">
        <f t="shared" si="478"/>
        <v>0</v>
      </c>
      <c r="GS589" s="3">
        <f t="shared" si="478"/>
        <v>0</v>
      </c>
      <c r="GT589" s="3">
        <f t="shared" si="478"/>
        <v>0</v>
      </c>
      <c r="GU589" s="3">
        <f t="shared" si="478"/>
        <v>0</v>
      </c>
      <c r="GV589" s="3">
        <f t="shared" si="478"/>
        <v>0</v>
      </c>
      <c r="GW589" s="3">
        <f t="shared" si="478"/>
        <v>0</v>
      </c>
      <c r="GX589" s="3">
        <f t="shared" si="478"/>
        <v>0</v>
      </c>
    </row>
    <row r="591" spans="1:255" x14ac:dyDescent="0.2">
      <c r="A591" s="5">
        <v>17</v>
      </c>
      <c r="B591" s="5">
        <v>1</v>
      </c>
      <c r="C591" s="5">
        <f>ROW(SmtRes!A488)</f>
        <v>488</v>
      </c>
      <c r="D591" s="5">
        <f>ROW(EtalonRes!A474)</f>
        <v>474</v>
      </c>
      <c r="E591" s="5" t="s">
        <v>475</v>
      </c>
      <c r="F591" s="5" t="s">
        <v>476</v>
      </c>
      <c r="G591" s="5" t="s">
        <v>477</v>
      </c>
      <c r="H591" s="5" t="s">
        <v>77</v>
      </c>
      <c r="I591" s="5">
        <f>ROUND(110/100,9)</f>
        <v>1.1000000000000001</v>
      </c>
      <c r="J591" s="5">
        <v>0</v>
      </c>
      <c r="K591" s="5">
        <f>ROUND(110/100,9)</f>
        <v>1.1000000000000001</v>
      </c>
      <c r="L591" s="5"/>
      <c r="M591" s="5"/>
      <c r="N591" s="5"/>
      <c r="O591" s="5">
        <f t="shared" ref="O591:O612" si="479">ROUND(CP591,2)</f>
        <v>195.3</v>
      </c>
      <c r="P591" s="5">
        <f t="shared" ref="P591:P612" si="480">ROUND((ROUND((AC591*AW591*I591),2)*BC591),2)</f>
        <v>0.08</v>
      </c>
      <c r="Q591" s="5">
        <f>(ROUND((ROUND(((ET591)*AV591*I591),2)*BB591),2)+ROUND((ROUND(((AE591-(EU591))*AV591*I591),2)*BS591),2))</f>
        <v>3.65</v>
      </c>
      <c r="R591" s="5">
        <f t="shared" ref="R591:R612" si="481">ROUND((ROUND((AE591*AV591*I591),2)*BS591),2)</f>
        <v>0.55000000000000004</v>
      </c>
      <c r="S591" s="5">
        <f t="shared" ref="S591:S612" si="482">ROUND((ROUND((AF591*AV591*I591),2)*BA591),2)</f>
        <v>191.57</v>
      </c>
      <c r="T591" s="5">
        <f t="shared" ref="T591:T612" si="483">ROUND(CU591*I591,2)</f>
        <v>0</v>
      </c>
      <c r="U591" s="5">
        <f t="shared" ref="U591:U612" si="484">CV591*I591</f>
        <v>15.301000000000002</v>
      </c>
      <c r="V591" s="5">
        <f t="shared" ref="V591:V612" si="485">CW591*I591</f>
        <v>0</v>
      </c>
      <c r="W591" s="5">
        <f t="shared" ref="W591:W612" si="486">ROUND(CX591*I591,2)</f>
        <v>0</v>
      </c>
      <c r="X591" s="5">
        <f t="shared" ref="X591:X612" si="487">ROUND(CY591,2)</f>
        <v>191.57</v>
      </c>
      <c r="Y591" s="5">
        <f t="shared" ref="Y591:Y612" si="488">ROUND(CZ591,2)</f>
        <v>122.6</v>
      </c>
      <c r="Z591" s="5"/>
      <c r="AA591" s="5">
        <v>50424716</v>
      </c>
      <c r="AB591" s="5">
        <f t="shared" ref="AB591:AB612" si="489">ROUND((AC591+AD591+AF591),6)</f>
        <v>177.54</v>
      </c>
      <c r="AC591" s="5">
        <f t="shared" ref="AC591:AC612" si="490">ROUND((ES591),6)</f>
        <v>7.0000000000000007E-2</v>
      </c>
      <c r="AD591" s="5">
        <f>ROUND((((ET591)-(EU591))+AE591),6)</f>
        <v>3.32</v>
      </c>
      <c r="AE591" s="5">
        <f t="shared" ref="AE591:AF594" si="491">ROUND((EU591),6)</f>
        <v>0.5</v>
      </c>
      <c r="AF591" s="5">
        <f t="shared" si="491"/>
        <v>174.15</v>
      </c>
      <c r="AG591" s="5">
        <f t="shared" ref="AG591:AG612" si="492">ROUND((AP591),6)</f>
        <v>0</v>
      </c>
      <c r="AH591" s="5">
        <f t="shared" ref="AH591:AI594" si="493">(EW591)</f>
        <v>13.91</v>
      </c>
      <c r="AI591" s="5">
        <f t="shared" si="493"/>
        <v>0</v>
      </c>
      <c r="AJ591" s="5">
        <f t="shared" ref="AJ591:AJ612" si="494">(AS591)</f>
        <v>0</v>
      </c>
      <c r="AK591" s="5">
        <v>177.54</v>
      </c>
      <c r="AL591" s="5">
        <v>7.0000000000000007E-2</v>
      </c>
      <c r="AM591" s="5">
        <v>3.32</v>
      </c>
      <c r="AN591" s="5">
        <v>0.5</v>
      </c>
      <c r="AO591" s="5">
        <v>174.15</v>
      </c>
      <c r="AP591" s="5">
        <v>0</v>
      </c>
      <c r="AQ591" s="5">
        <v>13.91</v>
      </c>
      <c r="AR591" s="5">
        <v>0</v>
      </c>
      <c r="AS591" s="5">
        <v>0</v>
      </c>
      <c r="AT591" s="5">
        <v>100</v>
      </c>
      <c r="AU591" s="5">
        <v>64</v>
      </c>
      <c r="AV591" s="5">
        <v>1</v>
      </c>
      <c r="AW591" s="5">
        <v>1</v>
      </c>
      <c r="AX591" s="5"/>
      <c r="AY591" s="5"/>
      <c r="AZ591" s="5">
        <v>1</v>
      </c>
      <c r="BA591" s="5">
        <v>1</v>
      </c>
      <c r="BB591" s="5">
        <v>1</v>
      </c>
      <c r="BC591" s="5">
        <v>1</v>
      </c>
      <c r="BD591" s="5" t="s">
        <v>3</v>
      </c>
      <c r="BE591" s="5" t="s">
        <v>3</v>
      </c>
      <c r="BF591" s="5" t="s">
        <v>3</v>
      </c>
      <c r="BG591" s="5" t="s">
        <v>3</v>
      </c>
      <c r="BH591" s="5">
        <v>0</v>
      </c>
      <c r="BI591" s="5">
        <v>1</v>
      </c>
      <c r="BJ591" s="5" t="s">
        <v>478</v>
      </c>
      <c r="BK591" s="5"/>
      <c r="BL591" s="5"/>
      <c r="BM591" s="5">
        <v>478</v>
      </c>
      <c r="BN591" s="5">
        <v>0</v>
      </c>
      <c r="BO591" s="5" t="s">
        <v>3</v>
      </c>
      <c r="BP591" s="5">
        <v>0</v>
      </c>
      <c r="BQ591" s="5">
        <v>60</v>
      </c>
      <c r="BR591" s="5">
        <v>0</v>
      </c>
      <c r="BS591" s="5">
        <v>1</v>
      </c>
      <c r="BT591" s="5">
        <v>1</v>
      </c>
      <c r="BU591" s="5">
        <v>1</v>
      </c>
      <c r="BV591" s="5">
        <v>1</v>
      </c>
      <c r="BW591" s="5">
        <v>1</v>
      </c>
      <c r="BX591" s="5">
        <v>1</v>
      </c>
      <c r="BY591" s="5" t="s">
        <v>3</v>
      </c>
      <c r="BZ591" s="5">
        <v>100</v>
      </c>
      <c r="CA591" s="5">
        <v>64</v>
      </c>
      <c r="CB591" s="5" t="s">
        <v>3</v>
      </c>
      <c r="CC591" s="5"/>
      <c r="CD591" s="5"/>
      <c r="CE591" s="5">
        <v>30</v>
      </c>
      <c r="CF591" s="5">
        <v>0</v>
      </c>
      <c r="CG591" s="5">
        <v>0</v>
      </c>
      <c r="CH591" s="5"/>
      <c r="CI591" s="5"/>
      <c r="CJ591" s="5"/>
      <c r="CK591" s="5"/>
      <c r="CL591" s="5"/>
      <c r="CM591" s="5">
        <v>0</v>
      </c>
      <c r="CN591" s="5" t="s">
        <v>3</v>
      </c>
      <c r="CO591" s="5">
        <v>0</v>
      </c>
      <c r="CP591" s="5">
        <f t="shared" ref="CP591:CP612" si="495">(P591+Q591+S591)</f>
        <v>195.29999999999998</v>
      </c>
      <c r="CQ591" s="5">
        <f t="shared" ref="CQ591:CQ612" si="496">ROUND((ROUND((AC591*AW591*1),2)*BC591),2)</f>
        <v>7.0000000000000007E-2</v>
      </c>
      <c r="CR591" s="5">
        <f>(ROUND((ROUND(((ET591)*AV591*1),2)*BB591),2)+ROUND((ROUND(((AE591-(EU591))*AV591*1),2)*BS591),2))</f>
        <v>3.32</v>
      </c>
      <c r="CS591" s="5">
        <f t="shared" ref="CS591:CS612" si="497">ROUND((ROUND((AE591*AV591*1),2)*BS591),2)</f>
        <v>0.5</v>
      </c>
      <c r="CT591" s="5">
        <f t="shared" ref="CT591:CT612" si="498">ROUND((ROUND((AF591*AV591*1),2)*BA591),2)</f>
        <v>174.15</v>
      </c>
      <c r="CU591" s="5">
        <f t="shared" ref="CU591:CU612" si="499">AG591</f>
        <v>0</v>
      </c>
      <c r="CV591" s="5">
        <f t="shared" ref="CV591:CV612" si="500">(AH591*AV591)</f>
        <v>13.91</v>
      </c>
      <c r="CW591" s="5">
        <f t="shared" ref="CW591:CW612" si="501">AI591</f>
        <v>0</v>
      </c>
      <c r="CX591" s="5">
        <f t="shared" ref="CX591:CX612" si="502">AJ591</f>
        <v>0</v>
      </c>
      <c r="CY591" s="5">
        <f>((S591*BZ591)/100)</f>
        <v>191.57</v>
      </c>
      <c r="CZ591" s="5">
        <f>((S591*CA591)/100)</f>
        <v>122.6048</v>
      </c>
      <c r="DA591" s="5"/>
      <c r="DB591" s="5"/>
      <c r="DC591" s="5" t="s">
        <v>3</v>
      </c>
      <c r="DD591" s="5" t="s">
        <v>3</v>
      </c>
      <c r="DE591" s="5" t="s">
        <v>3</v>
      </c>
      <c r="DF591" s="5" t="s">
        <v>3</v>
      </c>
      <c r="DG591" s="5" t="s">
        <v>3</v>
      </c>
      <c r="DH591" s="5" t="s">
        <v>3</v>
      </c>
      <c r="DI591" s="5" t="s">
        <v>3</v>
      </c>
      <c r="DJ591" s="5" t="s">
        <v>3</v>
      </c>
      <c r="DK591" s="5" t="s">
        <v>3</v>
      </c>
      <c r="DL591" s="5" t="s">
        <v>3</v>
      </c>
      <c r="DM591" s="5" t="s">
        <v>3</v>
      </c>
      <c r="DN591" s="5">
        <v>0</v>
      </c>
      <c r="DO591" s="5">
        <v>0</v>
      </c>
      <c r="DP591" s="5">
        <v>1</v>
      </c>
      <c r="DQ591" s="5">
        <v>1</v>
      </c>
      <c r="DR591" s="5"/>
      <c r="DS591" s="5"/>
      <c r="DT591" s="5"/>
      <c r="DU591" s="5">
        <v>1005</v>
      </c>
      <c r="DV591" s="5" t="s">
        <v>77</v>
      </c>
      <c r="DW591" s="5" t="s">
        <v>77</v>
      </c>
      <c r="DX591" s="5">
        <v>100</v>
      </c>
      <c r="DY591" s="5"/>
      <c r="DZ591" s="5" t="s">
        <v>3</v>
      </c>
      <c r="EA591" s="5" t="s">
        <v>3</v>
      </c>
      <c r="EB591" s="5" t="s">
        <v>3</v>
      </c>
      <c r="EC591" s="5" t="s">
        <v>3</v>
      </c>
      <c r="ED591" s="5"/>
      <c r="EE591" s="5">
        <v>49571398</v>
      </c>
      <c r="EF591" s="5">
        <v>60</v>
      </c>
      <c r="EG591" s="5" t="s">
        <v>79</v>
      </c>
      <c r="EH591" s="5">
        <v>0</v>
      </c>
      <c r="EI591" s="5" t="s">
        <v>3</v>
      </c>
      <c r="EJ591" s="5">
        <v>1</v>
      </c>
      <c r="EK591" s="5">
        <v>478</v>
      </c>
      <c r="EL591" s="5" t="s">
        <v>152</v>
      </c>
      <c r="EM591" s="5" t="s">
        <v>153</v>
      </c>
      <c r="EN591" s="5"/>
      <c r="EO591" s="5" t="s">
        <v>3</v>
      </c>
      <c r="EP591" s="5"/>
      <c r="EQ591" s="5">
        <v>0</v>
      </c>
      <c r="ER591" s="5">
        <v>177.54</v>
      </c>
      <c r="ES591" s="5">
        <v>7.0000000000000007E-2</v>
      </c>
      <c r="ET591" s="5">
        <v>3.32</v>
      </c>
      <c r="EU591" s="5">
        <v>0.5</v>
      </c>
      <c r="EV591" s="5">
        <v>174.15</v>
      </c>
      <c r="EW591" s="5">
        <v>13.91</v>
      </c>
      <c r="EX591" s="5">
        <v>0</v>
      </c>
      <c r="EY591" s="5">
        <v>0</v>
      </c>
      <c r="EZ591" s="5"/>
      <c r="FA591" s="5"/>
      <c r="FB591" s="5"/>
      <c r="FC591" s="5"/>
      <c r="FD591" s="5"/>
      <c r="FE591" s="5"/>
      <c r="FF591" s="5"/>
      <c r="FG591" s="5"/>
      <c r="FH591" s="5"/>
      <c r="FI591" s="5"/>
      <c r="FJ591" s="5"/>
      <c r="FK591" s="5"/>
      <c r="FL591" s="5"/>
      <c r="FM591" s="5"/>
      <c r="FN591" s="5"/>
      <c r="FO591" s="5"/>
      <c r="FP591" s="5"/>
      <c r="FQ591" s="5">
        <v>0</v>
      </c>
      <c r="FR591" s="5">
        <f t="shared" ref="FR591:FR612" si="503">ROUND(IF(BI591=3,GM591,0),2)</f>
        <v>0</v>
      </c>
      <c r="FS591" s="5">
        <v>0</v>
      </c>
      <c r="FT591" s="5"/>
      <c r="FU591" s="5"/>
      <c r="FV591" s="5"/>
      <c r="FW591" s="5"/>
      <c r="FX591" s="5">
        <v>100</v>
      </c>
      <c r="FY591" s="5">
        <v>64</v>
      </c>
      <c r="FZ591" s="5"/>
      <c r="GA591" s="5" t="s">
        <v>3</v>
      </c>
      <c r="GB591" s="5"/>
      <c r="GC591" s="5"/>
      <c r="GD591" s="5">
        <v>0</v>
      </c>
      <c r="GE591" s="5"/>
      <c r="GF591" s="5">
        <v>-1050556066</v>
      </c>
      <c r="GG591" s="5">
        <v>2</v>
      </c>
      <c r="GH591" s="5">
        <v>1</v>
      </c>
      <c r="GI591" s="5">
        <v>-2</v>
      </c>
      <c r="GJ591" s="5">
        <v>0</v>
      </c>
      <c r="GK591" s="5">
        <f>ROUND(R591*(R12)/100,2)</f>
        <v>0.96</v>
      </c>
      <c r="GL591" s="5">
        <f t="shared" ref="GL591:GL612" si="504">ROUND(IF(AND(BH591=3,BI591=3,FS591&lt;&gt;0),P591,0),2)</f>
        <v>0</v>
      </c>
      <c r="GM591" s="5">
        <f t="shared" ref="GM591:GM612" si="505">ROUND(O591+X591+Y591+GK591,2)+GX591</f>
        <v>510.43</v>
      </c>
      <c r="GN591" s="5">
        <f t="shared" ref="GN591:GN612" si="506">IF(OR(BI591=0,BI591=1),GM591-GX591,0)</f>
        <v>510.43</v>
      </c>
      <c r="GO591" s="5">
        <f t="shared" ref="GO591:GO612" si="507">IF(BI591=2,GM591-GX591,0)</f>
        <v>0</v>
      </c>
      <c r="GP591" s="5">
        <f t="shared" ref="GP591:GP612" si="508">IF(BI591=4,GM591-GX591,0)</f>
        <v>0</v>
      </c>
      <c r="GQ591" s="5"/>
      <c r="GR591" s="5">
        <v>0</v>
      </c>
      <c r="GS591" s="5">
        <v>3</v>
      </c>
      <c r="GT591" s="5">
        <v>0</v>
      </c>
      <c r="GU591" s="5" t="s">
        <v>3</v>
      </c>
      <c r="GV591" s="5">
        <f t="shared" ref="GV591:GV612" si="509">ROUND((GT591),6)</f>
        <v>0</v>
      </c>
      <c r="GW591" s="5">
        <v>1</v>
      </c>
      <c r="GX591" s="5">
        <f t="shared" ref="GX591:GX612" si="510">ROUND(HC591*I591,2)</f>
        <v>0</v>
      </c>
      <c r="GY591" s="5"/>
      <c r="GZ591" s="5"/>
      <c r="HA591" s="5">
        <v>0</v>
      </c>
      <c r="HB591" s="5">
        <v>0</v>
      </c>
      <c r="HC591" s="5">
        <f t="shared" ref="HC591:HC612" si="511">GV591*GW591</f>
        <v>0</v>
      </c>
      <c r="HD591" s="5"/>
      <c r="HE591" s="5" t="s">
        <v>3</v>
      </c>
      <c r="HF591" s="5" t="s">
        <v>3</v>
      </c>
      <c r="HG591" s="5"/>
      <c r="HH591" s="5"/>
      <c r="HI591" s="5"/>
      <c r="HJ591" s="5"/>
      <c r="HK591" s="5"/>
      <c r="HL591" s="5"/>
      <c r="HM591" s="5" t="s">
        <v>3</v>
      </c>
      <c r="HN591" s="5" t="s">
        <v>3</v>
      </c>
      <c r="HO591" s="5" t="s">
        <v>3</v>
      </c>
      <c r="HP591" s="5" t="s">
        <v>3</v>
      </c>
      <c r="HQ591" s="5" t="s">
        <v>3</v>
      </c>
      <c r="HR591" s="5"/>
      <c r="HS591" s="5"/>
      <c r="HT591" s="5"/>
      <c r="HU591" s="5"/>
      <c r="HV591" s="5"/>
      <c r="HW591" s="5"/>
      <c r="HX591" s="5"/>
      <c r="HY591" s="5"/>
      <c r="HZ591" s="5"/>
      <c r="IA591" s="5"/>
      <c r="IB591" s="5"/>
      <c r="IC591" s="5"/>
      <c r="ID591" s="5"/>
      <c r="IE591" s="5"/>
      <c r="IF591" s="5"/>
      <c r="IG591" s="5"/>
      <c r="IH591" s="5"/>
      <c r="II591" s="5"/>
      <c r="IJ591" s="5"/>
      <c r="IK591" s="5">
        <v>0</v>
      </c>
      <c r="IL591" s="5"/>
      <c r="IM591" s="5"/>
      <c r="IN591" s="5"/>
      <c r="IO591" s="5"/>
      <c r="IP591" s="5"/>
      <c r="IQ591" s="5"/>
      <c r="IR591" s="5"/>
      <c r="IS591" s="5"/>
      <c r="IT591" s="5"/>
      <c r="IU591" s="5"/>
    </row>
    <row r="592" spans="1:255" x14ac:dyDescent="0.2">
      <c r="A592">
        <v>17</v>
      </c>
      <c r="B592">
        <v>1</v>
      </c>
      <c r="C592">
        <f>ROW(SmtRes!A492)</f>
        <v>492</v>
      </c>
      <c r="D592">
        <f>ROW(EtalonRes!A478)</f>
        <v>478</v>
      </c>
      <c r="E592" t="s">
        <v>475</v>
      </c>
      <c r="F592" t="s">
        <v>476</v>
      </c>
      <c r="G592" t="s">
        <v>477</v>
      </c>
      <c r="H592" t="s">
        <v>77</v>
      </c>
      <c r="I592">
        <f>ROUND(110/100,9)</f>
        <v>1.1000000000000001</v>
      </c>
      <c r="J592">
        <v>0</v>
      </c>
      <c r="K592">
        <f>ROUND(110/100,9)</f>
        <v>1.1000000000000001</v>
      </c>
      <c r="O592">
        <f t="shared" si="479"/>
        <v>6577.56</v>
      </c>
      <c r="P592">
        <f t="shared" si="480"/>
        <v>0.48</v>
      </c>
      <c r="Q592">
        <f>(ROUND((ROUND(((ET592)*AV592*I592),2)*BB592),2)+ROUND((ROUND(((AE592-(EU592))*AV592*I592),2)*BS592),2))</f>
        <v>46.46</v>
      </c>
      <c r="R592">
        <f t="shared" si="481"/>
        <v>18.75</v>
      </c>
      <c r="S592">
        <f t="shared" si="482"/>
        <v>6530.62</v>
      </c>
      <c r="T592">
        <f t="shared" si="483"/>
        <v>0</v>
      </c>
      <c r="U592">
        <f t="shared" si="484"/>
        <v>15.301000000000002</v>
      </c>
      <c r="V592">
        <f t="shared" si="485"/>
        <v>0</v>
      </c>
      <c r="W592">
        <f t="shared" si="486"/>
        <v>0</v>
      </c>
      <c r="X592">
        <f t="shared" si="487"/>
        <v>5420.41</v>
      </c>
      <c r="Y592">
        <f t="shared" si="488"/>
        <v>2677.55</v>
      </c>
      <c r="AA592">
        <v>50424717</v>
      </c>
      <c r="AB592">
        <f t="shared" si="489"/>
        <v>177.54</v>
      </c>
      <c r="AC592">
        <f t="shared" si="490"/>
        <v>7.0000000000000007E-2</v>
      </c>
      <c r="AD592">
        <f>ROUND((((ET592)-(EU592))+AE592),6)</f>
        <v>3.32</v>
      </c>
      <c r="AE592">
        <f t="shared" si="491"/>
        <v>0.5</v>
      </c>
      <c r="AF592">
        <f t="shared" si="491"/>
        <v>174.15</v>
      </c>
      <c r="AG592">
        <f t="shared" si="492"/>
        <v>0</v>
      </c>
      <c r="AH592">
        <f t="shared" si="493"/>
        <v>13.91</v>
      </c>
      <c r="AI592">
        <f t="shared" si="493"/>
        <v>0</v>
      </c>
      <c r="AJ592">
        <f t="shared" si="494"/>
        <v>0</v>
      </c>
      <c r="AK592">
        <v>177.54</v>
      </c>
      <c r="AL592">
        <v>7.0000000000000007E-2</v>
      </c>
      <c r="AM592">
        <v>3.32</v>
      </c>
      <c r="AN592">
        <v>0.5</v>
      </c>
      <c r="AO592">
        <v>174.15</v>
      </c>
      <c r="AP592">
        <v>0</v>
      </c>
      <c r="AQ592">
        <v>13.91</v>
      </c>
      <c r="AR592">
        <v>0</v>
      </c>
      <c r="AS592">
        <v>0</v>
      </c>
      <c r="AT592">
        <v>83</v>
      </c>
      <c r="AU592">
        <v>41</v>
      </c>
      <c r="AV592">
        <v>1</v>
      </c>
      <c r="AW592">
        <v>1</v>
      </c>
      <c r="AZ592">
        <v>1</v>
      </c>
      <c r="BA592">
        <v>34.090000000000003</v>
      </c>
      <c r="BB592">
        <v>12.73</v>
      </c>
      <c r="BC592">
        <v>6</v>
      </c>
      <c r="BD592" t="s">
        <v>3</v>
      </c>
      <c r="BE592" t="s">
        <v>3</v>
      </c>
      <c r="BF592" t="s">
        <v>3</v>
      </c>
      <c r="BG592" t="s">
        <v>3</v>
      </c>
      <c r="BH592">
        <v>0</v>
      </c>
      <c r="BI592">
        <v>1</v>
      </c>
      <c r="BJ592" t="s">
        <v>478</v>
      </c>
      <c r="BM592">
        <v>478</v>
      </c>
      <c r="BN592">
        <v>0</v>
      </c>
      <c r="BO592" t="s">
        <v>476</v>
      </c>
      <c r="BP592">
        <v>1</v>
      </c>
      <c r="BQ592">
        <v>60</v>
      </c>
      <c r="BR592">
        <v>0</v>
      </c>
      <c r="BS592">
        <v>34.090000000000003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83</v>
      </c>
      <c r="CA592">
        <v>41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495"/>
        <v>6577.5599999999995</v>
      </c>
      <c r="CQ592">
        <f t="shared" si="496"/>
        <v>0.42</v>
      </c>
      <c r="CR592">
        <f>(ROUND((ROUND(((ET592)*AV592*1),2)*BB592),2)+ROUND((ROUND(((AE592-(EU592))*AV592*1),2)*BS592),2))</f>
        <v>42.26</v>
      </c>
      <c r="CS592">
        <f t="shared" si="497"/>
        <v>17.05</v>
      </c>
      <c r="CT592">
        <f t="shared" si="498"/>
        <v>5936.77</v>
      </c>
      <c r="CU592">
        <f t="shared" si="499"/>
        <v>0</v>
      </c>
      <c r="CV592">
        <f t="shared" si="500"/>
        <v>13.91</v>
      </c>
      <c r="CW592">
        <f t="shared" si="501"/>
        <v>0</v>
      </c>
      <c r="CX592">
        <f t="shared" si="502"/>
        <v>0</v>
      </c>
      <c r="CY592">
        <f>S592*(BZ592/100)</f>
        <v>5420.4146000000001</v>
      </c>
      <c r="CZ592">
        <f>S592*(CA592/100)</f>
        <v>2677.5541999999996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100</v>
      </c>
      <c r="DO592">
        <v>64</v>
      </c>
      <c r="DP592">
        <v>1</v>
      </c>
      <c r="DQ592">
        <v>1</v>
      </c>
      <c r="DU592">
        <v>1005</v>
      </c>
      <c r="DV592" t="s">
        <v>77</v>
      </c>
      <c r="DW592" t="s">
        <v>77</v>
      </c>
      <c r="DX592">
        <v>100</v>
      </c>
      <c r="DZ592" t="s">
        <v>3</v>
      </c>
      <c r="EA592" t="s">
        <v>3</v>
      </c>
      <c r="EB592" t="s">
        <v>3</v>
      </c>
      <c r="EC592" t="s">
        <v>3</v>
      </c>
      <c r="EE592">
        <v>49571398</v>
      </c>
      <c r="EF592">
        <v>60</v>
      </c>
      <c r="EG592" t="s">
        <v>79</v>
      </c>
      <c r="EH592">
        <v>0</v>
      </c>
      <c r="EI592" t="s">
        <v>3</v>
      </c>
      <c r="EJ592">
        <v>1</v>
      </c>
      <c r="EK592">
        <v>478</v>
      </c>
      <c r="EL592" t="s">
        <v>152</v>
      </c>
      <c r="EM592" t="s">
        <v>153</v>
      </c>
      <c r="EO592" t="s">
        <v>3</v>
      </c>
      <c r="EQ592">
        <v>0</v>
      </c>
      <c r="ER592">
        <v>177.54</v>
      </c>
      <c r="ES592">
        <v>7.0000000000000007E-2</v>
      </c>
      <c r="ET592">
        <v>3.32</v>
      </c>
      <c r="EU592">
        <v>0.5</v>
      </c>
      <c r="EV592">
        <v>174.15</v>
      </c>
      <c r="EW592">
        <v>13.91</v>
      </c>
      <c r="EX592">
        <v>0</v>
      </c>
      <c r="EY592">
        <v>0</v>
      </c>
      <c r="FQ592">
        <v>0</v>
      </c>
      <c r="FR592">
        <f t="shared" si="503"/>
        <v>0</v>
      </c>
      <c r="FS592">
        <v>0</v>
      </c>
      <c r="FX592">
        <v>100</v>
      </c>
      <c r="FY592">
        <v>64</v>
      </c>
      <c r="GA592" t="s">
        <v>3</v>
      </c>
      <c r="GD592">
        <v>0</v>
      </c>
      <c r="GF592">
        <v>-1050556066</v>
      </c>
      <c r="GG592">
        <v>2</v>
      </c>
      <c r="GH592">
        <v>1</v>
      </c>
      <c r="GI592">
        <v>2</v>
      </c>
      <c r="GJ592">
        <v>0</v>
      </c>
      <c r="GK592">
        <f>ROUND(R592*(S12)/100,2)</f>
        <v>30</v>
      </c>
      <c r="GL592">
        <f t="shared" si="504"/>
        <v>0</v>
      </c>
      <c r="GM592">
        <f t="shared" si="505"/>
        <v>14705.52</v>
      </c>
      <c r="GN592">
        <f t="shared" si="506"/>
        <v>14705.52</v>
      </c>
      <c r="GO592">
        <f t="shared" si="507"/>
        <v>0</v>
      </c>
      <c r="GP592">
        <f t="shared" si="508"/>
        <v>0</v>
      </c>
      <c r="GR592">
        <v>0</v>
      </c>
      <c r="GS592">
        <v>3</v>
      </c>
      <c r="GT592">
        <v>0</v>
      </c>
      <c r="GU592" t="s">
        <v>3</v>
      </c>
      <c r="GV592">
        <f t="shared" si="509"/>
        <v>0</v>
      </c>
      <c r="GW592">
        <v>1</v>
      </c>
      <c r="GX592">
        <f t="shared" si="510"/>
        <v>0</v>
      </c>
      <c r="HA592">
        <v>0</v>
      </c>
      <c r="HB592">
        <v>0</v>
      </c>
      <c r="HC592">
        <f t="shared" si="511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55" x14ac:dyDescent="0.2">
      <c r="A593" s="5">
        <v>18</v>
      </c>
      <c r="B593" s="5">
        <v>1</v>
      </c>
      <c r="C593" s="5">
        <v>488</v>
      </c>
      <c r="D593" s="5"/>
      <c r="E593" s="5" t="s">
        <v>479</v>
      </c>
      <c r="F593" s="5" t="s">
        <v>480</v>
      </c>
      <c r="G593" s="5" t="s">
        <v>481</v>
      </c>
      <c r="H593" s="5" t="s">
        <v>444</v>
      </c>
      <c r="I593" s="5">
        <f>I591*J593</f>
        <v>33.99</v>
      </c>
      <c r="J593" s="5">
        <v>30.9</v>
      </c>
      <c r="K593" s="5">
        <v>30.9</v>
      </c>
      <c r="L593" s="5"/>
      <c r="M593" s="5"/>
      <c r="N593" s="5"/>
      <c r="O593" s="5">
        <f t="shared" si="479"/>
        <v>1988.75</v>
      </c>
      <c r="P593" s="5">
        <f t="shared" si="480"/>
        <v>1988.75</v>
      </c>
      <c r="Q593" s="5">
        <f>(ROUND((ROUND(((ET593)*AV593*I593),2)*BB593),2)+ROUND((ROUND(((AE593-(EU593))*AV593*I593),2)*BS593),2))</f>
        <v>0</v>
      </c>
      <c r="R593" s="5">
        <f t="shared" si="481"/>
        <v>0</v>
      </c>
      <c r="S593" s="5">
        <f t="shared" si="482"/>
        <v>0</v>
      </c>
      <c r="T593" s="5">
        <f t="shared" si="483"/>
        <v>0</v>
      </c>
      <c r="U593" s="5">
        <f t="shared" si="484"/>
        <v>0</v>
      </c>
      <c r="V593" s="5">
        <f t="shared" si="485"/>
        <v>0</v>
      </c>
      <c r="W593" s="5">
        <f t="shared" si="486"/>
        <v>0</v>
      </c>
      <c r="X593" s="5">
        <f t="shared" si="487"/>
        <v>0</v>
      </c>
      <c r="Y593" s="5">
        <f t="shared" si="488"/>
        <v>0</v>
      </c>
      <c r="Z593" s="5"/>
      <c r="AA593" s="5">
        <v>50424716</v>
      </c>
      <c r="AB593" s="5">
        <f t="shared" si="489"/>
        <v>58.51</v>
      </c>
      <c r="AC593" s="5">
        <f t="shared" si="490"/>
        <v>58.51</v>
      </c>
      <c r="AD593" s="5">
        <f>ROUND((((ET593)-(EU593))+AE593),6)</f>
        <v>0</v>
      </c>
      <c r="AE593" s="5">
        <f t="shared" si="491"/>
        <v>0</v>
      </c>
      <c r="AF593" s="5">
        <f t="shared" si="491"/>
        <v>0</v>
      </c>
      <c r="AG593" s="5">
        <f t="shared" si="492"/>
        <v>0</v>
      </c>
      <c r="AH593" s="5">
        <f t="shared" si="493"/>
        <v>0</v>
      </c>
      <c r="AI593" s="5">
        <f t="shared" si="493"/>
        <v>0</v>
      </c>
      <c r="AJ593" s="5">
        <f t="shared" si="494"/>
        <v>0</v>
      </c>
      <c r="AK593" s="5">
        <v>58.51</v>
      </c>
      <c r="AL593" s="5">
        <v>58.51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100</v>
      </c>
      <c r="AU593" s="5">
        <v>64</v>
      </c>
      <c r="AV593" s="5">
        <v>1</v>
      </c>
      <c r="AW593" s="5">
        <v>1</v>
      </c>
      <c r="AX593" s="5"/>
      <c r="AY593" s="5"/>
      <c r="AZ593" s="5">
        <v>1</v>
      </c>
      <c r="BA593" s="5">
        <v>1</v>
      </c>
      <c r="BB593" s="5">
        <v>1</v>
      </c>
      <c r="BC593" s="5">
        <v>1</v>
      </c>
      <c r="BD593" s="5" t="s">
        <v>3</v>
      </c>
      <c r="BE593" s="5" t="s">
        <v>3</v>
      </c>
      <c r="BF593" s="5" t="s">
        <v>3</v>
      </c>
      <c r="BG593" s="5" t="s">
        <v>3</v>
      </c>
      <c r="BH593" s="5">
        <v>3</v>
      </c>
      <c r="BI593" s="5">
        <v>1</v>
      </c>
      <c r="BJ593" s="5" t="s">
        <v>482</v>
      </c>
      <c r="BK593" s="5"/>
      <c r="BL593" s="5"/>
      <c r="BM593" s="5">
        <v>478</v>
      </c>
      <c r="BN593" s="5">
        <v>0</v>
      </c>
      <c r="BO593" s="5" t="s">
        <v>3</v>
      </c>
      <c r="BP593" s="5">
        <v>0</v>
      </c>
      <c r="BQ593" s="5">
        <v>60</v>
      </c>
      <c r="BR593" s="5">
        <v>0</v>
      </c>
      <c r="BS593" s="5">
        <v>1</v>
      </c>
      <c r="BT593" s="5">
        <v>1</v>
      </c>
      <c r="BU593" s="5">
        <v>1</v>
      </c>
      <c r="BV593" s="5">
        <v>1</v>
      </c>
      <c r="BW593" s="5">
        <v>1</v>
      </c>
      <c r="BX593" s="5">
        <v>1</v>
      </c>
      <c r="BY593" s="5" t="s">
        <v>3</v>
      </c>
      <c r="BZ593" s="5">
        <v>100</v>
      </c>
      <c r="CA593" s="5">
        <v>64</v>
      </c>
      <c r="CB593" s="5" t="s">
        <v>3</v>
      </c>
      <c r="CC593" s="5"/>
      <c r="CD593" s="5"/>
      <c r="CE593" s="5">
        <v>30</v>
      </c>
      <c r="CF593" s="5">
        <v>0</v>
      </c>
      <c r="CG593" s="5">
        <v>0</v>
      </c>
      <c r="CH593" s="5"/>
      <c r="CI593" s="5"/>
      <c r="CJ593" s="5"/>
      <c r="CK593" s="5"/>
      <c r="CL593" s="5"/>
      <c r="CM593" s="5">
        <v>0</v>
      </c>
      <c r="CN593" s="5" t="s">
        <v>3</v>
      </c>
      <c r="CO593" s="5">
        <v>0</v>
      </c>
      <c r="CP593" s="5">
        <f t="shared" si="495"/>
        <v>1988.75</v>
      </c>
      <c r="CQ593" s="5">
        <f t="shared" si="496"/>
        <v>58.51</v>
      </c>
      <c r="CR593" s="5">
        <f>(ROUND((ROUND(((ET593)*AV593*1),2)*BB593),2)+ROUND((ROUND(((AE593-(EU593))*AV593*1),2)*BS593),2))</f>
        <v>0</v>
      </c>
      <c r="CS593" s="5">
        <f t="shared" si="497"/>
        <v>0</v>
      </c>
      <c r="CT593" s="5">
        <f t="shared" si="498"/>
        <v>0</v>
      </c>
      <c r="CU593" s="5">
        <f t="shared" si="499"/>
        <v>0</v>
      </c>
      <c r="CV593" s="5">
        <f t="shared" si="500"/>
        <v>0</v>
      </c>
      <c r="CW593" s="5">
        <f t="shared" si="501"/>
        <v>0</v>
      </c>
      <c r="CX593" s="5">
        <f t="shared" si="502"/>
        <v>0</v>
      </c>
      <c r="CY593" s="5">
        <f>((S593*BZ593)/100)</f>
        <v>0</v>
      </c>
      <c r="CZ593" s="5">
        <f>((S593*CA593)/100)</f>
        <v>0</v>
      </c>
      <c r="DA593" s="5"/>
      <c r="DB593" s="5"/>
      <c r="DC593" s="5" t="s">
        <v>3</v>
      </c>
      <c r="DD593" s="5" t="s">
        <v>3</v>
      </c>
      <c r="DE593" s="5" t="s">
        <v>3</v>
      </c>
      <c r="DF593" s="5" t="s">
        <v>3</v>
      </c>
      <c r="DG593" s="5" t="s">
        <v>3</v>
      </c>
      <c r="DH593" s="5" t="s">
        <v>3</v>
      </c>
      <c r="DI593" s="5" t="s">
        <v>3</v>
      </c>
      <c r="DJ593" s="5" t="s">
        <v>3</v>
      </c>
      <c r="DK593" s="5" t="s">
        <v>3</v>
      </c>
      <c r="DL593" s="5" t="s">
        <v>3</v>
      </c>
      <c r="DM593" s="5" t="s">
        <v>3</v>
      </c>
      <c r="DN593" s="5">
        <v>0</v>
      </c>
      <c r="DO593" s="5">
        <v>0</v>
      </c>
      <c r="DP593" s="5">
        <v>1</v>
      </c>
      <c r="DQ593" s="5">
        <v>1</v>
      </c>
      <c r="DR593" s="5"/>
      <c r="DS593" s="5"/>
      <c r="DT593" s="5"/>
      <c r="DU593" s="5">
        <v>1009</v>
      </c>
      <c r="DV593" s="5" t="s">
        <v>444</v>
      </c>
      <c r="DW593" s="5" t="s">
        <v>444</v>
      </c>
      <c r="DX593" s="5">
        <v>1</v>
      </c>
      <c r="DY593" s="5"/>
      <c r="DZ593" s="5" t="s">
        <v>3</v>
      </c>
      <c r="EA593" s="5" t="s">
        <v>3</v>
      </c>
      <c r="EB593" s="5" t="s">
        <v>3</v>
      </c>
      <c r="EC593" s="5" t="s">
        <v>3</v>
      </c>
      <c r="ED593" s="5"/>
      <c r="EE593" s="5">
        <v>49571398</v>
      </c>
      <c r="EF593" s="5">
        <v>60</v>
      </c>
      <c r="EG593" s="5" t="s">
        <v>79</v>
      </c>
      <c r="EH593" s="5">
        <v>0</v>
      </c>
      <c r="EI593" s="5" t="s">
        <v>3</v>
      </c>
      <c r="EJ593" s="5">
        <v>1</v>
      </c>
      <c r="EK593" s="5">
        <v>478</v>
      </c>
      <c r="EL593" s="5" t="s">
        <v>152</v>
      </c>
      <c r="EM593" s="5" t="s">
        <v>153</v>
      </c>
      <c r="EN593" s="5"/>
      <c r="EO593" s="5" t="s">
        <v>3</v>
      </c>
      <c r="EP593" s="5"/>
      <c r="EQ593" s="5">
        <v>0</v>
      </c>
      <c r="ER593" s="5">
        <v>58.51</v>
      </c>
      <c r="ES593" s="5">
        <v>58.51</v>
      </c>
      <c r="ET593" s="5">
        <v>0</v>
      </c>
      <c r="EU593" s="5">
        <v>0</v>
      </c>
      <c r="EV593" s="5">
        <v>0</v>
      </c>
      <c r="EW593" s="5">
        <v>0</v>
      </c>
      <c r="EX593" s="5">
        <v>0</v>
      </c>
      <c r="EY593" s="5"/>
      <c r="EZ593" s="5"/>
      <c r="FA593" s="5"/>
      <c r="FB593" s="5"/>
      <c r="FC593" s="5"/>
      <c r="FD593" s="5"/>
      <c r="FE593" s="5"/>
      <c r="FF593" s="5"/>
      <c r="FG593" s="5"/>
      <c r="FH593" s="5"/>
      <c r="FI593" s="5"/>
      <c r="FJ593" s="5"/>
      <c r="FK593" s="5"/>
      <c r="FL593" s="5"/>
      <c r="FM593" s="5"/>
      <c r="FN593" s="5"/>
      <c r="FO593" s="5"/>
      <c r="FP593" s="5"/>
      <c r="FQ593" s="5">
        <v>0</v>
      </c>
      <c r="FR593" s="5">
        <f t="shared" si="503"/>
        <v>0</v>
      </c>
      <c r="FS593" s="5">
        <v>0</v>
      </c>
      <c r="FT593" s="5"/>
      <c r="FU593" s="5"/>
      <c r="FV593" s="5"/>
      <c r="FW593" s="5"/>
      <c r="FX593" s="5">
        <v>100</v>
      </c>
      <c r="FY593" s="5">
        <v>64</v>
      </c>
      <c r="FZ593" s="5"/>
      <c r="GA593" s="5" t="s">
        <v>3</v>
      </c>
      <c r="GB593" s="5"/>
      <c r="GC593" s="5"/>
      <c r="GD593" s="5">
        <v>0</v>
      </c>
      <c r="GE593" s="5"/>
      <c r="GF593" s="5">
        <v>1357579449</v>
      </c>
      <c r="GG593" s="5">
        <v>2</v>
      </c>
      <c r="GH593" s="5">
        <v>1</v>
      </c>
      <c r="GI593" s="5">
        <v>-2</v>
      </c>
      <c r="GJ593" s="5">
        <v>0</v>
      </c>
      <c r="GK593" s="5">
        <f>ROUND(R593*(R12)/100,2)</f>
        <v>0</v>
      </c>
      <c r="GL593" s="5">
        <f t="shared" si="504"/>
        <v>0</v>
      </c>
      <c r="GM593" s="5">
        <f t="shared" si="505"/>
        <v>1988.75</v>
      </c>
      <c r="GN593" s="5">
        <f t="shared" si="506"/>
        <v>1988.75</v>
      </c>
      <c r="GO593" s="5">
        <f t="shared" si="507"/>
        <v>0</v>
      </c>
      <c r="GP593" s="5">
        <f t="shared" si="508"/>
        <v>0</v>
      </c>
      <c r="GQ593" s="5"/>
      <c r="GR593" s="5">
        <v>0</v>
      </c>
      <c r="GS593" s="5">
        <v>3</v>
      </c>
      <c r="GT593" s="5">
        <v>0</v>
      </c>
      <c r="GU593" s="5" t="s">
        <v>3</v>
      </c>
      <c r="GV593" s="5">
        <f t="shared" si="509"/>
        <v>0</v>
      </c>
      <c r="GW593" s="5">
        <v>1</v>
      </c>
      <c r="GX593" s="5">
        <f t="shared" si="510"/>
        <v>0</v>
      </c>
      <c r="GY593" s="5"/>
      <c r="GZ593" s="5"/>
      <c r="HA593" s="5">
        <v>0</v>
      </c>
      <c r="HB593" s="5">
        <v>0</v>
      </c>
      <c r="HC593" s="5">
        <f t="shared" si="511"/>
        <v>0</v>
      </c>
      <c r="HD593" s="5"/>
      <c r="HE593" s="5" t="s">
        <v>3</v>
      </c>
      <c r="HF593" s="5" t="s">
        <v>3</v>
      </c>
      <c r="HG593" s="5"/>
      <c r="HH593" s="5"/>
      <c r="HI593" s="5"/>
      <c r="HJ593" s="5"/>
      <c r="HK593" s="5"/>
      <c r="HL593" s="5"/>
      <c r="HM593" s="5" t="s">
        <v>3</v>
      </c>
      <c r="HN593" s="5" t="s">
        <v>3</v>
      </c>
      <c r="HO593" s="5" t="s">
        <v>3</v>
      </c>
      <c r="HP593" s="5" t="s">
        <v>3</v>
      </c>
      <c r="HQ593" s="5" t="s">
        <v>3</v>
      </c>
      <c r="HR593" s="5"/>
      <c r="HS593" s="5"/>
      <c r="HT593" s="5"/>
      <c r="HU593" s="5"/>
      <c r="HV593" s="5"/>
      <c r="HW593" s="5"/>
      <c r="HX593" s="5"/>
      <c r="HY593" s="5"/>
      <c r="HZ593" s="5"/>
      <c r="IA593" s="5"/>
      <c r="IB593" s="5"/>
      <c r="IC593" s="5"/>
      <c r="ID593" s="5"/>
      <c r="IE593" s="5"/>
      <c r="IF593" s="5"/>
      <c r="IG593" s="5"/>
      <c r="IH593" s="5"/>
      <c r="II593" s="5"/>
      <c r="IJ593" s="5"/>
      <c r="IK593" s="5">
        <v>0</v>
      </c>
      <c r="IL593" s="5"/>
      <c r="IM593" s="5"/>
      <c r="IN593" s="5"/>
      <c r="IO593" s="5"/>
      <c r="IP593" s="5"/>
      <c r="IQ593" s="5"/>
      <c r="IR593" s="5"/>
      <c r="IS593" s="5"/>
      <c r="IT593" s="5"/>
      <c r="IU593" s="5"/>
    </row>
    <row r="594" spans="1:255" x14ac:dyDescent="0.2">
      <c r="A594">
        <v>18</v>
      </c>
      <c r="B594">
        <v>1</v>
      </c>
      <c r="C594">
        <v>492</v>
      </c>
      <c r="E594" t="s">
        <v>479</v>
      </c>
      <c r="F594" t="s">
        <v>480</v>
      </c>
      <c r="G594" t="s">
        <v>481</v>
      </c>
      <c r="H594" t="s">
        <v>444</v>
      </c>
      <c r="I594">
        <f>I592*J594</f>
        <v>33.99</v>
      </c>
      <c r="J594">
        <v>30.9</v>
      </c>
      <c r="K594">
        <v>30.9</v>
      </c>
      <c r="O594">
        <f t="shared" si="479"/>
        <v>12767.78</v>
      </c>
      <c r="P594">
        <f t="shared" si="480"/>
        <v>12767.78</v>
      </c>
      <c r="Q594">
        <f>(ROUND((ROUND(((ET594)*AV594*I594),2)*BB594),2)+ROUND((ROUND(((AE594-(EU594))*AV594*I594),2)*BS594),2))</f>
        <v>0</v>
      </c>
      <c r="R594">
        <f t="shared" si="481"/>
        <v>0</v>
      </c>
      <c r="S594">
        <f t="shared" si="482"/>
        <v>0</v>
      </c>
      <c r="T594">
        <f t="shared" si="483"/>
        <v>0</v>
      </c>
      <c r="U594">
        <f t="shared" si="484"/>
        <v>0</v>
      </c>
      <c r="V594">
        <f t="shared" si="485"/>
        <v>0</v>
      </c>
      <c r="W594">
        <f t="shared" si="486"/>
        <v>0</v>
      </c>
      <c r="X594">
        <f t="shared" si="487"/>
        <v>0</v>
      </c>
      <c r="Y594">
        <f t="shared" si="488"/>
        <v>0</v>
      </c>
      <c r="AA594">
        <v>50424717</v>
      </c>
      <c r="AB594">
        <f t="shared" si="489"/>
        <v>58.51</v>
      </c>
      <c r="AC594">
        <f t="shared" si="490"/>
        <v>58.51</v>
      </c>
      <c r="AD594">
        <f>ROUND((((ET594)-(EU594))+AE594),6)</f>
        <v>0</v>
      </c>
      <c r="AE594">
        <f t="shared" si="491"/>
        <v>0</v>
      </c>
      <c r="AF594">
        <f t="shared" si="491"/>
        <v>0</v>
      </c>
      <c r="AG594">
        <f t="shared" si="492"/>
        <v>0</v>
      </c>
      <c r="AH594">
        <f t="shared" si="493"/>
        <v>0</v>
      </c>
      <c r="AI594">
        <f t="shared" si="493"/>
        <v>0</v>
      </c>
      <c r="AJ594">
        <f t="shared" si="494"/>
        <v>0</v>
      </c>
      <c r="AK594">
        <v>58.51</v>
      </c>
      <c r="AL594">
        <v>58.51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6.42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482</v>
      </c>
      <c r="BM594">
        <v>478</v>
      </c>
      <c r="BN594">
        <v>0</v>
      </c>
      <c r="BO594" t="s">
        <v>480</v>
      </c>
      <c r="BP594">
        <v>1</v>
      </c>
      <c r="BQ594">
        <v>60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495"/>
        <v>12767.78</v>
      </c>
      <c r="CQ594">
        <f t="shared" si="496"/>
        <v>375.63</v>
      </c>
      <c r="CR594">
        <f>(ROUND((ROUND(((ET594)*AV594*1),2)*BB594),2)+ROUND((ROUND(((AE594-(EU594))*AV594*1),2)*BS594),2))</f>
        <v>0</v>
      </c>
      <c r="CS594">
        <f t="shared" si="497"/>
        <v>0</v>
      </c>
      <c r="CT594">
        <f t="shared" si="498"/>
        <v>0</v>
      </c>
      <c r="CU594">
        <f t="shared" si="499"/>
        <v>0</v>
      </c>
      <c r="CV594">
        <f t="shared" si="500"/>
        <v>0</v>
      </c>
      <c r="CW594">
        <f t="shared" si="501"/>
        <v>0</v>
      </c>
      <c r="CX594">
        <f t="shared" si="502"/>
        <v>0</v>
      </c>
      <c r="CY594">
        <f>S594*(BZ594/100)</f>
        <v>0</v>
      </c>
      <c r="CZ594">
        <f>S594*(CA594/100)</f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100</v>
      </c>
      <c r="DO594">
        <v>64</v>
      </c>
      <c r="DP594">
        <v>1</v>
      </c>
      <c r="DQ594">
        <v>1</v>
      </c>
      <c r="DU594">
        <v>1009</v>
      </c>
      <c r="DV594" t="s">
        <v>444</v>
      </c>
      <c r="DW594" t="s">
        <v>444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49571398</v>
      </c>
      <c r="EF594">
        <v>60</v>
      </c>
      <c r="EG594" t="s">
        <v>79</v>
      </c>
      <c r="EH594">
        <v>0</v>
      </c>
      <c r="EI594" t="s">
        <v>3</v>
      </c>
      <c r="EJ594">
        <v>1</v>
      </c>
      <c r="EK594">
        <v>478</v>
      </c>
      <c r="EL594" t="s">
        <v>152</v>
      </c>
      <c r="EM594" t="s">
        <v>153</v>
      </c>
      <c r="EO594" t="s">
        <v>3</v>
      </c>
      <c r="EQ594">
        <v>0</v>
      </c>
      <c r="ER594">
        <v>58.51</v>
      </c>
      <c r="ES594">
        <v>58.51</v>
      </c>
      <c r="ET594">
        <v>0</v>
      </c>
      <c r="EU594">
        <v>0</v>
      </c>
      <c r="EV594">
        <v>0</v>
      </c>
      <c r="EW594">
        <v>0</v>
      </c>
      <c r="EX594">
        <v>0</v>
      </c>
      <c r="FQ594">
        <v>0</v>
      </c>
      <c r="FR594">
        <f t="shared" si="503"/>
        <v>0</v>
      </c>
      <c r="FS594">
        <v>0</v>
      </c>
      <c r="FX594">
        <v>100</v>
      </c>
      <c r="FY594">
        <v>64</v>
      </c>
      <c r="GA594" t="s">
        <v>3</v>
      </c>
      <c r="GD594">
        <v>0</v>
      </c>
      <c r="GF594">
        <v>1357579449</v>
      </c>
      <c r="GG594">
        <v>2</v>
      </c>
      <c r="GH594">
        <v>1</v>
      </c>
      <c r="GI594">
        <v>2</v>
      </c>
      <c r="GJ594">
        <v>0</v>
      </c>
      <c r="GK594">
        <f>ROUND(R594*(S12)/100,2)</f>
        <v>0</v>
      </c>
      <c r="GL594">
        <f t="shared" si="504"/>
        <v>0</v>
      </c>
      <c r="GM594">
        <f t="shared" si="505"/>
        <v>12767.78</v>
      </c>
      <c r="GN594">
        <f t="shared" si="506"/>
        <v>12767.78</v>
      </c>
      <c r="GO594">
        <f t="shared" si="507"/>
        <v>0</v>
      </c>
      <c r="GP594">
        <f t="shared" si="508"/>
        <v>0</v>
      </c>
      <c r="GR594">
        <v>0</v>
      </c>
      <c r="GS594">
        <v>3</v>
      </c>
      <c r="GT594">
        <v>0</v>
      </c>
      <c r="GU594" t="s">
        <v>3</v>
      </c>
      <c r="GV594">
        <f t="shared" si="509"/>
        <v>0</v>
      </c>
      <c r="GW594">
        <v>1</v>
      </c>
      <c r="GX594">
        <f t="shared" si="510"/>
        <v>0</v>
      </c>
      <c r="HA594">
        <v>0</v>
      </c>
      <c r="HB594">
        <v>0</v>
      </c>
      <c r="HC594">
        <f t="shared" si="511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55" x14ac:dyDescent="0.2">
      <c r="A595" s="5">
        <v>17</v>
      </c>
      <c r="B595" s="5">
        <v>1</v>
      </c>
      <c r="C595" s="5">
        <f>ROW(SmtRes!A496)</f>
        <v>496</v>
      </c>
      <c r="D595" s="5">
        <f>ROW(EtalonRes!A482)</f>
        <v>482</v>
      </c>
      <c r="E595" s="5" t="s">
        <v>483</v>
      </c>
      <c r="F595" s="5" t="s">
        <v>484</v>
      </c>
      <c r="G595" s="5" t="s">
        <v>485</v>
      </c>
      <c r="H595" s="5" t="s">
        <v>77</v>
      </c>
      <c r="I595" s="5">
        <f>ROUND(110/100,9)</f>
        <v>1.1000000000000001</v>
      </c>
      <c r="J595" s="5">
        <v>0</v>
      </c>
      <c r="K595" s="5">
        <f>ROUND(110/100,9)</f>
        <v>1.1000000000000001</v>
      </c>
      <c r="L595" s="5"/>
      <c r="M595" s="5"/>
      <c r="N595" s="5"/>
      <c r="O595" s="5">
        <f t="shared" si="479"/>
        <v>66.91</v>
      </c>
      <c r="P595" s="5">
        <f t="shared" si="480"/>
        <v>0</v>
      </c>
      <c r="Q595" s="5">
        <f>(ROUND((ROUND((((ET595*1.25))*AV595*I595),2)*BB595),2)+ROUND((ROUND(((AE595-((EU595*1.25)))*AV595*I595),2)*BS595),2))</f>
        <v>1.1599999999999999</v>
      </c>
      <c r="R595" s="5">
        <f t="shared" si="481"/>
        <v>0.18</v>
      </c>
      <c r="S595" s="5">
        <f t="shared" si="482"/>
        <v>65.75</v>
      </c>
      <c r="T595" s="5">
        <f t="shared" si="483"/>
        <v>0</v>
      </c>
      <c r="U595" s="5">
        <f t="shared" si="484"/>
        <v>5.8822500000000009</v>
      </c>
      <c r="V595" s="5">
        <f t="shared" si="485"/>
        <v>0</v>
      </c>
      <c r="W595" s="5">
        <f t="shared" si="486"/>
        <v>0</v>
      </c>
      <c r="X595" s="5">
        <f t="shared" si="487"/>
        <v>65.75</v>
      </c>
      <c r="Y595" s="5">
        <f t="shared" si="488"/>
        <v>42.08</v>
      </c>
      <c r="Z595" s="5"/>
      <c r="AA595" s="5">
        <v>50424716</v>
      </c>
      <c r="AB595" s="5">
        <f t="shared" si="489"/>
        <v>60.826999999999998</v>
      </c>
      <c r="AC595" s="5">
        <f t="shared" si="490"/>
        <v>0</v>
      </c>
      <c r="AD595" s="5">
        <f>ROUND(((((ET595*1.25))-((EU595*1.25)))+AE595),6)</f>
        <v>1.05</v>
      </c>
      <c r="AE595" s="5">
        <f>ROUND(((EU595*1.25)),6)</f>
        <v>0.16250000000000001</v>
      </c>
      <c r="AF595" s="5">
        <f>ROUND(((EV595*1.15)),6)</f>
        <v>59.777000000000001</v>
      </c>
      <c r="AG595" s="5">
        <f t="shared" si="492"/>
        <v>0</v>
      </c>
      <c r="AH595" s="5">
        <f>((EW595*1.15))</f>
        <v>5.3475000000000001</v>
      </c>
      <c r="AI595" s="5">
        <f>((EX595*1.25))</f>
        <v>0</v>
      </c>
      <c r="AJ595" s="5">
        <f t="shared" si="494"/>
        <v>0</v>
      </c>
      <c r="AK595" s="5">
        <v>52.82</v>
      </c>
      <c r="AL595" s="5">
        <v>0</v>
      </c>
      <c r="AM595" s="5">
        <v>0.84</v>
      </c>
      <c r="AN595" s="5">
        <v>0.13</v>
      </c>
      <c r="AO595" s="5">
        <v>51.98</v>
      </c>
      <c r="AP595" s="5">
        <v>0</v>
      </c>
      <c r="AQ595" s="5">
        <v>4.6500000000000004</v>
      </c>
      <c r="AR595" s="5">
        <v>0</v>
      </c>
      <c r="AS595" s="5">
        <v>0</v>
      </c>
      <c r="AT595" s="5">
        <v>100</v>
      </c>
      <c r="AU595" s="5">
        <v>64</v>
      </c>
      <c r="AV595" s="5">
        <v>1</v>
      </c>
      <c r="AW595" s="5">
        <v>1</v>
      </c>
      <c r="AX595" s="5"/>
      <c r="AY595" s="5"/>
      <c r="AZ595" s="5">
        <v>1</v>
      </c>
      <c r="BA595" s="5">
        <v>1</v>
      </c>
      <c r="BB595" s="5">
        <v>1</v>
      </c>
      <c r="BC595" s="5">
        <v>1</v>
      </c>
      <c r="BD595" s="5" t="s">
        <v>3</v>
      </c>
      <c r="BE595" s="5" t="s">
        <v>3</v>
      </c>
      <c r="BF595" s="5" t="s">
        <v>3</v>
      </c>
      <c r="BG595" s="5" t="s">
        <v>3</v>
      </c>
      <c r="BH595" s="5">
        <v>0</v>
      </c>
      <c r="BI595" s="5">
        <v>1</v>
      </c>
      <c r="BJ595" s="5" t="s">
        <v>486</v>
      </c>
      <c r="BK595" s="5"/>
      <c r="BL595" s="5"/>
      <c r="BM595" s="5">
        <v>1523</v>
      </c>
      <c r="BN595" s="5">
        <v>0</v>
      </c>
      <c r="BO595" s="5" t="s">
        <v>3</v>
      </c>
      <c r="BP595" s="5">
        <v>0</v>
      </c>
      <c r="BQ595" s="5">
        <v>30</v>
      </c>
      <c r="BR595" s="5">
        <v>0</v>
      </c>
      <c r="BS595" s="5">
        <v>1</v>
      </c>
      <c r="BT595" s="5">
        <v>1</v>
      </c>
      <c r="BU595" s="5">
        <v>1</v>
      </c>
      <c r="BV595" s="5">
        <v>1</v>
      </c>
      <c r="BW595" s="5">
        <v>1</v>
      </c>
      <c r="BX595" s="5">
        <v>1</v>
      </c>
      <c r="BY595" s="5" t="s">
        <v>3</v>
      </c>
      <c r="BZ595" s="5">
        <v>100</v>
      </c>
      <c r="CA595" s="5">
        <v>64</v>
      </c>
      <c r="CB595" s="5" t="s">
        <v>3</v>
      </c>
      <c r="CC595" s="5"/>
      <c r="CD595" s="5"/>
      <c r="CE595" s="5">
        <v>30</v>
      </c>
      <c r="CF595" s="5">
        <v>0</v>
      </c>
      <c r="CG595" s="5">
        <v>0</v>
      </c>
      <c r="CH595" s="5"/>
      <c r="CI595" s="5"/>
      <c r="CJ595" s="5"/>
      <c r="CK595" s="5"/>
      <c r="CL595" s="5"/>
      <c r="CM595" s="5">
        <v>0</v>
      </c>
      <c r="CN595" s="5" t="s">
        <v>3</v>
      </c>
      <c r="CO595" s="5">
        <v>0</v>
      </c>
      <c r="CP595" s="5">
        <f t="shared" si="495"/>
        <v>66.91</v>
      </c>
      <c r="CQ595" s="5">
        <f t="shared" si="496"/>
        <v>0</v>
      </c>
      <c r="CR595" s="5">
        <f>(ROUND((ROUND((((ET595*1.25))*AV595*1),2)*BB595),2)+ROUND((ROUND(((AE595-((EU595*1.25)))*AV595*1),2)*BS595),2))</f>
        <v>1.05</v>
      </c>
      <c r="CS595" s="5">
        <f t="shared" si="497"/>
        <v>0.16</v>
      </c>
      <c r="CT595" s="5">
        <f t="shared" si="498"/>
        <v>59.78</v>
      </c>
      <c r="CU595" s="5">
        <f t="shared" si="499"/>
        <v>0</v>
      </c>
      <c r="CV595" s="5">
        <f t="shared" si="500"/>
        <v>5.3475000000000001</v>
      </c>
      <c r="CW595" s="5">
        <f t="shared" si="501"/>
        <v>0</v>
      </c>
      <c r="CX595" s="5">
        <f t="shared" si="502"/>
        <v>0</v>
      </c>
      <c r="CY595" s="5">
        <f>((S595*BZ595)/100)</f>
        <v>65.75</v>
      </c>
      <c r="CZ595" s="5">
        <f>((S595*CA595)/100)</f>
        <v>42.08</v>
      </c>
      <c r="DA595" s="5"/>
      <c r="DB595" s="5"/>
      <c r="DC595" s="5" t="s">
        <v>3</v>
      </c>
      <c r="DD595" s="5" t="s">
        <v>3</v>
      </c>
      <c r="DE595" s="5" t="s">
        <v>176</v>
      </c>
      <c r="DF595" s="5" t="s">
        <v>176</v>
      </c>
      <c r="DG595" s="5" t="s">
        <v>177</v>
      </c>
      <c r="DH595" s="5" t="s">
        <v>3</v>
      </c>
      <c r="DI595" s="5" t="s">
        <v>177</v>
      </c>
      <c r="DJ595" s="5" t="s">
        <v>176</v>
      </c>
      <c r="DK595" s="5" t="s">
        <v>3</v>
      </c>
      <c r="DL595" s="5" t="s">
        <v>3</v>
      </c>
      <c r="DM595" s="5" t="s">
        <v>3</v>
      </c>
      <c r="DN595" s="5">
        <v>0</v>
      </c>
      <c r="DO595" s="5">
        <v>0</v>
      </c>
      <c r="DP595" s="5">
        <v>1</v>
      </c>
      <c r="DQ595" s="5">
        <v>1</v>
      </c>
      <c r="DR595" s="5"/>
      <c r="DS595" s="5"/>
      <c r="DT595" s="5"/>
      <c r="DU595" s="5">
        <v>1005</v>
      </c>
      <c r="DV595" s="5" t="s">
        <v>77</v>
      </c>
      <c r="DW595" s="5" t="s">
        <v>77</v>
      </c>
      <c r="DX595" s="5">
        <v>100</v>
      </c>
      <c r="DY595" s="5"/>
      <c r="DZ595" s="5" t="s">
        <v>3</v>
      </c>
      <c r="EA595" s="5" t="s">
        <v>3</v>
      </c>
      <c r="EB595" s="5" t="s">
        <v>3</v>
      </c>
      <c r="EC595" s="5" t="s">
        <v>3</v>
      </c>
      <c r="ED595" s="5"/>
      <c r="EE595" s="5">
        <v>49572443</v>
      </c>
      <c r="EF595" s="5">
        <v>30</v>
      </c>
      <c r="EG595" s="5" t="s">
        <v>100</v>
      </c>
      <c r="EH595" s="5">
        <v>0</v>
      </c>
      <c r="EI595" s="5" t="s">
        <v>3</v>
      </c>
      <c r="EJ595" s="5">
        <v>1</v>
      </c>
      <c r="EK595" s="5">
        <v>1523</v>
      </c>
      <c r="EL595" s="5" t="s">
        <v>487</v>
      </c>
      <c r="EM595" s="5" t="s">
        <v>488</v>
      </c>
      <c r="EN595" s="5"/>
      <c r="EO595" s="5" t="s">
        <v>3</v>
      </c>
      <c r="EP595" s="5"/>
      <c r="EQ595" s="5">
        <v>0</v>
      </c>
      <c r="ER595" s="5">
        <v>52.82</v>
      </c>
      <c r="ES595" s="5">
        <v>0</v>
      </c>
      <c r="ET595" s="5">
        <v>0.84</v>
      </c>
      <c r="EU595" s="5">
        <v>0.13</v>
      </c>
      <c r="EV595" s="5">
        <v>51.98</v>
      </c>
      <c r="EW595" s="5">
        <v>4.6500000000000004</v>
      </c>
      <c r="EX595" s="5">
        <v>0</v>
      </c>
      <c r="EY595" s="5">
        <v>0</v>
      </c>
      <c r="EZ595" s="5"/>
      <c r="FA595" s="5"/>
      <c r="FB595" s="5"/>
      <c r="FC595" s="5"/>
      <c r="FD595" s="5"/>
      <c r="FE595" s="5"/>
      <c r="FF595" s="5"/>
      <c r="FG595" s="5"/>
      <c r="FH595" s="5"/>
      <c r="FI595" s="5"/>
      <c r="FJ595" s="5"/>
      <c r="FK595" s="5"/>
      <c r="FL595" s="5"/>
      <c r="FM595" s="5"/>
      <c r="FN595" s="5"/>
      <c r="FO595" s="5"/>
      <c r="FP595" s="5"/>
      <c r="FQ595" s="5">
        <v>0</v>
      </c>
      <c r="FR595" s="5">
        <f t="shared" si="503"/>
        <v>0</v>
      </c>
      <c r="FS595" s="5">
        <v>0</v>
      </c>
      <c r="FT595" s="5"/>
      <c r="FU595" s="5"/>
      <c r="FV595" s="5"/>
      <c r="FW595" s="5"/>
      <c r="FX595" s="5">
        <v>100</v>
      </c>
      <c r="FY595" s="5">
        <v>64</v>
      </c>
      <c r="FZ595" s="5"/>
      <c r="GA595" s="5" t="s">
        <v>3</v>
      </c>
      <c r="GB595" s="5"/>
      <c r="GC595" s="5"/>
      <c r="GD595" s="5">
        <v>0</v>
      </c>
      <c r="GE595" s="5"/>
      <c r="GF595" s="5">
        <v>689562089</v>
      </c>
      <c r="GG595" s="5">
        <v>2</v>
      </c>
      <c r="GH595" s="5">
        <v>1</v>
      </c>
      <c r="GI595" s="5">
        <v>-2</v>
      </c>
      <c r="GJ595" s="5">
        <v>0</v>
      </c>
      <c r="GK595" s="5">
        <f>ROUND(R595*(R12)/100,2)</f>
        <v>0.32</v>
      </c>
      <c r="GL595" s="5">
        <f t="shared" si="504"/>
        <v>0</v>
      </c>
      <c r="GM595" s="5">
        <f t="shared" si="505"/>
        <v>175.06</v>
      </c>
      <c r="GN595" s="5">
        <f t="shared" si="506"/>
        <v>175.06</v>
      </c>
      <c r="GO595" s="5">
        <f t="shared" si="507"/>
        <v>0</v>
      </c>
      <c r="GP595" s="5">
        <f t="shared" si="508"/>
        <v>0</v>
      </c>
      <c r="GQ595" s="5"/>
      <c r="GR595" s="5">
        <v>0</v>
      </c>
      <c r="GS595" s="5">
        <v>3</v>
      </c>
      <c r="GT595" s="5">
        <v>0</v>
      </c>
      <c r="GU595" s="5" t="s">
        <v>3</v>
      </c>
      <c r="GV595" s="5">
        <f t="shared" si="509"/>
        <v>0</v>
      </c>
      <c r="GW595" s="5">
        <v>1</v>
      </c>
      <c r="GX595" s="5">
        <f t="shared" si="510"/>
        <v>0</v>
      </c>
      <c r="GY595" s="5"/>
      <c r="GZ595" s="5"/>
      <c r="HA595" s="5">
        <v>0</v>
      </c>
      <c r="HB595" s="5">
        <v>0</v>
      </c>
      <c r="HC595" s="5">
        <f t="shared" si="511"/>
        <v>0</v>
      </c>
      <c r="HD595" s="5"/>
      <c r="HE595" s="5" t="s">
        <v>3</v>
      </c>
      <c r="HF595" s="5" t="s">
        <v>3</v>
      </c>
      <c r="HG595" s="5"/>
      <c r="HH595" s="5"/>
      <c r="HI595" s="5"/>
      <c r="HJ595" s="5"/>
      <c r="HK595" s="5"/>
      <c r="HL595" s="5"/>
      <c r="HM595" s="5" t="s">
        <v>3</v>
      </c>
      <c r="HN595" s="5" t="s">
        <v>3</v>
      </c>
      <c r="HO595" s="5" t="s">
        <v>3</v>
      </c>
      <c r="HP595" s="5" t="s">
        <v>3</v>
      </c>
      <c r="HQ595" s="5" t="s">
        <v>3</v>
      </c>
      <c r="HR595" s="5"/>
      <c r="HS595" s="5"/>
      <c r="HT595" s="5"/>
      <c r="HU595" s="5"/>
      <c r="HV595" s="5"/>
      <c r="HW595" s="5"/>
      <c r="HX595" s="5"/>
      <c r="HY595" s="5"/>
      <c r="HZ595" s="5"/>
      <c r="IA595" s="5"/>
      <c r="IB595" s="5"/>
      <c r="IC595" s="5"/>
      <c r="ID595" s="5"/>
      <c r="IE595" s="5"/>
      <c r="IF595" s="5"/>
      <c r="IG595" s="5"/>
      <c r="IH595" s="5"/>
      <c r="II595" s="5"/>
      <c r="IJ595" s="5"/>
      <c r="IK595" s="5">
        <v>0</v>
      </c>
      <c r="IL595" s="5"/>
      <c r="IM595" s="5"/>
      <c r="IN595" s="5"/>
      <c r="IO595" s="5"/>
      <c r="IP595" s="5"/>
      <c r="IQ595" s="5"/>
      <c r="IR595" s="5"/>
      <c r="IS595" s="5"/>
      <c r="IT595" s="5"/>
      <c r="IU595" s="5"/>
    </row>
    <row r="596" spans="1:255" x14ac:dyDescent="0.2">
      <c r="A596">
        <v>17</v>
      </c>
      <c r="B596">
        <v>1</v>
      </c>
      <c r="C596">
        <f>ROW(SmtRes!A500)</f>
        <v>500</v>
      </c>
      <c r="D596">
        <f>ROW(EtalonRes!A486)</f>
        <v>486</v>
      </c>
      <c r="E596" t="s">
        <v>483</v>
      </c>
      <c r="F596" t="s">
        <v>484</v>
      </c>
      <c r="G596" t="s">
        <v>485</v>
      </c>
      <c r="H596" t="s">
        <v>77</v>
      </c>
      <c r="I596">
        <f>ROUND(110/100,9)</f>
        <v>1.1000000000000001</v>
      </c>
      <c r="J596">
        <v>0</v>
      </c>
      <c r="K596">
        <f>ROUND(110/100,9)</f>
        <v>1.1000000000000001</v>
      </c>
      <c r="O596">
        <f t="shared" si="479"/>
        <v>2256.08</v>
      </c>
      <c r="P596">
        <f t="shared" si="480"/>
        <v>0</v>
      </c>
      <c r="Q596">
        <f>(ROUND((ROUND((((ET596*1.25))*AV596*I596),2)*BB596),2)+ROUND((ROUND(((AE596-((EU596*1.25)))*AV596*I596),2)*BS596),2))</f>
        <v>14.66</v>
      </c>
      <c r="R596">
        <f t="shared" si="481"/>
        <v>6.14</v>
      </c>
      <c r="S596">
        <f t="shared" si="482"/>
        <v>2241.42</v>
      </c>
      <c r="T596">
        <f t="shared" si="483"/>
        <v>0</v>
      </c>
      <c r="U596">
        <f t="shared" si="484"/>
        <v>5.8822500000000009</v>
      </c>
      <c r="V596">
        <f t="shared" si="485"/>
        <v>0</v>
      </c>
      <c r="W596">
        <f t="shared" si="486"/>
        <v>0</v>
      </c>
      <c r="X596">
        <f t="shared" si="487"/>
        <v>1860.38</v>
      </c>
      <c r="Y596">
        <f t="shared" si="488"/>
        <v>918.98</v>
      </c>
      <c r="AA596">
        <v>50424717</v>
      </c>
      <c r="AB596">
        <f t="shared" si="489"/>
        <v>60.826999999999998</v>
      </c>
      <c r="AC596">
        <f t="shared" si="490"/>
        <v>0</v>
      </c>
      <c r="AD596">
        <f>ROUND(((((ET596*1.25))-((EU596*1.25)))+AE596),6)</f>
        <v>1.05</v>
      </c>
      <c r="AE596">
        <f>ROUND(((EU596*1.25)),6)</f>
        <v>0.16250000000000001</v>
      </c>
      <c r="AF596">
        <f>ROUND(((EV596*1.15)),6)</f>
        <v>59.777000000000001</v>
      </c>
      <c r="AG596">
        <f t="shared" si="492"/>
        <v>0</v>
      </c>
      <c r="AH596">
        <f>((EW596*1.15))</f>
        <v>5.3475000000000001</v>
      </c>
      <c r="AI596">
        <f>((EX596*1.25))</f>
        <v>0</v>
      </c>
      <c r="AJ596">
        <f t="shared" si="494"/>
        <v>0</v>
      </c>
      <c r="AK596">
        <v>52.82</v>
      </c>
      <c r="AL596">
        <v>0</v>
      </c>
      <c r="AM596">
        <v>0.84</v>
      </c>
      <c r="AN596">
        <v>0.13</v>
      </c>
      <c r="AO596">
        <v>51.98</v>
      </c>
      <c r="AP596">
        <v>0</v>
      </c>
      <c r="AQ596">
        <v>4.6500000000000004</v>
      </c>
      <c r="AR596">
        <v>0</v>
      </c>
      <c r="AS596">
        <v>0</v>
      </c>
      <c r="AT596">
        <v>83</v>
      </c>
      <c r="AU596">
        <v>41</v>
      </c>
      <c r="AV596">
        <v>1</v>
      </c>
      <c r="AW596">
        <v>1</v>
      </c>
      <c r="AZ596">
        <v>1</v>
      </c>
      <c r="BA596">
        <v>34.090000000000003</v>
      </c>
      <c r="BB596">
        <v>12.64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1</v>
      </c>
      <c r="BJ596" t="s">
        <v>486</v>
      </c>
      <c r="BM596">
        <v>1523</v>
      </c>
      <c r="BN596">
        <v>0</v>
      </c>
      <c r="BO596" t="s">
        <v>484</v>
      </c>
      <c r="BP596">
        <v>1</v>
      </c>
      <c r="BQ596">
        <v>30</v>
      </c>
      <c r="BR596">
        <v>0</v>
      </c>
      <c r="BS596">
        <v>34.090000000000003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83</v>
      </c>
      <c r="CA596">
        <v>41</v>
      </c>
      <c r="CB596" t="s">
        <v>3</v>
      </c>
      <c r="CE596">
        <v>30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495"/>
        <v>2256.08</v>
      </c>
      <c r="CQ596">
        <f t="shared" si="496"/>
        <v>0</v>
      </c>
      <c r="CR596">
        <f>(ROUND((ROUND((((ET596*1.25))*AV596*1),2)*BB596),2)+ROUND((ROUND(((AE596-((EU596*1.25)))*AV596*1),2)*BS596),2))</f>
        <v>13.27</v>
      </c>
      <c r="CS596">
        <f t="shared" si="497"/>
        <v>5.45</v>
      </c>
      <c r="CT596">
        <f t="shared" si="498"/>
        <v>2037.9</v>
      </c>
      <c r="CU596">
        <f t="shared" si="499"/>
        <v>0</v>
      </c>
      <c r="CV596">
        <f t="shared" si="500"/>
        <v>5.3475000000000001</v>
      </c>
      <c r="CW596">
        <f t="shared" si="501"/>
        <v>0</v>
      </c>
      <c r="CX596">
        <f t="shared" si="502"/>
        <v>0</v>
      </c>
      <c r="CY596">
        <f>S596*(BZ596/100)</f>
        <v>1860.3786</v>
      </c>
      <c r="CZ596">
        <f>S596*(CA596/100)</f>
        <v>918.98219999999992</v>
      </c>
      <c r="DC596" t="s">
        <v>3</v>
      </c>
      <c r="DD596" t="s">
        <v>3</v>
      </c>
      <c r="DE596" t="s">
        <v>176</v>
      </c>
      <c r="DF596" t="s">
        <v>176</v>
      </c>
      <c r="DG596" t="s">
        <v>177</v>
      </c>
      <c r="DH596" t="s">
        <v>3</v>
      </c>
      <c r="DI596" t="s">
        <v>177</v>
      </c>
      <c r="DJ596" t="s">
        <v>176</v>
      </c>
      <c r="DK596" t="s">
        <v>3</v>
      </c>
      <c r="DL596" t="s">
        <v>3</v>
      </c>
      <c r="DM596" t="s">
        <v>3</v>
      </c>
      <c r="DN596">
        <v>100</v>
      </c>
      <c r="DO596">
        <v>64</v>
      </c>
      <c r="DP596">
        <v>1</v>
      </c>
      <c r="DQ596">
        <v>1</v>
      </c>
      <c r="DU596">
        <v>1005</v>
      </c>
      <c r="DV596" t="s">
        <v>77</v>
      </c>
      <c r="DW596" t="s">
        <v>77</v>
      </c>
      <c r="DX596">
        <v>100</v>
      </c>
      <c r="DZ596" t="s">
        <v>3</v>
      </c>
      <c r="EA596" t="s">
        <v>3</v>
      </c>
      <c r="EB596" t="s">
        <v>3</v>
      </c>
      <c r="EC596" t="s">
        <v>3</v>
      </c>
      <c r="EE596">
        <v>49572443</v>
      </c>
      <c r="EF596">
        <v>30</v>
      </c>
      <c r="EG596" t="s">
        <v>100</v>
      </c>
      <c r="EH596">
        <v>0</v>
      </c>
      <c r="EI596" t="s">
        <v>3</v>
      </c>
      <c r="EJ596">
        <v>1</v>
      </c>
      <c r="EK596">
        <v>1523</v>
      </c>
      <c r="EL596" t="s">
        <v>487</v>
      </c>
      <c r="EM596" t="s">
        <v>488</v>
      </c>
      <c r="EO596" t="s">
        <v>3</v>
      </c>
      <c r="EQ596">
        <v>0</v>
      </c>
      <c r="ER596">
        <v>52.82</v>
      </c>
      <c r="ES596">
        <v>0</v>
      </c>
      <c r="ET596">
        <v>0.84</v>
      </c>
      <c r="EU596">
        <v>0.13</v>
      </c>
      <c r="EV596">
        <v>51.98</v>
      </c>
      <c r="EW596">
        <v>4.6500000000000004</v>
      </c>
      <c r="EX596">
        <v>0</v>
      </c>
      <c r="EY596">
        <v>0</v>
      </c>
      <c r="FQ596">
        <v>0</v>
      </c>
      <c r="FR596">
        <f t="shared" si="503"/>
        <v>0</v>
      </c>
      <c r="FS596">
        <v>0</v>
      </c>
      <c r="FX596">
        <v>100</v>
      </c>
      <c r="FY596">
        <v>64</v>
      </c>
      <c r="GA596" t="s">
        <v>3</v>
      </c>
      <c r="GD596">
        <v>0</v>
      </c>
      <c r="GF596">
        <v>689562089</v>
      </c>
      <c r="GG596">
        <v>2</v>
      </c>
      <c r="GH596">
        <v>1</v>
      </c>
      <c r="GI596">
        <v>2</v>
      </c>
      <c r="GJ596">
        <v>0</v>
      </c>
      <c r="GK596">
        <f>ROUND(R596*(S12)/100,2)</f>
        <v>9.82</v>
      </c>
      <c r="GL596">
        <f t="shared" si="504"/>
        <v>0</v>
      </c>
      <c r="GM596">
        <f t="shared" si="505"/>
        <v>5045.26</v>
      </c>
      <c r="GN596">
        <f t="shared" si="506"/>
        <v>5045.26</v>
      </c>
      <c r="GO596">
        <f t="shared" si="507"/>
        <v>0</v>
      </c>
      <c r="GP596">
        <f t="shared" si="508"/>
        <v>0</v>
      </c>
      <c r="GR596">
        <v>0</v>
      </c>
      <c r="GS596">
        <v>3</v>
      </c>
      <c r="GT596">
        <v>0</v>
      </c>
      <c r="GU596" t="s">
        <v>3</v>
      </c>
      <c r="GV596">
        <f t="shared" si="509"/>
        <v>0</v>
      </c>
      <c r="GW596">
        <v>1</v>
      </c>
      <c r="GX596">
        <f t="shared" si="510"/>
        <v>0</v>
      </c>
      <c r="HA596">
        <v>0</v>
      </c>
      <c r="HB596">
        <v>0</v>
      </c>
      <c r="HC596">
        <f t="shared" si="511"/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55" x14ac:dyDescent="0.2">
      <c r="A597" s="5">
        <v>18</v>
      </c>
      <c r="B597" s="5">
        <v>1</v>
      </c>
      <c r="C597" s="5">
        <v>496</v>
      </c>
      <c r="D597" s="5"/>
      <c r="E597" s="5" t="s">
        <v>489</v>
      </c>
      <c r="F597" s="5" t="s">
        <v>490</v>
      </c>
      <c r="G597" s="5" t="s">
        <v>491</v>
      </c>
      <c r="H597" s="5" t="s">
        <v>492</v>
      </c>
      <c r="I597" s="5">
        <f>I595*J597</f>
        <v>11.33</v>
      </c>
      <c r="J597" s="5">
        <v>10.299999999999999</v>
      </c>
      <c r="K597" s="5">
        <v>10.3</v>
      </c>
      <c r="L597" s="5"/>
      <c r="M597" s="5"/>
      <c r="N597" s="5"/>
      <c r="O597" s="5">
        <f t="shared" si="479"/>
        <v>455.13</v>
      </c>
      <c r="P597" s="5">
        <f t="shared" si="480"/>
        <v>455.13</v>
      </c>
      <c r="Q597" s="5">
        <f>(ROUND((ROUND(((ET597)*AV597*I597),2)*BB597),2)+ROUND((ROUND(((AE597-(EU597))*AV597*I597),2)*BS597),2))</f>
        <v>0</v>
      </c>
      <c r="R597" s="5">
        <f t="shared" si="481"/>
        <v>0</v>
      </c>
      <c r="S597" s="5">
        <f t="shared" si="482"/>
        <v>0</v>
      </c>
      <c r="T597" s="5">
        <f t="shared" si="483"/>
        <v>0</v>
      </c>
      <c r="U597" s="5">
        <f t="shared" si="484"/>
        <v>0</v>
      </c>
      <c r="V597" s="5">
        <f t="shared" si="485"/>
        <v>0</v>
      </c>
      <c r="W597" s="5">
        <f t="shared" si="486"/>
        <v>0</v>
      </c>
      <c r="X597" s="5">
        <f t="shared" si="487"/>
        <v>0</v>
      </c>
      <c r="Y597" s="5">
        <f t="shared" si="488"/>
        <v>0</v>
      </c>
      <c r="Z597" s="5"/>
      <c r="AA597" s="5">
        <v>50424716</v>
      </c>
      <c r="AB597" s="5">
        <f t="shared" si="489"/>
        <v>40.17</v>
      </c>
      <c r="AC597" s="5">
        <f t="shared" si="490"/>
        <v>40.17</v>
      </c>
      <c r="AD597" s="5">
        <f>ROUND((((ET597)-(EU597))+AE597),6)</f>
        <v>0</v>
      </c>
      <c r="AE597" s="5">
        <f>ROUND((EU597),6)</f>
        <v>0</v>
      </c>
      <c r="AF597" s="5">
        <f>ROUND((EV597),6)</f>
        <v>0</v>
      </c>
      <c r="AG597" s="5">
        <f t="shared" si="492"/>
        <v>0</v>
      </c>
      <c r="AH597" s="5">
        <f>(EW597)</f>
        <v>0</v>
      </c>
      <c r="AI597" s="5">
        <f>(EX597)</f>
        <v>0</v>
      </c>
      <c r="AJ597" s="5">
        <f t="shared" si="494"/>
        <v>0</v>
      </c>
      <c r="AK597" s="5">
        <v>40.17</v>
      </c>
      <c r="AL597" s="5">
        <v>40.17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100</v>
      </c>
      <c r="AU597" s="5">
        <v>64</v>
      </c>
      <c r="AV597" s="5">
        <v>1</v>
      </c>
      <c r="AW597" s="5">
        <v>1</v>
      </c>
      <c r="AX597" s="5"/>
      <c r="AY597" s="5"/>
      <c r="AZ597" s="5">
        <v>1</v>
      </c>
      <c r="BA597" s="5">
        <v>1</v>
      </c>
      <c r="BB597" s="5">
        <v>1</v>
      </c>
      <c r="BC597" s="5">
        <v>1</v>
      </c>
      <c r="BD597" s="5" t="s">
        <v>3</v>
      </c>
      <c r="BE597" s="5" t="s">
        <v>3</v>
      </c>
      <c r="BF597" s="5" t="s">
        <v>3</v>
      </c>
      <c r="BG597" s="5" t="s">
        <v>3</v>
      </c>
      <c r="BH597" s="5">
        <v>3</v>
      </c>
      <c r="BI597" s="5">
        <v>1</v>
      </c>
      <c r="BJ597" s="5" t="s">
        <v>493</v>
      </c>
      <c r="BK597" s="5"/>
      <c r="BL597" s="5"/>
      <c r="BM597" s="5">
        <v>1523</v>
      </c>
      <c r="BN597" s="5">
        <v>0</v>
      </c>
      <c r="BO597" s="5" t="s">
        <v>3</v>
      </c>
      <c r="BP597" s="5">
        <v>0</v>
      </c>
      <c r="BQ597" s="5">
        <v>30</v>
      </c>
      <c r="BR597" s="5">
        <v>0</v>
      </c>
      <c r="BS597" s="5">
        <v>1</v>
      </c>
      <c r="BT597" s="5">
        <v>1</v>
      </c>
      <c r="BU597" s="5">
        <v>1</v>
      </c>
      <c r="BV597" s="5">
        <v>1</v>
      </c>
      <c r="BW597" s="5">
        <v>1</v>
      </c>
      <c r="BX597" s="5">
        <v>1</v>
      </c>
      <c r="BY597" s="5" t="s">
        <v>3</v>
      </c>
      <c r="BZ597" s="5">
        <v>100</v>
      </c>
      <c r="CA597" s="5">
        <v>64</v>
      </c>
      <c r="CB597" s="5" t="s">
        <v>3</v>
      </c>
      <c r="CC597" s="5"/>
      <c r="CD597" s="5"/>
      <c r="CE597" s="5">
        <v>30</v>
      </c>
      <c r="CF597" s="5">
        <v>0</v>
      </c>
      <c r="CG597" s="5">
        <v>0</v>
      </c>
      <c r="CH597" s="5"/>
      <c r="CI597" s="5"/>
      <c r="CJ597" s="5"/>
      <c r="CK597" s="5"/>
      <c r="CL597" s="5"/>
      <c r="CM597" s="5">
        <v>0</v>
      </c>
      <c r="CN597" s="5" t="s">
        <v>3</v>
      </c>
      <c r="CO597" s="5">
        <v>0</v>
      </c>
      <c r="CP597" s="5">
        <f t="shared" si="495"/>
        <v>455.13</v>
      </c>
      <c r="CQ597" s="5">
        <f t="shared" si="496"/>
        <v>40.17</v>
      </c>
      <c r="CR597" s="5">
        <f>(ROUND((ROUND(((ET597)*AV597*1),2)*BB597),2)+ROUND((ROUND(((AE597-(EU597))*AV597*1),2)*BS597),2))</f>
        <v>0</v>
      </c>
      <c r="CS597" s="5">
        <f t="shared" si="497"/>
        <v>0</v>
      </c>
      <c r="CT597" s="5">
        <f t="shared" si="498"/>
        <v>0</v>
      </c>
      <c r="CU597" s="5">
        <f t="shared" si="499"/>
        <v>0</v>
      </c>
      <c r="CV597" s="5">
        <f t="shared" si="500"/>
        <v>0</v>
      </c>
      <c r="CW597" s="5">
        <f t="shared" si="501"/>
        <v>0</v>
      </c>
      <c r="CX597" s="5">
        <f t="shared" si="502"/>
        <v>0</v>
      </c>
      <c r="CY597" s="5">
        <f>((S597*BZ597)/100)</f>
        <v>0</v>
      </c>
      <c r="CZ597" s="5">
        <f>((S597*CA597)/100)</f>
        <v>0</v>
      </c>
      <c r="DA597" s="5"/>
      <c r="DB597" s="5"/>
      <c r="DC597" s="5" t="s">
        <v>3</v>
      </c>
      <c r="DD597" s="5" t="s">
        <v>3</v>
      </c>
      <c r="DE597" s="5" t="s">
        <v>3</v>
      </c>
      <c r="DF597" s="5" t="s">
        <v>3</v>
      </c>
      <c r="DG597" s="5" t="s">
        <v>3</v>
      </c>
      <c r="DH597" s="5" t="s">
        <v>3</v>
      </c>
      <c r="DI597" s="5" t="s">
        <v>3</v>
      </c>
      <c r="DJ597" s="5" t="s">
        <v>3</v>
      </c>
      <c r="DK597" s="5" t="s">
        <v>3</v>
      </c>
      <c r="DL597" s="5" t="s">
        <v>3</v>
      </c>
      <c r="DM597" s="5" t="s">
        <v>3</v>
      </c>
      <c r="DN597" s="5">
        <v>0</v>
      </c>
      <c r="DO597" s="5">
        <v>0</v>
      </c>
      <c r="DP597" s="5">
        <v>1</v>
      </c>
      <c r="DQ597" s="5">
        <v>1</v>
      </c>
      <c r="DR597" s="5"/>
      <c r="DS597" s="5"/>
      <c r="DT597" s="5"/>
      <c r="DU597" s="5">
        <v>1002</v>
      </c>
      <c r="DV597" s="5" t="s">
        <v>492</v>
      </c>
      <c r="DW597" s="5" t="s">
        <v>492</v>
      </c>
      <c r="DX597" s="5">
        <v>1</v>
      </c>
      <c r="DY597" s="5"/>
      <c r="DZ597" s="5" t="s">
        <v>3</v>
      </c>
      <c r="EA597" s="5" t="s">
        <v>3</v>
      </c>
      <c r="EB597" s="5" t="s">
        <v>3</v>
      </c>
      <c r="EC597" s="5" t="s">
        <v>3</v>
      </c>
      <c r="ED597" s="5"/>
      <c r="EE597" s="5">
        <v>49572443</v>
      </c>
      <c r="EF597" s="5">
        <v>30</v>
      </c>
      <c r="EG597" s="5" t="s">
        <v>100</v>
      </c>
      <c r="EH597" s="5">
        <v>0</v>
      </c>
      <c r="EI597" s="5" t="s">
        <v>3</v>
      </c>
      <c r="EJ597" s="5">
        <v>1</v>
      </c>
      <c r="EK597" s="5">
        <v>1523</v>
      </c>
      <c r="EL597" s="5" t="s">
        <v>487</v>
      </c>
      <c r="EM597" s="5" t="s">
        <v>488</v>
      </c>
      <c r="EN597" s="5"/>
      <c r="EO597" s="5" t="s">
        <v>3</v>
      </c>
      <c r="EP597" s="5"/>
      <c r="EQ597" s="5">
        <v>0</v>
      </c>
      <c r="ER597" s="5">
        <v>40.17</v>
      </c>
      <c r="ES597" s="5">
        <v>40.17</v>
      </c>
      <c r="ET597" s="5">
        <v>0</v>
      </c>
      <c r="EU597" s="5">
        <v>0</v>
      </c>
      <c r="EV597" s="5">
        <v>0</v>
      </c>
      <c r="EW597" s="5">
        <v>0</v>
      </c>
      <c r="EX597" s="5">
        <v>0</v>
      </c>
      <c r="EY597" s="5"/>
      <c r="EZ597" s="5"/>
      <c r="FA597" s="5"/>
      <c r="FB597" s="5"/>
      <c r="FC597" s="5"/>
      <c r="FD597" s="5"/>
      <c r="FE597" s="5"/>
      <c r="FF597" s="5"/>
      <c r="FG597" s="5"/>
      <c r="FH597" s="5"/>
      <c r="FI597" s="5"/>
      <c r="FJ597" s="5"/>
      <c r="FK597" s="5"/>
      <c r="FL597" s="5"/>
      <c r="FM597" s="5"/>
      <c r="FN597" s="5"/>
      <c r="FO597" s="5"/>
      <c r="FP597" s="5"/>
      <c r="FQ597" s="5">
        <v>0</v>
      </c>
      <c r="FR597" s="5">
        <f t="shared" si="503"/>
        <v>0</v>
      </c>
      <c r="FS597" s="5">
        <v>0</v>
      </c>
      <c r="FT597" s="5"/>
      <c r="FU597" s="5"/>
      <c r="FV597" s="5"/>
      <c r="FW597" s="5"/>
      <c r="FX597" s="5">
        <v>100</v>
      </c>
      <c r="FY597" s="5">
        <v>64</v>
      </c>
      <c r="FZ597" s="5"/>
      <c r="GA597" s="5" t="s">
        <v>3</v>
      </c>
      <c r="GB597" s="5"/>
      <c r="GC597" s="5"/>
      <c r="GD597" s="5">
        <v>0</v>
      </c>
      <c r="GE597" s="5"/>
      <c r="GF597" s="5">
        <v>269154469</v>
      </c>
      <c r="GG597" s="5">
        <v>2</v>
      </c>
      <c r="GH597" s="5">
        <v>1</v>
      </c>
      <c r="GI597" s="5">
        <v>-2</v>
      </c>
      <c r="GJ597" s="5">
        <v>0</v>
      </c>
      <c r="GK597" s="5">
        <f>ROUND(R597*(R12)/100,2)</f>
        <v>0</v>
      </c>
      <c r="GL597" s="5">
        <f t="shared" si="504"/>
        <v>0</v>
      </c>
      <c r="GM597" s="5">
        <f t="shared" si="505"/>
        <v>455.13</v>
      </c>
      <c r="GN597" s="5">
        <f t="shared" si="506"/>
        <v>455.13</v>
      </c>
      <c r="GO597" s="5">
        <f t="shared" si="507"/>
        <v>0</v>
      </c>
      <c r="GP597" s="5">
        <f t="shared" si="508"/>
        <v>0</v>
      </c>
      <c r="GQ597" s="5"/>
      <c r="GR597" s="5">
        <v>0</v>
      </c>
      <c r="GS597" s="5">
        <v>3</v>
      </c>
      <c r="GT597" s="5">
        <v>0</v>
      </c>
      <c r="GU597" s="5" t="s">
        <v>3</v>
      </c>
      <c r="GV597" s="5">
        <f t="shared" si="509"/>
        <v>0</v>
      </c>
      <c r="GW597" s="5">
        <v>1</v>
      </c>
      <c r="GX597" s="5">
        <f t="shared" si="510"/>
        <v>0</v>
      </c>
      <c r="GY597" s="5"/>
      <c r="GZ597" s="5"/>
      <c r="HA597" s="5">
        <v>0</v>
      </c>
      <c r="HB597" s="5">
        <v>0</v>
      </c>
      <c r="HC597" s="5">
        <f t="shared" si="511"/>
        <v>0</v>
      </c>
      <c r="HD597" s="5"/>
      <c r="HE597" s="5" t="s">
        <v>3</v>
      </c>
      <c r="HF597" s="5" t="s">
        <v>3</v>
      </c>
      <c r="HG597" s="5"/>
      <c r="HH597" s="5"/>
      <c r="HI597" s="5"/>
      <c r="HJ597" s="5"/>
      <c r="HK597" s="5"/>
      <c r="HL597" s="5"/>
      <c r="HM597" s="5" t="s">
        <v>3</v>
      </c>
      <c r="HN597" s="5" t="s">
        <v>3</v>
      </c>
      <c r="HO597" s="5" t="s">
        <v>3</v>
      </c>
      <c r="HP597" s="5" t="s">
        <v>3</v>
      </c>
      <c r="HQ597" s="5" t="s">
        <v>3</v>
      </c>
      <c r="HR597" s="5"/>
      <c r="HS597" s="5"/>
      <c r="HT597" s="5"/>
      <c r="HU597" s="5"/>
      <c r="HV597" s="5"/>
      <c r="HW597" s="5"/>
      <c r="HX597" s="5"/>
      <c r="HY597" s="5"/>
      <c r="HZ597" s="5"/>
      <c r="IA597" s="5"/>
      <c r="IB597" s="5"/>
      <c r="IC597" s="5"/>
      <c r="ID597" s="5"/>
      <c r="IE597" s="5"/>
      <c r="IF597" s="5"/>
      <c r="IG597" s="5"/>
      <c r="IH597" s="5"/>
      <c r="II597" s="5"/>
      <c r="IJ597" s="5"/>
      <c r="IK597" s="5">
        <v>0</v>
      </c>
      <c r="IL597" s="5"/>
      <c r="IM597" s="5"/>
      <c r="IN597" s="5"/>
      <c r="IO597" s="5"/>
      <c r="IP597" s="5"/>
      <c r="IQ597" s="5"/>
      <c r="IR597" s="5"/>
      <c r="IS597" s="5"/>
      <c r="IT597" s="5"/>
      <c r="IU597" s="5"/>
    </row>
    <row r="598" spans="1:255" x14ac:dyDescent="0.2">
      <c r="A598">
        <v>18</v>
      </c>
      <c r="B598">
        <v>1</v>
      </c>
      <c r="C598">
        <v>500</v>
      </c>
      <c r="E598" t="s">
        <v>489</v>
      </c>
      <c r="F598" t="s">
        <v>490</v>
      </c>
      <c r="G598" t="s">
        <v>491</v>
      </c>
      <c r="H598" t="s">
        <v>492</v>
      </c>
      <c r="I598">
        <f>I596*J598</f>
        <v>11.33</v>
      </c>
      <c r="J598">
        <v>10.299999999999999</v>
      </c>
      <c r="K598">
        <v>10.3</v>
      </c>
      <c r="O598">
        <f t="shared" si="479"/>
        <v>1283.47</v>
      </c>
      <c r="P598">
        <f t="shared" si="480"/>
        <v>1283.47</v>
      </c>
      <c r="Q598">
        <f>(ROUND((ROUND(((ET598)*AV598*I598),2)*BB598),2)+ROUND((ROUND(((AE598-(EU598))*AV598*I598),2)*BS598),2))</f>
        <v>0</v>
      </c>
      <c r="R598">
        <f t="shared" si="481"/>
        <v>0</v>
      </c>
      <c r="S598">
        <f t="shared" si="482"/>
        <v>0</v>
      </c>
      <c r="T598">
        <f t="shared" si="483"/>
        <v>0</v>
      </c>
      <c r="U598">
        <f t="shared" si="484"/>
        <v>0</v>
      </c>
      <c r="V598">
        <f t="shared" si="485"/>
        <v>0</v>
      </c>
      <c r="W598">
        <f t="shared" si="486"/>
        <v>0</v>
      </c>
      <c r="X598">
        <f t="shared" si="487"/>
        <v>0</v>
      </c>
      <c r="Y598">
        <f t="shared" si="488"/>
        <v>0</v>
      </c>
      <c r="AA598">
        <v>50424717</v>
      </c>
      <c r="AB598">
        <f t="shared" si="489"/>
        <v>40.17</v>
      </c>
      <c r="AC598">
        <f t="shared" si="490"/>
        <v>40.17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 t="shared" si="492"/>
        <v>0</v>
      </c>
      <c r="AH598">
        <f>(EW598)</f>
        <v>0</v>
      </c>
      <c r="AI598">
        <f>(EX598)</f>
        <v>0</v>
      </c>
      <c r="AJ598">
        <f t="shared" si="494"/>
        <v>0</v>
      </c>
      <c r="AK598">
        <v>40.17</v>
      </c>
      <c r="AL598">
        <v>40.17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2.82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493</v>
      </c>
      <c r="BM598">
        <v>1523</v>
      </c>
      <c r="BN598">
        <v>0</v>
      </c>
      <c r="BO598" t="s">
        <v>490</v>
      </c>
      <c r="BP598">
        <v>1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495"/>
        <v>1283.47</v>
      </c>
      <c r="CQ598">
        <f t="shared" si="496"/>
        <v>113.28</v>
      </c>
      <c r="CR598">
        <f>(ROUND((ROUND(((ET598)*AV598*1),2)*BB598),2)+ROUND((ROUND(((AE598-(EU598))*AV598*1),2)*BS598),2))</f>
        <v>0</v>
      </c>
      <c r="CS598">
        <f t="shared" si="497"/>
        <v>0</v>
      </c>
      <c r="CT598">
        <f t="shared" si="498"/>
        <v>0</v>
      </c>
      <c r="CU598">
        <f t="shared" si="499"/>
        <v>0</v>
      </c>
      <c r="CV598">
        <f t="shared" si="500"/>
        <v>0</v>
      </c>
      <c r="CW598">
        <f t="shared" si="501"/>
        <v>0</v>
      </c>
      <c r="CX598">
        <f t="shared" si="502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100</v>
      </c>
      <c r="DO598">
        <v>64</v>
      </c>
      <c r="DP598">
        <v>1</v>
      </c>
      <c r="DQ598">
        <v>1</v>
      </c>
      <c r="DU598">
        <v>1002</v>
      </c>
      <c r="DV598" t="s">
        <v>492</v>
      </c>
      <c r="DW598" t="s">
        <v>492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49572443</v>
      </c>
      <c r="EF598">
        <v>30</v>
      </c>
      <c r="EG598" t="s">
        <v>100</v>
      </c>
      <c r="EH598">
        <v>0</v>
      </c>
      <c r="EI598" t="s">
        <v>3</v>
      </c>
      <c r="EJ598">
        <v>1</v>
      </c>
      <c r="EK598">
        <v>1523</v>
      </c>
      <c r="EL598" t="s">
        <v>487</v>
      </c>
      <c r="EM598" t="s">
        <v>488</v>
      </c>
      <c r="EO598" t="s">
        <v>3</v>
      </c>
      <c r="EQ598">
        <v>0</v>
      </c>
      <c r="ER598">
        <v>40.17</v>
      </c>
      <c r="ES598">
        <v>40.17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 t="shared" si="503"/>
        <v>0</v>
      </c>
      <c r="FS598">
        <v>0</v>
      </c>
      <c r="FX598">
        <v>100</v>
      </c>
      <c r="FY598">
        <v>64</v>
      </c>
      <c r="GA598" t="s">
        <v>3</v>
      </c>
      <c r="GD598">
        <v>0</v>
      </c>
      <c r="GF598">
        <v>269154469</v>
      </c>
      <c r="GG598">
        <v>2</v>
      </c>
      <c r="GH598">
        <v>1</v>
      </c>
      <c r="GI598">
        <v>2</v>
      </c>
      <c r="GJ598">
        <v>0</v>
      </c>
      <c r="GK598">
        <f>ROUND(R598*(S12)/100,2)</f>
        <v>0</v>
      </c>
      <c r="GL598">
        <f t="shared" si="504"/>
        <v>0</v>
      </c>
      <c r="GM598">
        <f t="shared" si="505"/>
        <v>1283.47</v>
      </c>
      <c r="GN598">
        <f t="shared" si="506"/>
        <v>1283.47</v>
      </c>
      <c r="GO598">
        <f t="shared" si="507"/>
        <v>0</v>
      </c>
      <c r="GP598">
        <f t="shared" si="508"/>
        <v>0</v>
      </c>
      <c r="GR598">
        <v>0</v>
      </c>
      <c r="GS598">
        <v>3</v>
      </c>
      <c r="GT598">
        <v>0</v>
      </c>
      <c r="GU598" t="s">
        <v>3</v>
      </c>
      <c r="GV598">
        <f t="shared" si="509"/>
        <v>0</v>
      </c>
      <c r="GW598">
        <v>1</v>
      </c>
      <c r="GX598">
        <f t="shared" si="510"/>
        <v>0</v>
      </c>
      <c r="HA598">
        <v>0</v>
      </c>
      <c r="HB598">
        <v>0</v>
      </c>
      <c r="HC598">
        <f t="shared" si="511"/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55" x14ac:dyDescent="0.2">
      <c r="A599" s="5">
        <v>17</v>
      </c>
      <c r="B599" s="5">
        <v>1</v>
      </c>
      <c r="C599" s="5">
        <f>ROW(SmtRes!A511)</f>
        <v>511</v>
      </c>
      <c r="D599" s="5">
        <f>ROW(EtalonRes!A497)</f>
        <v>497</v>
      </c>
      <c r="E599" s="5" t="s">
        <v>494</v>
      </c>
      <c r="F599" s="5" t="s">
        <v>286</v>
      </c>
      <c r="G599" s="5" t="s">
        <v>287</v>
      </c>
      <c r="H599" s="5" t="s">
        <v>288</v>
      </c>
      <c r="I599" s="5">
        <f>ROUND(110/100,9)</f>
        <v>1.1000000000000001</v>
      </c>
      <c r="J599" s="5">
        <v>0</v>
      </c>
      <c r="K599" s="5">
        <f>ROUND(110/100,9)</f>
        <v>1.1000000000000001</v>
      </c>
      <c r="L599" s="5"/>
      <c r="M599" s="5"/>
      <c r="N599" s="5"/>
      <c r="O599" s="5">
        <f t="shared" si="479"/>
        <v>3340.86</v>
      </c>
      <c r="P599" s="5">
        <f t="shared" si="480"/>
        <v>1441.08</v>
      </c>
      <c r="Q599" s="5">
        <f>(ROUND((ROUND((((ET599*1.25))*AV599*I599),2)*BB599),2)+ROUND((ROUND(((AE599-((EU599*1.25)))*AV599*I599),2)*BS599),2))</f>
        <v>151.16999999999999</v>
      </c>
      <c r="R599" s="5">
        <f t="shared" si="481"/>
        <v>28.88</v>
      </c>
      <c r="S599" s="5">
        <f t="shared" si="482"/>
        <v>1748.61</v>
      </c>
      <c r="T599" s="5">
        <f t="shared" si="483"/>
        <v>0</v>
      </c>
      <c r="U599" s="5">
        <f t="shared" si="484"/>
        <v>145.47500000000002</v>
      </c>
      <c r="V599" s="5">
        <f t="shared" si="485"/>
        <v>0</v>
      </c>
      <c r="W599" s="5">
        <f t="shared" si="486"/>
        <v>0</v>
      </c>
      <c r="X599" s="5">
        <f t="shared" si="487"/>
        <v>1748.61</v>
      </c>
      <c r="Y599" s="5">
        <f t="shared" si="488"/>
        <v>1119.1099999999999</v>
      </c>
      <c r="Z599" s="5"/>
      <c r="AA599" s="5">
        <v>50424716</v>
      </c>
      <c r="AB599" s="5">
        <f t="shared" si="489"/>
        <v>3037.14</v>
      </c>
      <c r="AC599" s="5">
        <f t="shared" si="490"/>
        <v>1310.07</v>
      </c>
      <c r="AD599" s="5">
        <f>ROUND(((((ET599*1.25))-((EU599*1.25)))+AE599),6)</f>
        <v>137.42500000000001</v>
      </c>
      <c r="AE599" s="5">
        <f>ROUND(((EU599*1.25)),6)</f>
        <v>26.25</v>
      </c>
      <c r="AF599" s="5">
        <f>ROUND(((EV599*1.15)),6)</f>
        <v>1589.645</v>
      </c>
      <c r="AG599" s="5">
        <f t="shared" si="492"/>
        <v>0</v>
      </c>
      <c r="AH599" s="5">
        <f>((EW599*1.15))</f>
        <v>132.25</v>
      </c>
      <c r="AI599" s="5">
        <f>((EX599*1.25))</f>
        <v>0</v>
      </c>
      <c r="AJ599" s="5">
        <f t="shared" si="494"/>
        <v>0</v>
      </c>
      <c r="AK599" s="5">
        <v>2802.31</v>
      </c>
      <c r="AL599" s="5">
        <v>1310.07</v>
      </c>
      <c r="AM599" s="5">
        <v>109.94</v>
      </c>
      <c r="AN599" s="5">
        <v>21</v>
      </c>
      <c r="AO599" s="5">
        <v>1382.3</v>
      </c>
      <c r="AP599" s="5">
        <v>0</v>
      </c>
      <c r="AQ599" s="5">
        <v>115</v>
      </c>
      <c r="AR599" s="5">
        <v>0</v>
      </c>
      <c r="AS599" s="5">
        <v>0</v>
      </c>
      <c r="AT599" s="5">
        <v>100</v>
      </c>
      <c r="AU599" s="5">
        <v>64</v>
      </c>
      <c r="AV599" s="5">
        <v>1</v>
      </c>
      <c r="AW599" s="5">
        <v>1</v>
      </c>
      <c r="AX599" s="5"/>
      <c r="AY599" s="5"/>
      <c r="AZ599" s="5">
        <v>1</v>
      </c>
      <c r="BA599" s="5">
        <v>1</v>
      </c>
      <c r="BB599" s="5">
        <v>1</v>
      </c>
      <c r="BC599" s="5">
        <v>1</v>
      </c>
      <c r="BD599" s="5" t="s">
        <v>3</v>
      </c>
      <c r="BE599" s="5" t="s">
        <v>3</v>
      </c>
      <c r="BF599" s="5" t="s">
        <v>3</v>
      </c>
      <c r="BG599" s="5" t="s">
        <v>3</v>
      </c>
      <c r="BH599" s="5">
        <v>0</v>
      </c>
      <c r="BI599" s="5">
        <v>1</v>
      </c>
      <c r="BJ599" s="5" t="s">
        <v>289</v>
      </c>
      <c r="BK599" s="5"/>
      <c r="BL599" s="5"/>
      <c r="BM599" s="5">
        <v>115</v>
      </c>
      <c r="BN599" s="5">
        <v>0</v>
      </c>
      <c r="BO599" s="5" t="s">
        <v>3</v>
      </c>
      <c r="BP599" s="5">
        <v>0</v>
      </c>
      <c r="BQ599" s="5">
        <v>30</v>
      </c>
      <c r="BR599" s="5">
        <v>0</v>
      </c>
      <c r="BS599" s="5">
        <v>1</v>
      </c>
      <c r="BT599" s="5">
        <v>1</v>
      </c>
      <c r="BU599" s="5">
        <v>1</v>
      </c>
      <c r="BV599" s="5">
        <v>1</v>
      </c>
      <c r="BW599" s="5">
        <v>1</v>
      </c>
      <c r="BX599" s="5">
        <v>1</v>
      </c>
      <c r="BY599" s="5" t="s">
        <v>3</v>
      </c>
      <c r="BZ599" s="5">
        <v>100</v>
      </c>
      <c r="CA599" s="5">
        <v>64</v>
      </c>
      <c r="CB599" s="5" t="s">
        <v>3</v>
      </c>
      <c r="CC599" s="5"/>
      <c r="CD599" s="5"/>
      <c r="CE599" s="5">
        <v>30</v>
      </c>
      <c r="CF599" s="5">
        <v>0</v>
      </c>
      <c r="CG599" s="5">
        <v>0</v>
      </c>
      <c r="CH599" s="5"/>
      <c r="CI599" s="5"/>
      <c r="CJ599" s="5"/>
      <c r="CK599" s="5"/>
      <c r="CL599" s="5"/>
      <c r="CM599" s="5">
        <v>0</v>
      </c>
      <c r="CN599" s="5" t="s">
        <v>3</v>
      </c>
      <c r="CO599" s="5">
        <v>0</v>
      </c>
      <c r="CP599" s="5">
        <f t="shared" si="495"/>
        <v>3340.8599999999997</v>
      </c>
      <c r="CQ599" s="5">
        <f t="shared" si="496"/>
        <v>1310.07</v>
      </c>
      <c r="CR599" s="5">
        <f>(ROUND((ROUND((((ET599*1.25))*AV599*1),2)*BB599),2)+ROUND((ROUND(((AE599-((EU599*1.25)))*AV599*1),2)*BS599),2))</f>
        <v>137.43</v>
      </c>
      <c r="CS599" s="5">
        <f t="shared" si="497"/>
        <v>26.25</v>
      </c>
      <c r="CT599" s="5">
        <f t="shared" si="498"/>
        <v>1589.65</v>
      </c>
      <c r="CU599" s="5">
        <f t="shared" si="499"/>
        <v>0</v>
      </c>
      <c r="CV599" s="5">
        <f t="shared" si="500"/>
        <v>132.25</v>
      </c>
      <c r="CW599" s="5">
        <f t="shared" si="501"/>
        <v>0</v>
      </c>
      <c r="CX599" s="5">
        <f t="shared" si="502"/>
        <v>0</v>
      </c>
      <c r="CY599" s="5">
        <f>((S599*BZ599)/100)</f>
        <v>1748.61</v>
      </c>
      <c r="CZ599" s="5">
        <f>((S599*CA599)/100)</f>
        <v>1119.1104</v>
      </c>
      <c r="DA599" s="5"/>
      <c r="DB599" s="5"/>
      <c r="DC599" s="5" t="s">
        <v>3</v>
      </c>
      <c r="DD599" s="5" t="s">
        <v>3</v>
      </c>
      <c r="DE599" s="5" t="s">
        <v>176</v>
      </c>
      <c r="DF599" s="5" t="s">
        <v>176</v>
      </c>
      <c r="DG599" s="5" t="s">
        <v>177</v>
      </c>
      <c r="DH599" s="5" t="s">
        <v>3</v>
      </c>
      <c r="DI599" s="5" t="s">
        <v>177</v>
      </c>
      <c r="DJ599" s="5" t="s">
        <v>176</v>
      </c>
      <c r="DK599" s="5" t="s">
        <v>3</v>
      </c>
      <c r="DL599" s="5" t="s">
        <v>3</v>
      </c>
      <c r="DM599" s="5" t="s">
        <v>3</v>
      </c>
      <c r="DN599" s="5">
        <v>0</v>
      </c>
      <c r="DO599" s="5">
        <v>0</v>
      </c>
      <c r="DP599" s="5">
        <v>1</v>
      </c>
      <c r="DQ599" s="5">
        <v>1</v>
      </c>
      <c r="DR599" s="5"/>
      <c r="DS599" s="5"/>
      <c r="DT599" s="5"/>
      <c r="DU599" s="5">
        <v>1013</v>
      </c>
      <c r="DV599" s="5" t="s">
        <v>288</v>
      </c>
      <c r="DW599" s="5" t="s">
        <v>288</v>
      </c>
      <c r="DX599" s="5">
        <v>1</v>
      </c>
      <c r="DY599" s="5"/>
      <c r="DZ599" s="5" t="s">
        <v>3</v>
      </c>
      <c r="EA599" s="5" t="s">
        <v>3</v>
      </c>
      <c r="EB599" s="5" t="s">
        <v>3</v>
      </c>
      <c r="EC599" s="5" t="s">
        <v>3</v>
      </c>
      <c r="ED599" s="5"/>
      <c r="EE599" s="5">
        <v>49571035</v>
      </c>
      <c r="EF599" s="5">
        <v>30</v>
      </c>
      <c r="EG599" s="5" t="s">
        <v>100</v>
      </c>
      <c r="EH599" s="5">
        <v>0</v>
      </c>
      <c r="EI599" s="5" t="s">
        <v>3</v>
      </c>
      <c r="EJ599" s="5">
        <v>1</v>
      </c>
      <c r="EK599" s="5">
        <v>115</v>
      </c>
      <c r="EL599" s="5" t="s">
        <v>290</v>
      </c>
      <c r="EM599" s="5" t="s">
        <v>291</v>
      </c>
      <c r="EN599" s="5"/>
      <c r="EO599" s="5" t="s">
        <v>3</v>
      </c>
      <c r="EP599" s="5"/>
      <c r="EQ599" s="5">
        <v>0</v>
      </c>
      <c r="ER599" s="5">
        <v>2802.31</v>
      </c>
      <c r="ES599" s="5">
        <v>1310.07</v>
      </c>
      <c r="ET599" s="5">
        <v>109.94</v>
      </c>
      <c r="EU599" s="5">
        <v>21</v>
      </c>
      <c r="EV599" s="5">
        <v>1382.3</v>
      </c>
      <c r="EW599" s="5">
        <v>115</v>
      </c>
      <c r="EX599" s="5">
        <v>0</v>
      </c>
      <c r="EY599" s="5">
        <v>0</v>
      </c>
      <c r="EZ599" s="5"/>
      <c r="FA599" s="5"/>
      <c r="FB599" s="5"/>
      <c r="FC599" s="5"/>
      <c r="FD599" s="5"/>
      <c r="FE599" s="5"/>
      <c r="FF599" s="5"/>
      <c r="FG599" s="5"/>
      <c r="FH599" s="5"/>
      <c r="FI599" s="5"/>
      <c r="FJ599" s="5"/>
      <c r="FK599" s="5"/>
      <c r="FL599" s="5"/>
      <c r="FM599" s="5"/>
      <c r="FN599" s="5"/>
      <c r="FO599" s="5"/>
      <c r="FP599" s="5"/>
      <c r="FQ599" s="5">
        <v>0</v>
      </c>
      <c r="FR599" s="5">
        <f t="shared" si="503"/>
        <v>0</v>
      </c>
      <c r="FS599" s="5">
        <v>0</v>
      </c>
      <c r="FT599" s="5"/>
      <c r="FU599" s="5"/>
      <c r="FV599" s="5"/>
      <c r="FW599" s="5"/>
      <c r="FX599" s="5">
        <v>100</v>
      </c>
      <c r="FY599" s="5">
        <v>64</v>
      </c>
      <c r="FZ599" s="5"/>
      <c r="GA599" s="5" t="s">
        <v>3</v>
      </c>
      <c r="GB599" s="5"/>
      <c r="GC599" s="5"/>
      <c r="GD599" s="5">
        <v>0</v>
      </c>
      <c r="GE599" s="5"/>
      <c r="GF599" s="5">
        <v>965456718</v>
      </c>
      <c r="GG599" s="5">
        <v>2</v>
      </c>
      <c r="GH599" s="5">
        <v>1</v>
      </c>
      <c r="GI599" s="5">
        <v>-2</v>
      </c>
      <c r="GJ599" s="5">
        <v>0</v>
      </c>
      <c r="GK599" s="5">
        <f>ROUND(R599*(R12)/100,2)</f>
        <v>50.54</v>
      </c>
      <c r="GL599" s="5">
        <f t="shared" si="504"/>
        <v>0</v>
      </c>
      <c r="GM599" s="5">
        <f t="shared" si="505"/>
        <v>6259.12</v>
      </c>
      <c r="GN599" s="5">
        <f t="shared" si="506"/>
        <v>6259.12</v>
      </c>
      <c r="GO599" s="5">
        <f t="shared" si="507"/>
        <v>0</v>
      </c>
      <c r="GP599" s="5">
        <f t="shared" si="508"/>
        <v>0</v>
      </c>
      <c r="GQ599" s="5"/>
      <c r="GR599" s="5">
        <v>0</v>
      </c>
      <c r="GS599" s="5">
        <v>3</v>
      </c>
      <c r="GT599" s="5">
        <v>0</v>
      </c>
      <c r="GU599" s="5" t="s">
        <v>3</v>
      </c>
      <c r="GV599" s="5">
        <f t="shared" si="509"/>
        <v>0</v>
      </c>
      <c r="GW599" s="5">
        <v>1</v>
      </c>
      <c r="GX599" s="5">
        <f t="shared" si="510"/>
        <v>0</v>
      </c>
      <c r="GY599" s="5"/>
      <c r="GZ599" s="5"/>
      <c r="HA599" s="5">
        <v>0</v>
      </c>
      <c r="HB599" s="5">
        <v>0</v>
      </c>
      <c r="HC599" s="5">
        <f t="shared" si="511"/>
        <v>0</v>
      </c>
      <c r="HD599" s="5"/>
      <c r="HE599" s="5" t="s">
        <v>3</v>
      </c>
      <c r="HF599" s="5" t="s">
        <v>3</v>
      </c>
      <c r="HG599" s="5"/>
      <c r="HH599" s="5"/>
      <c r="HI599" s="5"/>
      <c r="HJ599" s="5"/>
      <c r="HK599" s="5"/>
      <c r="HL599" s="5"/>
      <c r="HM599" s="5" t="s">
        <v>3</v>
      </c>
      <c r="HN599" s="5" t="s">
        <v>3</v>
      </c>
      <c r="HO599" s="5" t="s">
        <v>3</v>
      </c>
      <c r="HP599" s="5" t="s">
        <v>3</v>
      </c>
      <c r="HQ599" s="5" t="s">
        <v>3</v>
      </c>
      <c r="HR599" s="5"/>
      <c r="HS599" s="5"/>
      <c r="HT599" s="5"/>
      <c r="HU599" s="5"/>
      <c r="HV599" s="5"/>
      <c r="HW599" s="5"/>
      <c r="HX599" s="5"/>
      <c r="HY599" s="5"/>
      <c r="HZ599" s="5"/>
      <c r="IA599" s="5"/>
      <c r="IB599" s="5"/>
      <c r="IC599" s="5"/>
      <c r="ID599" s="5"/>
      <c r="IE599" s="5"/>
      <c r="IF599" s="5"/>
      <c r="IG599" s="5"/>
      <c r="IH599" s="5"/>
      <c r="II599" s="5"/>
      <c r="IJ599" s="5"/>
      <c r="IK599" s="5">
        <v>0</v>
      </c>
      <c r="IL599" s="5"/>
      <c r="IM599" s="5"/>
      <c r="IN599" s="5"/>
      <c r="IO599" s="5"/>
      <c r="IP599" s="5"/>
      <c r="IQ599" s="5"/>
      <c r="IR599" s="5"/>
      <c r="IS599" s="5"/>
      <c r="IT599" s="5"/>
      <c r="IU599" s="5"/>
    </row>
    <row r="600" spans="1:255" x14ac:dyDescent="0.2">
      <c r="A600">
        <v>17</v>
      </c>
      <c r="B600">
        <v>1</v>
      </c>
      <c r="C600">
        <f>ROW(SmtRes!A522)</f>
        <v>522</v>
      </c>
      <c r="D600">
        <f>ROW(EtalonRes!A508)</f>
        <v>508</v>
      </c>
      <c r="E600" t="s">
        <v>494</v>
      </c>
      <c r="F600" t="s">
        <v>286</v>
      </c>
      <c r="G600" t="s">
        <v>287</v>
      </c>
      <c r="H600" t="s">
        <v>288</v>
      </c>
      <c r="I600">
        <f>ROUND(110/100,9)</f>
        <v>1.1000000000000001</v>
      </c>
      <c r="J600">
        <v>0</v>
      </c>
      <c r="K600">
        <f>ROUND(110/100,9)</f>
        <v>1.1000000000000001</v>
      </c>
      <c r="O600">
        <f t="shared" si="479"/>
        <v>67362.62</v>
      </c>
      <c r="P600">
        <f t="shared" si="480"/>
        <v>5634.62</v>
      </c>
      <c r="Q600">
        <f>(ROUND((ROUND((((ET600*1.25))*AV600*I600),2)*BB600),2)+ROUND((ROUND(((AE600-((EU600*1.25)))*AV600*I600),2)*BS600),2))</f>
        <v>2117.89</v>
      </c>
      <c r="R600">
        <f t="shared" si="481"/>
        <v>984.52</v>
      </c>
      <c r="S600">
        <f t="shared" si="482"/>
        <v>59610.11</v>
      </c>
      <c r="T600">
        <f t="shared" si="483"/>
        <v>0</v>
      </c>
      <c r="U600">
        <f t="shared" si="484"/>
        <v>145.47500000000002</v>
      </c>
      <c r="V600">
        <f t="shared" si="485"/>
        <v>0</v>
      </c>
      <c r="W600">
        <f t="shared" si="486"/>
        <v>0</v>
      </c>
      <c r="X600">
        <f t="shared" si="487"/>
        <v>49476.39</v>
      </c>
      <c r="Y600">
        <f t="shared" si="488"/>
        <v>24440.15</v>
      </c>
      <c r="AA600">
        <v>50424717</v>
      </c>
      <c r="AB600">
        <f t="shared" si="489"/>
        <v>3037.14</v>
      </c>
      <c r="AC600">
        <f t="shared" si="490"/>
        <v>1310.07</v>
      </c>
      <c r="AD600">
        <f>ROUND(((((ET600*1.25))-((EU600*1.25)))+AE600),6)</f>
        <v>137.42500000000001</v>
      </c>
      <c r="AE600">
        <f>ROUND(((EU600*1.25)),6)</f>
        <v>26.25</v>
      </c>
      <c r="AF600">
        <f>ROUND(((EV600*1.15)),6)</f>
        <v>1589.645</v>
      </c>
      <c r="AG600">
        <f t="shared" si="492"/>
        <v>0</v>
      </c>
      <c r="AH600">
        <f>((EW600*1.15))</f>
        <v>132.25</v>
      </c>
      <c r="AI600">
        <f>((EX600*1.25))</f>
        <v>0</v>
      </c>
      <c r="AJ600">
        <f t="shared" si="494"/>
        <v>0</v>
      </c>
      <c r="AK600">
        <v>2802.31</v>
      </c>
      <c r="AL600">
        <v>1310.07</v>
      </c>
      <c r="AM600">
        <v>109.94</v>
      </c>
      <c r="AN600">
        <v>21</v>
      </c>
      <c r="AO600">
        <v>1382.3</v>
      </c>
      <c r="AP600">
        <v>0</v>
      </c>
      <c r="AQ600">
        <v>115</v>
      </c>
      <c r="AR600">
        <v>0</v>
      </c>
      <c r="AS600">
        <v>0</v>
      </c>
      <c r="AT600">
        <v>83</v>
      </c>
      <c r="AU600">
        <v>41</v>
      </c>
      <c r="AV600">
        <v>1</v>
      </c>
      <c r="AW600">
        <v>1</v>
      </c>
      <c r="AZ600">
        <v>1</v>
      </c>
      <c r="BA600">
        <v>34.090000000000003</v>
      </c>
      <c r="BB600">
        <v>14.01</v>
      </c>
      <c r="BC600">
        <v>3.91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1</v>
      </c>
      <c r="BJ600" t="s">
        <v>289</v>
      </c>
      <c r="BM600">
        <v>115</v>
      </c>
      <c r="BN600">
        <v>0</v>
      </c>
      <c r="BO600" t="s">
        <v>286</v>
      </c>
      <c r="BP600">
        <v>1</v>
      </c>
      <c r="BQ600">
        <v>30</v>
      </c>
      <c r="BR600">
        <v>0</v>
      </c>
      <c r="BS600">
        <v>34.090000000000003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83</v>
      </c>
      <c r="CA600">
        <v>41</v>
      </c>
      <c r="CB600" t="s">
        <v>3</v>
      </c>
      <c r="CE600">
        <v>30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495"/>
        <v>67362.62</v>
      </c>
      <c r="CQ600">
        <f t="shared" si="496"/>
        <v>5122.37</v>
      </c>
      <c r="CR600">
        <f>(ROUND((ROUND((((ET600*1.25))*AV600*1),2)*BB600),2)+ROUND((ROUND(((AE600-((EU600*1.25)))*AV600*1),2)*BS600),2))</f>
        <v>1925.39</v>
      </c>
      <c r="CS600">
        <f t="shared" si="497"/>
        <v>894.86</v>
      </c>
      <c r="CT600">
        <f t="shared" si="498"/>
        <v>54191.17</v>
      </c>
      <c r="CU600">
        <f t="shared" si="499"/>
        <v>0</v>
      </c>
      <c r="CV600">
        <f t="shared" si="500"/>
        <v>132.25</v>
      </c>
      <c r="CW600">
        <f t="shared" si="501"/>
        <v>0</v>
      </c>
      <c r="CX600">
        <f t="shared" si="502"/>
        <v>0</v>
      </c>
      <c r="CY600">
        <f>S600*(BZ600/100)</f>
        <v>49476.391299999996</v>
      </c>
      <c r="CZ600">
        <f>S600*(CA600/100)</f>
        <v>24440.145099999998</v>
      </c>
      <c r="DC600" t="s">
        <v>3</v>
      </c>
      <c r="DD600" t="s">
        <v>3</v>
      </c>
      <c r="DE600" t="s">
        <v>176</v>
      </c>
      <c r="DF600" t="s">
        <v>176</v>
      </c>
      <c r="DG600" t="s">
        <v>177</v>
      </c>
      <c r="DH600" t="s">
        <v>3</v>
      </c>
      <c r="DI600" t="s">
        <v>177</v>
      </c>
      <c r="DJ600" t="s">
        <v>176</v>
      </c>
      <c r="DK600" t="s">
        <v>3</v>
      </c>
      <c r="DL600" t="s">
        <v>3</v>
      </c>
      <c r="DM600" t="s">
        <v>3</v>
      </c>
      <c r="DN600">
        <v>100</v>
      </c>
      <c r="DO600">
        <v>64</v>
      </c>
      <c r="DP600">
        <v>1</v>
      </c>
      <c r="DQ600">
        <v>1</v>
      </c>
      <c r="DU600">
        <v>1013</v>
      </c>
      <c r="DV600" t="s">
        <v>288</v>
      </c>
      <c r="DW600" t="s">
        <v>288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49571035</v>
      </c>
      <c r="EF600">
        <v>30</v>
      </c>
      <c r="EG600" t="s">
        <v>100</v>
      </c>
      <c r="EH600">
        <v>0</v>
      </c>
      <c r="EI600" t="s">
        <v>3</v>
      </c>
      <c r="EJ600">
        <v>1</v>
      </c>
      <c r="EK600">
        <v>115</v>
      </c>
      <c r="EL600" t="s">
        <v>290</v>
      </c>
      <c r="EM600" t="s">
        <v>291</v>
      </c>
      <c r="EO600" t="s">
        <v>3</v>
      </c>
      <c r="EQ600">
        <v>0</v>
      </c>
      <c r="ER600">
        <v>2802.31</v>
      </c>
      <c r="ES600">
        <v>1310.07</v>
      </c>
      <c r="ET600">
        <v>109.94</v>
      </c>
      <c r="EU600">
        <v>21</v>
      </c>
      <c r="EV600">
        <v>1382.3</v>
      </c>
      <c r="EW600">
        <v>115</v>
      </c>
      <c r="EX600">
        <v>0</v>
      </c>
      <c r="EY600">
        <v>0</v>
      </c>
      <c r="FQ600">
        <v>0</v>
      </c>
      <c r="FR600">
        <f t="shared" si="503"/>
        <v>0</v>
      </c>
      <c r="FS600">
        <v>0</v>
      </c>
      <c r="FX600">
        <v>100</v>
      </c>
      <c r="FY600">
        <v>64</v>
      </c>
      <c r="GA600" t="s">
        <v>3</v>
      </c>
      <c r="GD600">
        <v>0</v>
      </c>
      <c r="GF600">
        <v>965456718</v>
      </c>
      <c r="GG600">
        <v>2</v>
      </c>
      <c r="GH600">
        <v>1</v>
      </c>
      <c r="GI600">
        <v>2</v>
      </c>
      <c r="GJ600">
        <v>0</v>
      </c>
      <c r="GK600">
        <f>ROUND(R600*(S12)/100,2)</f>
        <v>1575.23</v>
      </c>
      <c r="GL600">
        <f t="shared" si="504"/>
        <v>0</v>
      </c>
      <c r="GM600">
        <f t="shared" si="505"/>
        <v>142854.39000000001</v>
      </c>
      <c r="GN600">
        <f t="shared" si="506"/>
        <v>142854.39000000001</v>
      </c>
      <c r="GO600">
        <f t="shared" si="507"/>
        <v>0</v>
      </c>
      <c r="GP600">
        <f t="shared" si="508"/>
        <v>0</v>
      </c>
      <c r="GR600">
        <v>0</v>
      </c>
      <c r="GS600">
        <v>3</v>
      </c>
      <c r="GT600">
        <v>0</v>
      </c>
      <c r="GU600" t="s">
        <v>3</v>
      </c>
      <c r="GV600">
        <f t="shared" si="509"/>
        <v>0</v>
      </c>
      <c r="GW600">
        <v>1</v>
      </c>
      <c r="GX600">
        <f t="shared" si="510"/>
        <v>0</v>
      </c>
      <c r="HA600">
        <v>0</v>
      </c>
      <c r="HB600">
        <v>0</v>
      </c>
      <c r="HC600">
        <f t="shared" si="511"/>
        <v>0</v>
      </c>
      <c r="HE600" t="s">
        <v>3</v>
      </c>
      <c r="HF600" t="s">
        <v>3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55" x14ac:dyDescent="0.2">
      <c r="A601" s="5">
        <v>18</v>
      </c>
      <c r="B601" s="5">
        <v>1</v>
      </c>
      <c r="C601" s="5">
        <v>505</v>
      </c>
      <c r="D601" s="5"/>
      <c r="E601" s="5" t="s">
        <v>495</v>
      </c>
      <c r="F601" s="5" t="s">
        <v>293</v>
      </c>
      <c r="G601" s="5" t="s">
        <v>294</v>
      </c>
      <c r="H601" s="5" t="s">
        <v>244</v>
      </c>
      <c r="I601" s="5">
        <f>I599*J601</f>
        <v>0.211508</v>
      </c>
      <c r="J601" s="5">
        <v>0.19227999999999998</v>
      </c>
      <c r="K601" s="5">
        <v>0.19228000000000001</v>
      </c>
      <c r="L601" s="5"/>
      <c r="M601" s="5"/>
      <c r="N601" s="5"/>
      <c r="O601" s="5">
        <f t="shared" si="479"/>
        <v>1.5</v>
      </c>
      <c r="P601" s="5">
        <f t="shared" si="480"/>
        <v>1.5</v>
      </c>
      <c r="Q601" s="5">
        <f t="shared" ref="Q601:Q606" si="512">(ROUND((ROUND(((ET601)*AV601*I601),2)*BB601),2)+ROUND((ROUND(((AE601-(EU601))*AV601*I601),2)*BS601),2))</f>
        <v>0</v>
      </c>
      <c r="R601" s="5">
        <f t="shared" si="481"/>
        <v>0</v>
      </c>
      <c r="S601" s="5">
        <f t="shared" si="482"/>
        <v>0</v>
      </c>
      <c r="T601" s="5">
        <f t="shared" si="483"/>
        <v>0</v>
      </c>
      <c r="U601" s="5">
        <f t="shared" si="484"/>
        <v>0</v>
      </c>
      <c r="V601" s="5">
        <f t="shared" si="485"/>
        <v>0</v>
      </c>
      <c r="W601" s="5">
        <f t="shared" si="486"/>
        <v>0</v>
      </c>
      <c r="X601" s="5">
        <f t="shared" si="487"/>
        <v>0</v>
      </c>
      <c r="Y601" s="5">
        <f t="shared" si="488"/>
        <v>0</v>
      </c>
      <c r="Z601" s="5"/>
      <c r="AA601" s="5">
        <v>50424716</v>
      </c>
      <c r="AB601" s="5">
        <f t="shared" si="489"/>
        <v>7.07</v>
      </c>
      <c r="AC601" s="5">
        <f t="shared" si="490"/>
        <v>7.07</v>
      </c>
      <c r="AD601" s="5">
        <f t="shared" ref="AD601:AD606" si="513">ROUND((((ET601)-(EU601))+AE601),6)</f>
        <v>0</v>
      </c>
      <c r="AE601" s="5">
        <f t="shared" ref="AE601:AF606" si="514">ROUND((EU601),6)</f>
        <v>0</v>
      </c>
      <c r="AF601" s="5">
        <f t="shared" si="514"/>
        <v>0</v>
      </c>
      <c r="AG601" s="5">
        <f t="shared" si="492"/>
        <v>0</v>
      </c>
      <c r="AH601" s="5">
        <f t="shared" ref="AH601:AI606" si="515">(EW601)</f>
        <v>0</v>
      </c>
      <c r="AI601" s="5">
        <f t="shared" si="515"/>
        <v>0</v>
      </c>
      <c r="AJ601" s="5">
        <f t="shared" si="494"/>
        <v>0</v>
      </c>
      <c r="AK601" s="5">
        <v>7.07</v>
      </c>
      <c r="AL601" s="5">
        <v>7.07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100</v>
      </c>
      <c r="AU601" s="5">
        <v>64</v>
      </c>
      <c r="AV601" s="5">
        <v>1</v>
      </c>
      <c r="AW601" s="5">
        <v>1</v>
      </c>
      <c r="AX601" s="5"/>
      <c r="AY601" s="5"/>
      <c r="AZ601" s="5">
        <v>1</v>
      </c>
      <c r="BA601" s="5">
        <v>1</v>
      </c>
      <c r="BB601" s="5">
        <v>1</v>
      </c>
      <c r="BC601" s="5">
        <v>1</v>
      </c>
      <c r="BD601" s="5" t="s">
        <v>3</v>
      </c>
      <c r="BE601" s="5" t="s">
        <v>3</v>
      </c>
      <c r="BF601" s="5" t="s">
        <v>3</v>
      </c>
      <c r="BG601" s="5" t="s">
        <v>3</v>
      </c>
      <c r="BH601" s="5">
        <v>3</v>
      </c>
      <c r="BI601" s="5">
        <v>1</v>
      </c>
      <c r="BJ601" s="5" t="s">
        <v>295</v>
      </c>
      <c r="BK601" s="5"/>
      <c r="BL601" s="5"/>
      <c r="BM601" s="5">
        <v>115</v>
      </c>
      <c r="BN601" s="5">
        <v>0</v>
      </c>
      <c r="BO601" s="5" t="s">
        <v>3</v>
      </c>
      <c r="BP601" s="5">
        <v>0</v>
      </c>
      <c r="BQ601" s="5">
        <v>30</v>
      </c>
      <c r="BR601" s="5">
        <v>0</v>
      </c>
      <c r="BS601" s="5">
        <v>1</v>
      </c>
      <c r="BT601" s="5">
        <v>1</v>
      </c>
      <c r="BU601" s="5">
        <v>1</v>
      </c>
      <c r="BV601" s="5">
        <v>1</v>
      </c>
      <c r="BW601" s="5">
        <v>1</v>
      </c>
      <c r="BX601" s="5">
        <v>1</v>
      </c>
      <c r="BY601" s="5" t="s">
        <v>3</v>
      </c>
      <c r="BZ601" s="5">
        <v>100</v>
      </c>
      <c r="CA601" s="5">
        <v>64</v>
      </c>
      <c r="CB601" s="5" t="s">
        <v>3</v>
      </c>
      <c r="CC601" s="5"/>
      <c r="CD601" s="5"/>
      <c r="CE601" s="5">
        <v>30</v>
      </c>
      <c r="CF601" s="5">
        <v>0</v>
      </c>
      <c r="CG601" s="5">
        <v>0</v>
      </c>
      <c r="CH601" s="5"/>
      <c r="CI601" s="5"/>
      <c r="CJ601" s="5"/>
      <c r="CK601" s="5"/>
      <c r="CL601" s="5"/>
      <c r="CM601" s="5">
        <v>0</v>
      </c>
      <c r="CN601" s="5" t="s">
        <v>3</v>
      </c>
      <c r="CO601" s="5">
        <v>0</v>
      </c>
      <c r="CP601" s="5">
        <f t="shared" si="495"/>
        <v>1.5</v>
      </c>
      <c r="CQ601" s="5">
        <f t="shared" si="496"/>
        <v>7.07</v>
      </c>
      <c r="CR601" s="5">
        <f t="shared" ref="CR601:CR606" si="516">(ROUND((ROUND(((ET601)*AV601*1),2)*BB601),2)+ROUND((ROUND(((AE601-(EU601))*AV601*1),2)*BS601),2))</f>
        <v>0</v>
      </c>
      <c r="CS601" s="5">
        <f t="shared" si="497"/>
        <v>0</v>
      </c>
      <c r="CT601" s="5">
        <f t="shared" si="498"/>
        <v>0</v>
      </c>
      <c r="CU601" s="5">
        <f t="shared" si="499"/>
        <v>0</v>
      </c>
      <c r="CV601" s="5">
        <f t="shared" si="500"/>
        <v>0</v>
      </c>
      <c r="CW601" s="5">
        <f t="shared" si="501"/>
        <v>0</v>
      </c>
      <c r="CX601" s="5">
        <f t="shared" si="502"/>
        <v>0</v>
      </c>
      <c r="CY601" s="5">
        <f>((S601*BZ601)/100)</f>
        <v>0</v>
      </c>
      <c r="CZ601" s="5">
        <f>((S601*CA601)/100)</f>
        <v>0</v>
      </c>
      <c r="DA601" s="5"/>
      <c r="DB601" s="5"/>
      <c r="DC601" s="5" t="s">
        <v>3</v>
      </c>
      <c r="DD601" s="5" t="s">
        <v>3</v>
      </c>
      <c r="DE601" s="5" t="s">
        <v>3</v>
      </c>
      <c r="DF601" s="5" t="s">
        <v>3</v>
      </c>
      <c r="DG601" s="5" t="s">
        <v>3</v>
      </c>
      <c r="DH601" s="5" t="s">
        <v>3</v>
      </c>
      <c r="DI601" s="5" t="s">
        <v>3</v>
      </c>
      <c r="DJ601" s="5" t="s">
        <v>3</v>
      </c>
      <c r="DK601" s="5" t="s">
        <v>3</v>
      </c>
      <c r="DL601" s="5" t="s">
        <v>3</v>
      </c>
      <c r="DM601" s="5" t="s">
        <v>3</v>
      </c>
      <c r="DN601" s="5">
        <v>0</v>
      </c>
      <c r="DO601" s="5">
        <v>0</v>
      </c>
      <c r="DP601" s="5">
        <v>1</v>
      </c>
      <c r="DQ601" s="5">
        <v>1</v>
      </c>
      <c r="DR601" s="5"/>
      <c r="DS601" s="5"/>
      <c r="DT601" s="5"/>
      <c r="DU601" s="5">
        <v>1007</v>
      </c>
      <c r="DV601" s="5" t="s">
        <v>244</v>
      </c>
      <c r="DW601" s="5" t="s">
        <v>244</v>
      </c>
      <c r="DX601" s="5">
        <v>1</v>
      </c>
      <c r="DY601" s="5"/>
      <c r="DZ601" s="5" t="s">
        <v>3</v>
      </c>
      <c r="EA601" s="5" t="s">
        <v>3</v>
      </c>
      <c r="EB601" s="5" t="s">
        <v>3</v>
      </c>
      <c r="EC601" s="5" t="s">
        <v>3</v>
      </c>
      <c r="ED601" s="5"/>
      <c r="EE601" s="5">
        <v>49571035</v>
      </c>
      <c r="EF601" s="5">
        <v>30</v>
      </c>
      <c r="EG601" s="5" t="s">
        <v>100</v>
      </c>
      <c r="EH601" s="5">
        <v>0</v>
      </c>
      <c r="EI601" s="5" t="s">
        <v>3</v>
      </c>
      <c r="EJ601" s="5">
        <v>1</v>
      </c>
      <c r="EK601" s="5">
        <v>115</v>
      </c>
      <c r="EL601" s="5" t="s">
        <v>290</v>
      </c>
      <c r="EM601" s="5" t="s">
        <v>291</v>
      </c>
      <c r="EN601" s="5"/>
      <c r="EO601" s="5" t="s">
        <v>3</v>
      </c>
      <c r="EP601" s="5"/>
      <c r="EQ601" s="5">
        <v>0</v>
      </c>
      <c r="ER601" s="5">
        <v>7.07</v>
      </c>
      <c r="ES601" s="5">
        <v>7.07</v>
      </c>
      <c r="ET601" s="5">
        <v>0</v>
      </c>
      <c r="EU601" s="5">
        <v>0</v>
      </c>
      <c r="EV601" s="5">
        <v>0</v>
      </c>
      <c r="EW601" s="5">
        <v>0</v>
      </c>
      <c r="EX601" s="5">
        <v>0</v>
      </c>
      <c r="EY601" s="5"/>
      <c r="EZ601" s="5"/>
      <c r="FA601" s="5"/>
      <c r="FB601" s="5"/>
      <c r="FC601" s="5"/>
      <c r="FD601" s="5"/>
      <c r="FE601" s="5"/>
      <c r="FF601" s="5"/>
      <c r="FG601" s="5"/>
      <c r="FH601" s="5"/>
      <c r="FI601" s="5"/>
      <c r="FJ601" s="5"/>
      <c r="FK601" s="5"/>
      <c r="FL601" s="5"/>
      <c r="FM601" s="5"/>
      <c r="FN601" s="5"/>
      <c r="FO601" s="5"/>
      <c r="FP601" s="5"/>
      <c r="FQ601" s="5">
        <v>0</v>
      </c>
      <c r="FR601" s="5">
        <f t="shared" si="503"/>
        <v>0</v>
      </c>
      <c r="FS601" s="5">
        <v>0</v>
      </c>
      <c r="FT601" s="5"/>
      <c r="FU601" s="5"/>
      <c r="FV601" s="5"/>
      <c r="FW601" s="5"/>
      <c r="FX601" s="5">
        <v>100</v>
      </c>
      <c r="FY601" s="5">
        <v>64</v>
      </c>
      <c r="FZ601" s="5"/>
      <c r="GA601" s="5" t="s">
        <v>3</v>
      </c>
      <c r="GB601" s="5"/>
      <c r="GC601" s="5"/>
      <c r="GD601" s="5">
        <v>0</v>
      </c>
      <c r="GE601" s="5"/>
      <c r="GF601" s="5">
        <v>1942501623</v>
      </c>
      <c r="GG601" s="5">
        <v>2</v>
      </c>
      <c r="GH601" s="5">
        <v>1</v>
      </c>
      <c r="GI601" s="5">
        <v>-2</v>
      </c>
      <c r="GJ601" s="5">
        <v>0</v>
      </c>
      <c r="GK601" s="5">
        <f>ROUND(R601*(R12)/100,2)</f>
        <v>0</v>
      </c>
      <c r="GL601" s="5">
        <f t="shared" si="504"/>
        <v>0</v>
      </c>
      <c r="GM601" s="5">
        <f t="shared" si="505"/>
        <v>1.5</v>
      </c>
      <c r="GN601" s="5">
        <f t="shared" si="506"/>
        <v>1.5</v>
      </c>
      <c r="GO601" s="5">
        <f t="shared" si="507"/>
        <v>0</v>
      </c>
      <c r="GP601" s="5">
        <f t="shared" si="508"/>
        <v>0</v>
      </c>
      <c r="GQ601" s="5"/>
      <c r="GR601" s="5">
        <v>0</v>
      </c>
      <c r="GS601" s="5">
        <v>3</v>
      </c>
      <c r="GT601" s="5">
        <v>0</v>
      </c>
      <c r="GU601" s="5" t="s">
        <v>3</v>
      </c>
      <c r="GV601" s="5">
        <f t="shared" si="509"/>
        <v>0</v>
      </c>
      <c r="GW601" s="5">
        <v>1</v>
      </c>
      <c r="GX601" s="5">
        <f t="shared" si="510"/>
        <v>0</v>
      </c>
      <c r="GY601" s="5"/>
      <c r="GZ601" s="5"/>
      <c r="HA601" s="5">
        <v>0</v>
      </c>
      <c r="HB601" s="5">
        <v>0</v>
      </c>
      <c r="HC601" s="5">
        <f t="shared" si="511"/>
        <v>0</v>
      </c>
      <c r="HD601" s="5"/>
      <c r="HE601" s="5" t="s">
        <v>3</v>
      </c>
      <c r="HF601" s="5" t="s">
        <v>3</v>
      </c>
      <c r="HG601" s="5"/>
      <c r="HH601" s="5"/>
      <c r="HI601" s="5"/>
      <c r="HJ601" s="5"/>
      <c r="HK601" s="5"/>
      <c r="HL601" s="5"/>
      <c r="HM601" s="5" t="s">
        <v>3</v>
      </c>
      <c r="HN601" s="5" t="s">
        <v>3</v>
      </c>
      <c r="HO601" s="5" t="s">
        <v>3</v>
      </c>
      <c r="HP601" s="5" t="s">
        <v>3</v>
      </c>
      <c r="HQ601" s="5" t="s">
        <v>3</v>
      </c>
      <c r="HR601" s="5"/>
      <c r="HS601" s="5"/>
      <c r="HT601" s="5"/>
      <c r="HU601" s="5"/>
      <c r="HV601" s="5"/>
      <c r="HW601" s="5"/>
      <c r="HX601" s="5"/>
      <c r="HY601" s="5"/>
      <c r="HZ601" s="5"/>
      <c r="IA601" s="5"/>
      <c r="IB601" s="5"/>
      <c r="IC601" s="5"/>
      <c r="ID601" s="5"/>
      <c r="IE601" s="5"/>
      <c r="IF601" s="5"/>
      <c r="IG601" s="5"/>
      <c r="IH601" s="5"/>
      <c r="II601" s="5"/>
      <c r="IJ601" s="5"/>
      <c r="IK601" s="5">
        <v>0</v>
      </c>
      <c r="IL601" s="5"/>
      <c r="IM601" s="5"/>
      <c r="IN601" s="5"/>
      <c r="IO601" s="5"/>
      <c r="IP601" s="5"/>
      <c r="IQ601" s="5"/>
      <c r="IR601" s="5"/>
      <c r="IS601" s="5"/>
      <c r="IT601" s="5"/>
      <c r="IU601" s="5"/>
    </row>
    <row r="602" spans="1:255" x14ac:dyDescent="0.2">
      <c r="A602">
        <v>18</v>
      </c>
      <c r="B602">
        <v>1</v>
      </c>
      <c r="C602">
        <v>516</v>
      </c>
      <c r="E602" t="s">
        <v>495</v>
      </c>
      <c r="F602" t="s">
        <v>293</v>
      </c>
      <c r="G602" t="s">
        <v>294</v>
      </c>
      <c r="H602" t="s">
        <v>244</v>
      </c>
      <c r="I602">
        <f>I600*J602</f>
        <v>0.211508</v>
      </c>
      <c r="J602">
        <v>0.19227999999999998</v>
      </c>
      <c r="K602">
        <v>0.19228000000000001</v>
      </c>
      <c r="O602">
        <f t="shared" si="479"/>
        <v>9</v>
      </c>
      <c r="P602">
        <f t="shared" si="480"/>
        <v>9</v>
      </c>
      <c r="Q602">
        <f t="shared" si="512"/>
        <v>0</v>
      </c>
      <c r="R602">
        <f t="shared" si="481"/>
        <v>0</v>
      </c>
      <c r="S602">
        <f t="shared" si="482"/>
        <v>0</v>
      </c>
      <c r="T602">
        <f t="shared" si="483"/>
        <v>0</v>
      </c>
      <c r="U602">
        <f t="shared" si="484"/>
        <v>0</v>
      </c>
      <c r="V602">
        <f t="shared" si="485"/>
        <v>0</v>
      </c>
      <c r="W602">
        <f t="shared" si="486"/>
        <v>0</v>
      </c>
      <c r="X602">
        <f t="shared" si="487"/>
        <v>0</v>
      </c>
      <c r="Y602">
        <f t="shared" si="488"/>
        <v>0</v>
      </c>
      <c r="AA602">
        <v>50424717</v>
      </c>
      <c r="AB602">
        <f t="shared" si="489"/>
        <v>7.07</v>
      </c>
      <c r="AC602">
        <f t="shared" si="490"/>
        <v>7.07</v>
      </c>
      <c r="AD602">
        <f t="shared" si="513"/>
        <v>0</v>
      </c>
      <c r="AE602">
        <f t="shared" si="514"/>
        <v>0</v>
      </c>
      <c r="AF602">
        <f t="shared" si="514"/>
        <v>0</v>
      </c>
      <c r="AG602">
        <f t="shared" si="492"/>
        <v>0</v>
      </c>
      <c r="AH602">
        <f t="shared" si="515"/>
        <v>0</v>
      </c>
      <c r="AI602">
        <f t="shared" si="515"/>
        <v>0</v>
      </c>
      <c r="AJ602">
        <f t="shared" si="494"/>
        <v>0</v>
      </c>
      <c r="AK602">
        <v>7.07</v>
      </c>
      <c r="AL602">
        <v>7.07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6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295</v>
      </c>
      <c r="BM602">
        <v>115</v>
      </c>
      <c r="BN602">
        <v>0</v>
      </c>
      <c r="BO602" t="s">
        <v>293</v>
      </c>
      <c r="BP602">
        <v>1</v>
      </c>
      <c r="BQ602">
        <v>30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30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495"/>
        <v>9</v>
      </c>
      <c r="CQ602">
        <f t="shared" si="496"/>
        <v>42.42</v>
      </c>
      <c r="CR602">
        <f t="shared" si="516"/>
        <v>0</v>
      </c>
      <c r="CS602">
        <f t="shared" si="497"/>
        <v>0</v>
      </c>
      <c r="CT602">
        <f t="shared" si="498"/>
        <v>0</v>
      </c>
      <c r="CU602">
        <f t="shared" si="499"/>
        <v>0</v>
      </c>
      <c r="CV602">
        <f t="shared" si="500"/>
        <v>0</v>
      </c>
      <c r="CW602">
        <f t="shared" si="501"/>
        <v>0</v>
      </c>
      <c r="CX602">
        <f t="shared" si="502"/>
        <v>0</v>
      </c>
      <c r="CY602">
        <f>S602*(BZ602/100)</f>
        <v>0</v>
      </c>
      <c r="CZ602">
        <f>S602*(CA602/100)</f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100</v>
      </c>
      <c r="DO602">
        <v>64</v>
      </c>
      <c r="DP602">
        <v>1</v>
      </c>
      <c r="DQ602">
        <v>1</v>
      </c>
      <c r="DU602">
        <v>1007</v>
      </c>
      <c r="DV602" t="s">
        <v>244</v>
      </c>
      <c r="DW602" t="s">
        <v>244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49571035</v>
      </c>
      <c r="EF602">
        <v>30</v>
      </c>
      <c r="EG602" t="s">
        <v>100</v>
      </c>
      <c r="EH602">
        <v>0</v>
      </c>
      <c r="EI602" t="s">
        <v>3</v>
      </c>
      <c r="EJ602">
        <v>1</v>
      </c>
      <c r="EK602">
        <v>115</v>
      </c>
      <c r="EL602" t="s">
        <v>290</v>
      </c>
      <c r="EM602" t="s">
        <v>291</v>
      </c>
      <c r="EO602" t="s">
        <v>3</v>
      </c>
      <c r="EQ602">
        <v>0</v>
      </c>
      <c r="ER602">
        <v>7.07</v>
      </c>
      <c r="ES602">
        <v>7.07</v>
      </c>
      <c r="ET602">
        <v>0</v>
      </c>
      <c r="EU602">
        <v>0</v>
      </c>
      <c r="EV602">
        <v>0</v>
      </c>
      <c r="EW602">
        <v>0</v>
      </c>
      <c r="EX602">
        <v>0</v>
      </c>
      <c r="FQ602">
        <v>0</v>
      </c>
      <c r="FR602">
        <f t="shared" si="503"/>
        <v>0</v>
      </c>
      <c r="FS602">
        <v>0</v>
      </c>
      <c r="FX602">
        <v>100</v>
      </c>
      <c r="FY602">
        <v>64</v>
      </c>
      <c r="GA602" t="s">
        <v>3</v>
      </c>
      <c r="GD602">
        <v>0</v>
      </c>
      <c r="GF602">
        <v>1942501623</v>
      </c>
      <c r="GG602">
        <v>2</v>
      </c>
      <c r="GH602">
        <v>1</v>
      </c>
      <c r="GI602">
        <v>2</v>
      </c>
      <c r="GJ602">
        <v>0</v>
      </c>
      <c r="GK602">
        <f>ROUND(R602*(S12)/100,2)</f>
        <v>0</v>
      </c>
      <c r="GL602">
        <f t="shared" si="504"/>
        <v>0</v>
      </c>
      <c r="GM602">
        <f t="shared" si="505"/>
        <v>9</v>
      </c>
      <c r="GN602">
        <f t="shared" si="506"/>
        <v>9</v>
      </c>
      <c r="GO602">
        <f t="shared" si="507"/>
        <v>0</v>
      </c>
      <c r="GP602">
        <f t="shared" si="508"/>
        <v>0</v>
      </c>
      <c r="GR602">
        <v>0</v>
      </c>
      <c r="GS602">
        <v>3</v>
      </c>
      <c r="GT602">
        <v>0</v>
      </c>
      <c r="GU602" t="s">
        <v>3</v>
      </c>
      <c r="GV602">
        <f t="shared" si="509"/>
        <v>0</v>
      </c>
      <c r="GW602">
        <v>1</v>
      </c>
      <c r="GX602">
        <f t="shared" si="510"/>
        <v>0</v>
      </c>
      <c r="HA602">
        <v>0</v>
      </c>
      <c r="HB602">
        <v>0</v>
      </c>
      <c r="HC602">
        <f t="shared" si="511"/>
        <v>0</v>
      </c>
      <c r="HE602" t="s">
        <v>3</v>
      </c>
      <c r="HF602" t="s">
        <v>3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55" x14ac:dyDescent="0.2">
      <c r="A603" s="5">
        <v>18</v>
      </c>
      <c r="B603" s="5">
        <v>1</v>
      </c>
      <c r="C603" s="5">
        <v>511</v>
      </c>
      <c r="D603" s="5"/>
      <c r="E603" s="5" t="s">
        <v>496</v>
      </c>
      <c r="F603" s="5" t="s">
        <v>497</v>
      </c>
      <c r="G603" s="5" t="s">
        <v>498</v>
      </c>
      <c r="H603" s="5" t="s">
        <v>85</v>
      </c>
      <c r="I603" s="5">
        <f>I599*J603</f>
        <v>1.1457599999999999</v>
      </c>
      <c r="J603" s="5">
        <v>1.0415999999999999</v>
      </c>
      <c r="K603" s="5">
        <v>1.0416000000000001</v>
      </c>
      <c r="L603" s="5"/>
      <c r="M603" s="5"/>
      <c r="N603" s="5"/>
      <c r="O603" s="5">
        <f t="shared" si="479"/>
        <v>2205.92</v>
      </c>
      <c r="P603" s="5">
        <f t="shared" si="480"/>
        <v>2205.92</v>
      </c>
      <c r="Q603" s="5">
        <f t="shared" si="512"/>
        <v>0</v>
      </c>
      <c r="R603" s="5">
        <f t="shared" si="481"/>
        <v>0</v>
      </c>
      <c r="S603" s="5">
        <f t="shared" si="482"/>
        <v>0</v>
      </c>
      <c r="T603" s="5">
        <f t="shared" si="483"/>
        <v>0</v>
      </c>
      <c r="U603" s="5">
        <f t="shared" si="484"/>
        <v>0</v>
      </c>
      <c r="V603" s="5">
        <f t="shared" si="485"/>
        <v>0</v>
      </c>
      <c r="W603" s="5">
        <f t="shared" si="486"/>
        <v>0</v>
      </c>
      <c r="X603" s="5">
        <f t="shared" si="487"/>
        <v>0</v>
      </c>
      <c r="Y603" s="5">
        <f t="shared" si="488"/>
        <v>0</v>
      </c>
      <c r="Z603" s="5"/>
      <c r="AA603" s="5">
        <v>50424716</v>
      </c>
      <c r="AB603" s="5">
        <f t="shared" si="489"/>
        <v>1925.29</v>
      </c>
      <c r="AC603" s="5">
        <f t="shared" si="490"/>
        <v>1925.29</v>
      </c>
      <c r="AD603" s="5">
        <f t="shared" si="513"/>
        <v>0</v>
      </c>
      <c r="AE603" s="5">
        <f t="shared" si="514"/>
        <v>0</v>
      </c>
      <c r="AF603" s="5">
        <f t="shared" si="514"/>
        <v>0</v>
      </c>
      <c r="AG603" s="5">
        <f t="shared" si="492"/>
        <v>0</v>
      </c>
      <c r="AH603" s="5">
        <f t="shared" si="515"/>
        <v>0</v>
      </c>
      <c r="AI603" s="5">
        <f t="shared" si="515"/>
        <v>0</v>
      </c>
      <c r="AJ603" s="5">
        <f t="shared" si="494"/>
        <v>0</v>
      </c>
      <c r="AK603" s="5">
        <v>1925.29</v>
      </c>
      <c r="AL603" s="5">
        <v>1925.29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100</v>
      </c>
      <c r="AU603" s="5">
        <v>64</v>
      </c>
      <c r="AV603" s="5">
        <v>1</v>
      </c>
      <c r="AW603" s="5">
        <v>1</v>
      </c>
      <c r="AX603" s="5"/>
      <c r="AY603" s="5"/>
      <c r="AZ603" s="5">
        <v>1</v>
      </c>
      <c r="BA603" s="5">
        <v>1</v>
      </c>
      <c r="BB603" s="5">
        <v>1</v>
      </c>
      <c r="BC603" s="5">
        <v>1</v>
      </c>
      <c r="BD603" s="5" t="s">
        <v>3</v>
      </c>
      <c r="BE603" s="5" t="s">
        <v>3</v>
      </c>
      <c r="BF603" s="5" t="s">
        <v>3</v>
      </c>
      <c r="BG603" s="5" t="s">
        <v>3</v>
      </c>
      <c r="BH603" s="5">
        <v>3</v>
      </c>
      <c r="BI603" s="5">
        <v>1</v>
      </c>
      <c r="BJ603" s="5" t="s">
        <v>499</v>
      </c>
      <c r="BK603" s="5"/>
      <c r="BL603" s="5"/>
      <c r="BM603" s="5">
        <v>115</v>
      </c>
      <c r="BN603" s="5">
        <v>0</v>
      </c>
      <c r="BO603" s="5" t="s">
        <v>3</v>
      </c>
      <c r="BP603" s="5">
        <v>0</v>
      </c>
      <c r="BQ603" s="5">
        <v>30</v>
      </c>
      <c r="BR603" s="5">
        <v>0</v>
      </c>
      <c r="BS603" s="5">
        <v>1</v>
      </c>
      <c r="BT603" s="5">
        <v>1</v>
      </c>
      <c r="BU603" s="5">
        <v>1</v>
      </c>
      <c r="BV603" s="5">
        <v>1</v>
      </c>
      <c r="BW603" s="5">
        <v>1</v>
      </c>
      <c r="BX603" s="5">
        <v>1</v>
      </c>
      <c r="BY603" s="5" t="s">
        <v>3</v>
      </c>
      <c r="BZ603" s="5">
        <v>100</v>
      </c>
      <c r="CA603" s="5">
        <v>64</v>
      </c>
      <c r="CB603" s="5" t="s">
        <v>3</v>
      </c>
      <c r="CC603" s="5"/>
      <c r="CD603" s="5"/>
      <c r="CE603" s="5">
        <v>30</v>
      </c>
      <c r="CF603" s="5">
        <v>0</v>
      </c>
      <c r="CG603" s="5">
        <v>0</v>
      </c>
      <c r="CH603" s="5"/>
      <c r="CI603" s="5"/>
      <c r="CJ603" s="5"/>
      <c r="CK603" s="5"/>
      <c r="CL603" s="5"/>
      <c r="CM603" s="5">
        <v>0</v>
      </c>
      <c r="CN603" s="5" t="s">
        <v>3</v>
      </c>
      <c r="CO603" s="5">
        <v>0</v>
      </c>
      <c r="CP603" s="5">
        <f t="shared" si="495"/>
        <v>2205.92</v>
      </c>
      <c r="CQ603" s="5">
        <f t="shared" si="496"/>
        <v>1925.29</v>
      </c>
      <c r="CR603" s="5">
        <f t="shared" si="516"/>
        <v>0</v>
      </c>
      <c r="CS603" s="5">
        <f t="shared" si="497"/>
        <v>0</v>
      </c>
      <c r="CT603" s="5">
        <f t="shared" si="498"/>
        <v>0</v>
      </c>
      <c r="CU603" s="5">
        <f t="shared" si="499"/>
        <v>0</v>
      </c>
      <c r="CV603" s="5">
        <f t="shared" si="500"/>
        <v>0</v>
      </c>
      <c r="CW603" s="5">
        <f t="shared" si="501"/>
        <v>0</v>
      </c>
      <c r="CX603" s="5">
        <f t="shared" si="502"/>
        <v>0</v>
      </c>
      <c r="CY603" s="5">
        <f>((S603*BZ603)/100)</f>
        <v>0</v>
      </c>
      <c r="CZ603" s="5">
        <f>((S603*CA603)/100)</f>
        <v>0</v>
      </c>
      <c r="DA603" s="5"/>
      <c r="DB603" s="5"/>
      <c r="DC603" s="5" t="s">
        <v>3</v>
      </c>
      <c r="DD603" s="5" t="s">
        <v>3</v>
      </c>
      <c r="DE603" s="5" t="s">
        <v>3</v>
      </c>
      <c r="DF603" s="5" t="s">
        <v>3</v>
      </c>
      <c r="DG603" s="5" t="s">
        <v>3</v>
      </c>
      <c r="DH603" s="5" t="s">
        <v>3</v>
      </c>
      <c r="DI603" s="5" t="s">
        <v>3</v>
      </c>
      <c r="DJ603" s="5" t="s">
        <v>3</v>
      </c>
      <c r="DK603" s="5" t="s">
        <v>3</v>
      </c>
      <c r="DL603" s="5" t="s">
        <v>3</v>
      </c>
      <c r="DM603" s="5" t="s">
        <v>3</v>
      </c>
      <c r="DN603" s="5">
        <v>0</v>
      </c>
      <c r="DO603" s="5">
        <v>0</v>
      </c>
      <c r="DP603" s="5">
        <v>1</v>
      </c>
      <c r="DQ603" s="5">
        <v>1</v>
      </c>
      <c r="DR603" s="5"/>
      <c r="DS603" s="5"/>
      <c r="DT603" s="5"/>
      <c r="DU603" s="5">
        <v>1009</v>
      </c>
      <c r="DV603" s="5" t="s">
        <v>85</v>
      </c>
      <c r="DW603" s="5" t="s">
        <v>85</v>
      </c>
      <c r="DX603" s="5">
        <v>1000</v>
      </c>
      <c r="DY603" s="5"/>
      <c r="DZ603" s="5" t="s">
        <v>3</v>
      </c>
      <c r="EA603" s="5" t="s">
        <v>3</v>
      </c>
      <c r="EB603" s="5" t="s">
        <v>3</v>
      </c>
      <c r="EC603" s="5" t="s">
        <v>3</v>
      </c>
      <c r="ED603" s="5"/>
      <c r="EE603" s="5">
        <v>49571035</v>
      </c>
      <c r="EF603" s="5">
        <v>30</v>
      </c>
      <c r="EG603" s="5" t="s">
        <v>100</v>
      </c>
      <c r="EH603" s="5">
        <v>0</v>
      </c>
      <c r="EI603" s="5" t="s">
        <v>3</v>
      </c>
      <c r="EJ603" s="5">
        <v>1</v>
      </c>
      <c r="EK603" s="5">
        <v>115</v>
      </c>
      <c r="EL603" s="5" t="s">
        <v>290</v>
      </c>
      <c r="EM603" s="5" t="s">
        <v>291</v>
      </c>
      <c r="EN603" s="5"/>
      <c r="EO603" s="5" t="s">
        <v>3</v>
      </c>
      <c r="EP603" s="5"/>
      <c r="EQ603" s="5">
        <v>0</v>
      </c>
      <c r="ER603" s="5">
        <v>1925.29</v>
      </c>
      <c r="ES603" s="5">
        <v>1925.29</v>
      </c>
      <c r="ET603" s="5">
        <v>0</v>
      </c>
      <c r="EU603" s="5">
        <v>0</v>
      </c>
      <c r="EV603" s="5">
        <v>0</v>
      </c>
      <c r="EW603" s="5">
        <v>0</v>
      </c>
      <c r="EX603" s="5">
        <v>0</v>
      </c>
      <c r="EY603" s="5"/>
      <c r="EZ603" s="5"/>
      <c r="FA603" s="5"/>
      <c r="FB603" s="5"/>
      <c r="FC603" s="5"/>
      <c r="FD603" s="5"/>
      <c r="FE603" s="5"/>
      <c r="FF603" s="5"/>
      <c r="FG603" s="5"/>
      <c r="FH603" s="5"/>
      <c r="FI603" s="5"/>
      <c r="FJ603" s="5"/>
      <c r="FK603" s="5"/>
      <c r="FL603" s="5"/>
      <c r="FM603" s="5"/>
      <c r="FN603" s="5"/>
      <c r="FO603" s="5"/>
      <c r="FP603" s="5"/>
      <c r="FQ603" s="5">
        <v>0</v>
      </c>
      <c r="FR603" s="5">
        <f t="shared" si="503"/>
        <v>0</v>
      </c>
      <c r="FS603" s="5">
        <v>0</v>
      </c>
      <c r="FT603" s="5"/>
      <c r="FU603" s="5"/>
      <c r="FV603" s="5"/>
      <c r="FW603" s="5"/>
      <c r="FX603" s="5">
        <v>100</v>
      </c>
      <c r="FY603" s="5">
        <v>64</v>
      </c>
      <c r="FZ603" s="5"/>
      <c r="GA603" s="5" t="s">
        <v>3</v>
      </c>
      <c r="GB603" s="5"/>
      <c r="GC603" s="5"/>
      <c r="GD603" s="5">
        <v>0</v>
      </c>
      <c r="GE603" s="5"/>
      <c r="GF603" s="5">
        <v>-2128151015</v>
      </c>
      <c r="GG603" s="5">
        <v>2</v>
      </c>
      <c r="GH603" s="5">
        <v>1</v>
      </c>
      <c r="GI603" s="5">
        <v>-2</v>
      </c>
      <c r="GJ603" s="5">
        <v>0</v>
      </c>
      <c r="GK603" s="5">
        <f>ROUND(R603*(R12)/100,2)</f>
        <v>0</v>
      </c>
      <c r="GL603" s="5">
        <f t="shared" si="504"/>
        <v>0</v>
      </c>
      <c r="GM603" s="5">
        <f t="shared" si="505"/>
        <v>2205.92</v>
      </c>
      <c r="GN603" s="5">
        <f t="shared" si="506"/>
        <v>2205.92</v>
      </c>
      <c r="GO603" s="5">
        <f t="shared" si="507"/>
        <v>0</v>
      </c>
      <c r="GP603" s="5">
        <f t="shared" si="508"/>
        <v>0</v>
      </c>
      <c r="GQ603" s="5"/>
      <c r="GR603" s="5">
        <v>0</v>
      </c>
      <c r="GS603" s="5">
        <v>3</v>
      </c>
      <c r="GT603" s="5">
        <v>0</v>
      </c>
      <c r="GU603" s="5" t="s">
        <v>3</v>
      </c>
      <c r="GV603" s="5">
        <f t="shared" si="509"/>
        <v>0</v>
      </c>
      <c r="GW603" s="5">
        <v>1</v>
      </c>
      <c r="GX603" s="5">
        <f t="shared" si="510"/>
        <v>0</v>
      </c>
      <c r="GY603" s="5"/>
      <c r="GZ603" s="5"/>
      <c r="HA603" s="5">
        <v>0</v>
      </c>
      <c r="HB603" s="5">
        <v>0</v>
      </c>
      <c r="HC603" s="5">
        <f t="shared" si="511"/>
        <v>0</v>
      </c>
      <c r="HD603" s="5"/>
      <c r="HE603" s="5" t="s">
        <v>3</v>
      </c>
      <c r="HF603" s="5" t="s">
        <v>3</v>
      </c>
      <c r="HG603" s="5"/>
      <c r="HH603" s="5"/>
      <c r="HI603" s="5"/>
      <c r="HJ603" s="5"/>
      <c r="HK603" s="5"/>
      <c r="HL603" s="5"/>
      <c r="HM603" s="5" t="s">
        <v>3</v>
      </c>
      <c r="HN603" s="5" t="s">
        <v>3</v>
      </c>
      <c r="HO603" s="5" t="s">
        <v>3</v>
      </c>
      <c r="HP603" s="5" t="s">
        <v>3</v>
      </c>
      <c r="HQ603" s="5" t="s">
        <v>3</v>
      </c>
      <c r="HR603" s="5"/>
      <c r="HS603" s="5"/>
      <c r="HT603" s="5"/>
      <c r="HU603" s="5"/>
      <c r="HV603" s="5"/>
      <c r="HW603" s="5"/>
      <c r="HX603" s="5"/>
      <c r="HY603" s="5"/>
      <c r="HZ603" s="5"/>
      <c r="IA603" s="5"/>
      <c r="IB603" s="5"/>
      <c r="IC603" s="5"/>
      <c r="ID603" s="5"/>
      <c r="IE603" s="5"/>
      <c r="IF603" s="5"/>
      <c r="IG603" s="5"/>
      <c r="IH603" s="5"/>
      <c r="II603" s="5"/>
      <c r="IJ603" s="5"/>
      <c r="IK603" s="5">
        <v>0</v>
      </c>
      <c r="IL603" s="5"/>
      <c r="IM603" s="5"/>
      <c r="IN603" s="5"/>
      <c r="IO603" s="5"/>
      <c r="IP603" s="5"/>
      <c r="IQ603" s="5"/>
      <c r="IR603" s="5"/>
      <c r="IS603" s="5"/>
      <c r="IT603" s="5"/>
      <c r="IU603" s="5"/>
    </row>
    <row r="604" spans="1:255" x14ac:dyDescent="0.2">
      <c r="A604">
        <v>18</v>
      </c>
      <c r="B604">
        <v>1</v>
      </c>
      <c r="C604">
        <v>522</v>
      </c>
      <c r="E604" t="s">
        <v>496</v>
      </c>
      <c r="F604" t="s">
        <v>497</v>
      </c>
      <c r="G604" t="s">
        <v>498</v>
      </c>
      <c r="H604" t="s">
        <v>85</v>
      </c>
      <c r="I604">
        <f>I600*J604</f>
        <v>1.1457599999999999</v>
      </c>
      <c r="J604">
        <v>1.0415999999999999</v>
      </c>
      <c r="K604">
        <v>1.0416000000000001</v>
      </c>
      <c r="O604">
        <f t="shared" si="479"/>
        <v>10081.049999999999</v>
      </c>
      <c r="P604">
        <f t="shared" si="480"/>
        <v>10081.049999999999</v>
      </c>
      <c r="Q604">
        <f t="shared" si="512"/>
        <v>0</v>
      </c>
      <c r="R604">
        <f t="shared" si="481"/>
        <v>0</v>
      </c>
      <c r="S604">
        <f t="shared" si="482"/>
        <v>0</v>
      </c>
      <c r="T604">
        <f t="shared" si="483"/>
        <v>0</v>
      </c>
      <c r="U604">
        <f t="shared" si="484"/>
        <v>0</v>
      </c>
      <c r="V604">
        <f t="shared" si="485"/>
        <v>0</v>
      </c>
      <c r="W604">
        <f t="shared" si="486"/>
        <v>0</v>
      </c>
      <c r="X604">
        <f t="shared" si="487"/>
        <v>0</v>
      </c>
      <c r="Y604">
        <f t="shared" si="488"/>
        <v>0</v>
      </c>
      <c r="AA604">
        <v>50424717</v>
      </c>
      <c r="AB604">
        <f t="shared" si="489"/>
        <v>1925.29</v>
      </c>
      <c r="AC604">
        <f t="shared" si="490"/>
        <v>1925.29</v>
      </c>
      <c r="AD604">
        <f t="shared" si="513"/>
        <v>0</v>
      </c>
      <c r="AE604">
        <f t="shared" si="514"/>
        <v>0</v>
      </c>
      <c r="AF604">
        <f t="shared" si="514"/>
        <v>0</v>
      </c>
      <c r="AG604">
        <f t="shared" si="492"/>
        <v>0</v>
      </c>
      <c r="AH604">
        <f t="shared" si="515"/>
        <v>0</v>
      </c>
      <c r="AI604">
        <f t="shared" si="515"/>
        <v>0</v>
      </c>
      <c r="AJ604">
        <f t="shared" si="494"/>
        <v>0</v>
      </c>
      <c r="AK604">
        <v>1925.29</v>
      </c>
      <c r="AL604">
        <v>1925.29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4.57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499</v>
      </c>
      <c r="BM604">
        <v>115</v>
      </c>
      <c r="BN604">
        <v>0</v>
      </c>
      <c r="BO604" t="s">
        <v>497</v>
      </c>
      <c r="BP604">
        <v>1</v>
      </c>
      <c r="BQ604">
        <v>30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30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495"/>
        <v>10081.049999999999</v>
      </c>
      <c r="CQ604">
        <f t="shared" si="496"/>
        <v>8798.58</v>
      </c>
      <c r="CR604">
        <f t="shared" si="516"/>
        <v>0</v>
      </c>
      <c r="CS604">
        <f t="shared" si="497"/>
        <v>0</v>
      </c>
      <c r="CT604">
        <f t="shared" si="498"/>
        <v>0</v>
      </c>
      <c r="CU604">
        <f t="shared" si="499"/>
        <v>0</v>
      </c>
      <c r="CV604">
        <f t="shared" si="500"/>
        <v>0</v>
      </c>
      <c r="CW604">
        <f t="shared" si="501"/>
        <v>0</v>
      </c>
      <c r="CX604">
        <f t="shared" si="502"/>
        <v>0</v>
      </c>
      <c r="CY604">
        <f>S604*(BZ604/100)</f>
        <v>0</v>
      </c>
      <c r="CZ604">
        <f>S604*(CA604/100)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100</v>
      </c>
      <c r="DO604">
        <v>64</v>
      </c>
      <c r="DP604">
        <v>1</v>
      </c>
      <c r="DQ604">
        <v>1</v>
      </c>
      <c r="DU604">
        <v>1009</v>
      </c>
      <c r="DV604" t="s">
        <v>85</v>
      </c>
      <c r="DW604" t="s">
        <v>85</v>
      </c>
      <c r="DX604">
        <v>1000</v>
      </c>
      <c r="DZ604" t="s">
        <v>3</v>
      </c>
      <c r="EA604" t="s">
        <v>3</v>
      </c>
      <c r="EB604" t="s">
        <v>3</v>
      </c>
      <c r="EC604" t="s">
        <v>3</v>
      </c>
      <c r="EE604">
        <v>49571035</v>
      </c>
      <c r="EF604">
        <v>30</v>
      </c>
      <c r="EG604" t="s">
        <v>100</v>
      </c>
      <c r="EH604">
        <v>0</v>
      </c>
      <c r="EI604" t="s">
        <v>3</v>
      </c>
      <c r="EJ604">
        <v>1</v>
      </c>
      <c r="EK604">
        <v>115</v>
      </c>
      <c r="EL604" t="s">
        <v>290</v>
      </c>
      <c r="EM604" t="s">
        <v>291</v>
      </c>
      <c r="EO604" t="s">
        <v>3</v>
      </c>
      <c r="EQ604">
        <v>0</v>
      </c>
      <c r="ER604">
        <v>1925.29</v>
      </c>
      <c r="ES604">
        <v>1925.29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f t="shared" si="503"/>
        <v>0</v>
      </c>
      <c r="FS604">
        <v>0</v>
      </c>
      <c r="FX604">
        <v>100</v>
      </c>
      <c r="FY604">
        <v>64</v>
      </c>
      <c r="GA604" t="s">
        <v>3</v>
      </c>
      <c r="GD604">
        <v>0</v>
      </c>
      <c r="GF604">
        <v>-2128151015</v>
      </c>
      <c r="GG604">
        <v>2</v>
      </c>
      <c r="GH604">
        <v>1</v>
      </c>
      <c r="GI604">
        <v>2</v>
      </c>
      <c r="GJ604">
        <v>0</v>
      </c>
      <c r="GK604">
        <f>ROUND(R604*(S12)/100,2)</f>
        <v>0</v>
      </c>
      <c r="GL604">
        <f t="shared" si="504"/>
        <v>0</v>
      </c>
      <c r="GM604">
        <f t="shared" si="505"/>
        <v>10081.049999999999</v>
      </c>
      <c r="GN604">
        <f t="shared" si="506"/>
        <v>10081.049999999999</v>
      </c>
      <c r="GO604">
        <f t="shared" si="507"/>
        <v>0</v>
      </c>
      <c r="GP604">
        <f t="shared" si="508"/>
        <v>0</v>
      </c>
      <c r="GR604">
        <v>0</v>
      </c>
      <c r="GS604">
        <v>3</v>
      </c>
      <c r="GT604">
        <v>0</v>
      </c>
      <c r="GU604" t="s">
        <v>3</v>
      </c>
      <c r="GV604">
        <f t="shared" si="509"/>
        <v>0</v>
      </c>
      <c r="GW604">
        <v>1</v>
      </c>
      <c r="GX604">
        <f t="shared" si="510"/>
        <v>0</v>
      </c>
      <c r="HA604">
        <v>0</v>
      </c>
      <c r="HB604">
        <v>0</v>
      </c>
      <c r="HC604">
        <f t="shared" si="511"/>
        <v>0</v>
      </c>
      <c r="HE604" t="s">
        <v>3</v>
      </c>
      <c r="HF604" t="s">
        <v>3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55" x14ac:dyDescent="0.2">
      <c r="A605" s="5">
        <v>18</v>
      </c>
      <c r="B605" s="5">
        <v>1</v>
      </c>
      <c r="C605" s="5">
        <v>510</v>
      </c>
      <c r="D605" s="5"/>
      <c r="E605" s="5" t="s">
        <v>500</v>
      </c>
      <c r="F605" s="5" t="s">
        <v>301</v>
      </c>
      <c r="G605" s="5" t="s">
        <v>302</v>
      </c>
      <c r="H605" s="5" t="s">
        <v>244</v>
      </c>
      <c r="I605" s="5">
        <f>I599*J605</f>
        <v>2.8643999999999998</v>
      </c>
      <c r="J605" s="5">
        <v>2.6039999999999996</v>
      </c>
      <c r="K605" s="5">
        <v>2.6040000000000001</v>
      </c>
      <c r="L605" s="5"/>
      <c r="M605" s="5"/>
      <c r="N605" s="5"/>
      <c r="O605" s="5">
        <f t="shared" si="479"/>
        <v>1379.75</v>
      </c>
      <c r="P605" s="5">
        <f t="shared" si="480"/>
        <v>1379.75</v>
      </c>
      <c r="Q605" s="5">
        <f t="shared" si="512"/>
        <v>0</v>
      </c>
      <c r="R605" s="5">
        <f t="shared" si="481"/>
        <v>0</v>
      </c>
      <c r="S605" s="5">
        <f t="shared" si="482"/>
        <v>0</v>
      </c>
      <c r="T605" s="5">
        <f t="shared" si="483"/>
        <v>0</v>
      </c>
      <c r="U605" s="5">
        <f t="shared" si="484"/>
        <v>0</v>
      </c>
      <c r="V605" s="5">
        <f t="shared" si="485"/>
        <v>0</v>
      </c>
      <c r="W605" s="5">
        <f t="shared" si="486"/>
        <v>0</v>
      </c>
      <c r="X605" s="5">
        <f t="shared" si="487"/>
        <v>0</v>
      </c>
      <c r="Y605" s="5">
        <f t="shared" si="488"/>
        <v>0</v>
      </c>
      <c r="Z605" s="5"/>
      <c r="AA605" s="5">
        <v>50424716</v>
      </c>
      <c r="AB605" s="5">
        <f t="shared" si="489"/>
        <v>481.69</v>
      </c>
      <c r="AC605" s="5">
        <f t="shared" si="490"/>
        <v>481.69</v>
      </c>
      <c r="AD605" s="5">
        <f t="shared" si="513"/>
        <v>0</v>
      </c>
      <c r="AE605" s="5">
        <f t="shared" si="514"/>
        <v>0</v>
      </c>
      <c r="AF605" s="5">
        <f t="shared" si="514"/>
        <v>0</v>
      </c>
      <c r="AG605" s="5">
        <f t="shared" si="492"/>
        <v>0</v>
      </c>
      <c r="AH605" s="5">
        <f t="shared" si="515"/>
        <v>0</v>
      </c>
      <c r="AI605" s="5">
        <f t="shared" si="515"/>
        <v>0</v>
      </c>
      <c r="AJ605" s="5">
        <f t="shared" si="494"/>
        <v>0</v>
      </c>
      <c r="AK605" s="5">
        <v>481.69</v>
      </c>
      <c r="AL605" s="5">
        <v>481.69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100</v>
      </c>
      <c r="AU605" s="5">
        <v>64</v>
      </c>
      <c r="AV605" s="5">
        <v>1</v>
      </c>
      <c r="AW605" s="5">
        <v>1</v>
      </c>
      <c r="AX605" s="5"/>
      <c r="AY605" s="5"/>
      <c r="AZ605" s="5">
        <v>1</v>
      </c>
      <c r="BA605" s="5">
        <v>1</v>
      </c>
      <c r="BB605" s="5">
        <v>1</v>
      </c>
      <c r="BC605" s="5">
        <v>1</v>
      </c>
      <c r="BD605" s="5" t="s">
        <v>3</v>
      </c>
      <c r="BE605" s="5" t="s">
        <v>3</v>
      </c>
      <c r="BF605" s="5" t="s">
        <v>3</v>
      </c>
      <c r="BG605" s="5" t="s">
        <v>3</v>
      </c>
      <c r="BH605" s="5">
        <v>3</v>
      </c>
      <c r="BI605" s="5">
        <v>1</v>
      </c>
      <c r="BJ605" s="5" t="s">
        <v>501</v>
      </c>
      <c r="BK605" s="5"/>
      <c r="BL605" s="5"/>
      <c r="BM605" s="5">
        <v>115</v>
      </c>
      <c r="BN605" s="5">
        <v>0</v>
      </c>
      <c r="BO605" s="5" t="s">
        <v>3</v>
      </c>
      <c r="BP605" s="5">
        <v>0</v>
      </c>
      <c r="BQ605" s="5">
        <v>30</v>
      </c>
      <c r="BR605" s="5">
        <v>0</v>
      </c>
      <c r="BS605" s="5">
        <v>1</v>
      </c>
      <c r="BT605" s="5">
        <v>1</v>
      </c>
      <c r="BU605" s="5">
        <v>1</v>
      </c>
      <c r="BV605" s="5">
        <v>1</v>
      </c>
      <c r="BW605" s="5">
        <v>1</v>
      </c>
      <c r="BX605" s="5">
        <v>1</v>
      </c>
      <c r="BY605" s="5" t="s">
        <v>3</v>
      </c>
      <c r="BZ605" s="5">
        <v>100</v>
      </c>
      <c r="CA605" s="5">
        <v>64</v>
      </c>
      <c r="CB605" s="5" t="s">
        <v>3</v>
      </c>
      <c r="CC605" s="5"/>
      <c r="CD605" s="5"/>
      <c r="CE605" s="5">
        <v>30</v>
      </c>
      <c r="CF605" s="5">
        <v>0</v>
      </c>
      <c r="CG605" s="5">
        <v>0</v>
      </c>
      <c r="CH605" s="5"/>
      <c r="CI605" s="5"/>
      <c r="CJ605" s="5"/>
      <c r="CK605" s="5"/>
      <c r="CL605" s="5"/>
      <c r="CM605" s="5">
        <v>0</v>
      </c>
      <c r="CN605" s="5" t="s">
        <v>3</v>
      </c>
      <c r="CO605" s="5">
        <v>0</v>
      </c>
      <c r="CP605" s="5">
        <f t="shared" si="495"/>
        <v>1379.75</v>
      </c>
      <c r="CQ605" s="5">
        <f t="shared" si="496"/>
        <v>481.69</v>
      </c>
      <c r="CR605" s="5">
        <f t="shared" si="516"/>
        <v>0</v>
      </c>
      <c r="CS605" s="5">
        <f t="shared" si="497"/>
        <v>0</v>
      </c>
      <c r="CT605" s="5">
        <f t="shared" si="498"/>
        <v>0</v>
      </c>
      <c r="CU605" s="5">
        <f t="shared" si="499"/>
        <v>0</v>
      </c>
      <c r="CV605" s="5">
        <f t="shared" si="500"/>
        <v>0</v>
      </c>
      <c r="CW605" s="5">
        <f t="shared" si="501"/>
        <v>0</v>
      </c>
      <c r="CX605" s="5">
        <f t="shared" si="502"/>
        <v>0</v>
      </c>
      <c r="CY605" s="5">
        <f>((S605*BZ605)/100)</f>
        <v>0</v>
      </c>
      <c r="CZ605" s="5">
        <f>((S605*CA605)/100)</f>
        <v>0</v>
      </c>
      <c r="DA605" s="5"/>
      <c r="DB605" s="5"/>
      <c r="DC605" s="5" t="s">
        <v>3</v>
      </c>
      <c r="DD605" s="5" t="s">
        <v>3</v>
      </c>
      <c r="DE605" s="5" t="s">
        <v>3</v>
      </c>
      <c r="DF605" s="5" t="s">
        <v>3</v>
      </c>
      <c r="DG605" s="5" t="s">
        <v>3</v>
      </c>
      <c r="DH605" s="5" t="s">
        <v>3</v>
      </c>
      <c r="DI605" s="5" t="s">
        <v>3</v>
      </c>
      <c r="DJ605" s="5" t="s">
        <v>3</v>
      </c>
      <c r="DK605" s="5" t="s">
        <v>3</v>
      </c>
      <c r="DL605" s="5" t="s">
        <v>3</v>
      </c>
      <c r="DM605" s="5" t="s">
        <v>3</v>
      </c>
      <c r="DN605" s="5">
        <v>0</v>
      </c>
      <c r="DO605" s="5">
        <v>0</v>
      </c>
      <c r="DP605" s="5">
        <v>1</v>
      </c>
      <c r="DQ605" s="5">
        <v>1</v>
      </c>
      <c r="DR605" s="5"/>
      <c r="DS605" s="5"/>
      <c r="DT605" s="5"/>
      <c r="DU605" s="5">
        <v>1007</v>
      </c>
      <c r="DV605" s="5" t="s">
        <v>244</v>
      </c>
      <c r="DW605" s="5" t="s">
        <v>244</v>
      </c>
      <c r="DX605" s="5">
        <v>1</v>
      </c>
      <c r="DY605" s="5"/>
      <c r="DZ605" s="5" t="s">
        <v>3</v>
      </c>
      <c r="EA605" s="5" t="s">
        <v>3</v>
      </c>
      <c r="EB605" s="5" t="s">
        <v>3</v>
      </c>
      <c r="EC605" s="5" t="s">
        <v>3</v>
      </c>
      <c r="ED605" s="5"/>
      <c r="EE605" s="5">
        <v>49571035</v>
      </c>
      <c r="EF605" s="5">
        <v>30</v>
      </c>
      <c r="EG605" s="5" t="s">
        <v>100</v>
      </c>
      <c r="EH605" s="5">
        <v>0</v>
      </c>
      <c r="EI605" s="5" t="s">
        <v>3</v>
      </c>
      <c r="EJ605" s="5">
        <v>1</v>
      </c>
      <c r="EK605" s="5">
        <v>115</v>
      </c>
      <c r="EL605" s="5" t="s">
        <v>290</v>
      </c>
      <c r="EM605" s="5" t="s">
        <v>291</v>
      </c>
      <c r="EN605" s="5"/>
      <c r="EO605" s="5" t="s">
        <v>3</v>
      </c>
      <c r="EP605" s="5"/>
      <c r="EQ605" s="5">
        <v>0</v>
      </c>
      <c r="ER605" s="5">
        <v>481.69</v>
      </c>
      <c r="ES605" s="5">
        <v>481.69</v>
      </c>
      <c r="ET605" s="5">
        <v>0</v>
      </c>
      <c r="EU605" s="5">
        <v>0</v>
      </c>
      <c r="EV605" s="5">
        <v>0</v>
      </c>
      <c r="EW605" s="5">
        <v>0</v>
      </c>
      <c r="EX605" s="5">
        <v>0</v>
      </c>
      <c r="EY605" s="5"/>
      <c r="EZ605" s="5"/>
      <c r="FA605" s="5"/>
      <c r="FB605" s="5"/>
      <c r="FC605" s="5"/>
      <c r="FD605" s="5"/>
      <c r="FE605" s="5"/>
      <c r="FF605" s="5"/>
      <c r="FG605" s="5"/>
      <c r="FH605" s="5"/>
      <c r="FI605" s="5"/>
      <c r="FJ605" s="5"/>
      <c r="FK605" s="5"/>
      <c r="FL605" s="5"/>
      <c r="FM605" s="5"/>
      <c r="FN605" s="5"/>
      <c r="FO605" s="5"/>
      <c r="FP605" s="5"/>
      <c r="FQ605" s="5">
        <v>0</v>
      </c>
      <c r="FR605" s="5">
        <f t="shared" si="503"/>
        <v>0</v>
      </c>
      <c r="FS605" s="5">
        <v>0</v>
      </c>
      <c r="FT605" s="5"/>
      <c r="FU605" s="5"/>
      <c r="FV605" s="5"/>
      <c r="FW605" s="5"/>
      <c r="FX605" s="5">
        <v>100</v>
      </c>
      <c r="FY605" s="5">
        <v>64</v>
      </c>
      <c r="FZ605" s="5"/>
      <c r="GA605" s="5" t="s">
        <v>3</v>
      </c>
      <c r="GB605" s="5"/>
      <c r="GC605" s="5"/>
      <c r="GD605" s="5">
        <v>0</v>
      </c>
      <c r="GE605" s="5"/>
      <c r="GF605" s="5">
        <v>1470098303</v>
      </c>
      <c r="GG605" s="5">
        <v>2</v>
      </c>
      <c r="GH605" s="5">
        <v>1</v>
      </c>
      <c r="GI605" s="5">
        <v>-2</v>
      </c>
      <c r="GJ605" s="5">
        <v>0</v>
      </c>
      <c r="GK605" s="5">
        <f>ROUND(R605*(R12)/100,2)</f>
        <v>0</v>
      </c>
      <c r="GL605" s="5">
        <f t="shared" si="504"/>
        <v>0</v>
      </c>
      <c r="GM605" s="5">
        <f t="shared" si="505"/>
        <v>1379.75</v>
      </c>
      <c r="GN605" s="5">
        <f t="shared" si="506"/>
        <v>1379.75</v>
      </c>
      <c r="GO605" s="5">
        <f t="shared" si="507"/>
        <v>0</v>
      </c>
      <c r="GP605" s="5">
        <f t="shared" si="508"/>
        <v>0</v>
      </c>
      <c r="GQ605" s="5"/>
      <c r="GR605" s="5">
        <v>0</v>
      </c>
      <c r="GS605" s="5">
        <v>3</v>
      </c>
      <c r="GT605" s="5">
        <v>0</v>
      </c>
      <c r="GU605" s="5" t="s">
        <v>3</v>
      </c>
      <c r="GV605" s="5">
        <f t="shared" si="509"/>
        <v>0</v>
      </c>
      <c r="GW605" s="5">
        <v>1</v>
      </c>
      <c r="GX605" s="5">
        <f t="shared" si="510"/>
        <v>0</v>
      </c>
      <c r="GY605" s="5"/>
      <c r="GZ605" s="5"/>
      <c r="HA605" s="5">
        <v>0</v>
      </c>
      <c r="HB605" s="5">
        <v>0</v>
      </c>
      <c r="HC605" s="5">
        <f t="shared" si="511"/>
        <v>0</v>
      </c>
      <c r="HD605" s="5"/>
      <c r="HE605" s="5" t="s">
        <v>3</v>
      </c>
      <c r="HF605" s="5" t="s">
        <v>3</v>
      </c>
      <c r="HG605" s="5"/>
      <c r="HH605" s="5"/>
      <c r="HI605" s="5"/>
      <c r="HJ605" s="5"/>
      <c r="HK605" s="5"/>
      <c r="HL605" s="5"/>
      <c r="HM605" s="5" t="s">
        <v>3</v>
      </c>
      <c r="HN605" s="5" t="s">
        <v>3</v>
      </c>
      <c r="HO605" s="5" t="s">
        <v>3</v>
      </c>
      <c r="HP605" s="5" t="s">
        <v>3</v>
      </c>
      <c r="HQ605" s="5" t="s">
        <v>3</v>
      </c>
      <c r="HR605" s="5"/>
      <c r="HS605" s="5"/>
      <c r="HT605" s="5"/>
      <c r="HU605" s="5"/>
      <c r="HV605" s="5"/>
      <c r="HW605" s="5"/>
      <c r="HX605" s="5"/>
      <c r="HY605" s="5"/>
      <c r="HZ605" s="5"/>
      <c r="IA605" s="5"/>
      <c r="IB605" s="5"/>
      <c r="IC605" s="5"/>
      <c r="ID605" s="5"/>
      <c r="IE605" s="5"/>
      <c r="IF605" s="5"/>
      <c r="IG605" s="5"/>
      <c r="IH605" s="5"/>
      <c r="II605" s="5"/>
      <c r="IJ605" s="5"/>
      <c r="IK605" s="5">
        <v>0</v>
      </c>
      <c r="IL605" s="5"/>
      <c r="IM605" s="5"/>
      <c r="IN605" s="5"/>
      <c r="IO605" s="5"/>
      <c r="IP605" s="5"/>
      <c r="IQ605" s="5"/>
      <c r="IR605" s="5"/>
      <c r="IS605" s="5"/>
      <c r="IT605" s="5"/>
      <c r="IU605" s="5"/>
    </row>
    <row r="606" spans="1:255" x14ac:dyDescent="0.2">
      <c r="A606">
        <v>18</v>
      </c>
      <c r="B606">
        <v>1</v>
      </c>
      <c r="C606">
        <v>521</v>
      </c>
      <c r="E606" t="s">
        <v>500</v>
      </c>
      <c r="F606" t="s">
        <v>301</v>
      </c>
      <c r="G606" t="s">
        <v>302</v>
      </c>
      <c r="H606" t="s">
        <v>244</v>
      </c>
      <c r="I606">
        <f>I600*J606</f>
        <v>2.8643999999999998</v>
      </c>
      <c r="J606">
        <v>2.6039999999999996</v>
      </c>
      <c r="K606">
        <v>2.6040000000000001</v>
      </c>
      <c r="O606">
        <f t="shared" si="479"/>
        <v>13231.8</v>
      </c>
      <c r="P606">
        <f t="shared" si="480"/>
        <v>13231.8</v>
      </c>
      <c r="Q606">
        <f t="shared" si="512"/>
        <v>0</v>
      </c>
      <c r="R606">
        <f t="shared" si="481"/>
        <v>0</v>
      </c>
      <c r="S606">
        <f t="shared" si="482"/>
        <v>0</v>
      </c>
      <c r="T606">
        <f t="shared" si="483"/>
        <v>0</v>
      </c>
      <c r="U606">
        <f t="shared" si="484"/>
        <v>0</v>
      </c>
      <c r="V606">
        <f t="shared" si="485"/>
        <v>0</v>
      </c>
      <c r="W606">
        <f t="shared" si="486"/>
        <v>0</v>
      </c>
      <c r="X606">
        <f t="shared" si="487"/>
        <v>0</v>
      </c>
      <c r="Y606">
        <f t="shared" si="488"/>
        <v>0</v>
      </c>
      <c r="AA606">
        <v>50424717</v>
      </c>
      <c r="AB606">
        <f t="shared" si="489"/>
        <v>481.69</v>
      </c>
      <c r="AC606">
        <f t="shared" si="490"/>
        <v>481.69</v>
      </c>
      <c r="AD606">
        <f t="shared" si="513"/>
        <v>0</v>
      </c>
      <c r="AE606">
        <f t="shared" si="514"/>
        <v>0</v>
      </c>
      <c r="AF606">
        <f t="shared" si="514"/>
        <v>0</v>
      </c>
      <c r="AG606">
        <f t="shared" si="492"/>
        <v>0</v>
      </c>
      <c r="AH606">
        <f t="shared" si="515"/>
        <v>0</v>
      </c>
      <c r="AI606">
        <f t="shared" si="515"/>
        <v>0</v>
      </c>
      <c r="AJ606">
        <f t="shared" si="494"/>
        <v>0</v>
      </c>
      <c r="AK606">
        <v>481.69</v>
      </c>
      <c r="AL606">
        <v>481.69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9.59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501</v>
      </c>
      <c r="BM606">
        <v>115</v>
      </c>
      <c r="BN606">
        <v>0</v>
      </c>
      <c r="BO606" t="s">
        <v>301</v>
      </c>
      <c r="BP606">
        <v>1</v>
      </c>
      <c r="BQ606">
        <v>30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30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95"/>
        <v>13231.8</v>
      </c>
      <c r="CQ606">
        <f t="shared" si="496"/>
        <v>4619.41</v>
      </c>
      <c r="CR606">
        <f t="shared" si="516"/>
        <v>0</v>
      </c>
      <c r="CS606">
        <f t="shared" si="497"/>
        <v>0</v>
      </c>
      <c r="CT606">
        <f t="shared" si="498"/>
        <v>0</v>
      </c>
      <c r="CU606">
        <f t="shared" si="499"/>
        <v>0</v>
      </c>
      <c r="CV606">
        <f t="shared" si="500"/>
        <v>0</v>
      </c>
      <c r="CW606">
        <f t="shared" si="501"/>
        <v>0</v>
      </c>
      <c r="CX606">
        <f t="shared" si="502"/>
        <v>0</v>
      </c>
      <c r="CY606">
        <f>S606*(BZ606/100)</f>
        <v>0</v>
      </c>
      <c r="CZ606">
        <f>S606*(CA606/100)</f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100</v>
      </c>
      <c r="DO606">
        <v>64</v>
      </c>
      <c r="DP606">
        <v>1</v>
      </c>
      <c r="DQ606">
        <v>1</v>
      </c>
      <c r="DU606">
        <v>1007</v>
      </c>
      <c r="DV606" t="s">
        <v>244</v>
      </c>
      <c r="DW606" t="s">
        <v>244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49571035</v>
      </c>
      <c r="EF606">
        <v>30</v>
      </c>
      <c r="EG606" t="s">
        <v>100</v>
      </c>
      <c r="EH606">
        <v>0</v>
      </c>
      <c r="EI606" t="s">
        <v>3</v>
      </c>
      <c r="EJ606">
        <v>1</v>
      </c>
      <c r="EK606">
        <v>115</v>
      </c>
      <c r="EL606" t="s">
        <v>290</v>
      </c>
      <c r="EM606" t="s">
        <v>291</v>
      </c>
      <c r="EO606" t="s">
        <v>3</v>
      </c>
      <c r="EQ606">
        <v>0</v>
      </c>
      <c r="ER606">
        <v>481.69</v>
      </c>
      <c r="ES606">
        <v>481.69</v>
      </c>
      <c r="ET606">
        <v>0</v>
      </c>
      <c r="EU606">
        <v>0</v>
      </c>
      <c r="EV606">
        <v>0</v>
      </c>
      <c r="EW606">
        <v>0</v>
      </c>
      <c r="EX606">
        <v>0</v>
      </c>
      <c r="FQ606">
        <v>0</v>
      </c>
      <c r="FR606">
        <f t="shared" si="503"/>
        <v>0</v>
      </c>
      <c r="FS606">
        <v>0</v>
      </c>
      <c r="FX606">
        <v>100</v>
      </c>
      <c r="FY606">
        <v>64</v>
      </c>
      <c r="GA606" t="s">
        <v>3</v>
      </c>
      <c r="GD606">
        <v>0</v>
      </c>
      <c r="GF606">
        <v>1470098303</v>
      </c>
      <c r="GG606">
        <v>2</v>
      </c>
      <c r="GH606">
        <v>1</v>
      </c>
      <c r="GI606">
        <v>2</v>
      </c>
      <c r="GJ606">
        <v>0</v>
      </c>
      <c r="GK606">
        <f>ROUND(R606*(S12)/100,2)</f>
        <v>0</v>
      </c>
      <c r="GL606">
        <f t="shared" si="504"/>
        <v>0</v>
      </c>
      <c r="GM606">
        <f t="shared" si="505"/>
        <v>13231.8</v>
      </c>
      <c r="GN606">
        <f t="shared" si="506"/>
        <v>13231.8</v>
      </c>
      <c r="GO606">
        <f t="shared" si="507"/>
        <v>0</v>
      </c>
      <c r="GP606">
        <f t="shared" si="508"/>
        <v>0</v>
      </c>
      <c r="GR606">
        <v>0</v>
      </c>
      <c r="GS606">
        <v>3</v>
      </c>
      <c r="GT606">
        <v>0</v>
      </c>
      <c r="GU606" t="s">
        <v>3</v>
      </c>
      <c r="GV606">
        <f t="shared" si="509"/>
        <v>0</v>
      </c>
      <c r="GW606">
        <v>1</v>
      </c>
      <c r="GX606">
        <f t="shared" si="510"/>
        <v>0</v>
      </c>
      <c r="HA606">
        <v>0</v>
      </c>
      <c r="HB606">
        <v>0</v>
      </c>
      <c r="HC606">
        <f t="shared" si="511"/>
        <v>0</v>
      </c>
      <c r="HE606" t="s">
        <v>3</v>
      </c>
      <c r="HF606" t="s">
        <v>3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7" spans="1:255" x14ac:dyDescent="0.2">
      <c r="A607" s="5">
        <v>17</v>
      </c>
      <c r="B607" s="5">
        <v>1</v>
      </c>
      <c r="C607" s="5">
        <f>ROW(SmtRes!A529)</f>
        <v>529</v>
      </c>
      <c r="D607" s="5">
        <f>ROW(EtalonRes!A515)</f>
        <v>515</v>
      </c>
      <c r="E607" s="5" t="s">
        <v>502</v>
      </c>
      <c r="F607" s="5" t="s">
        <v>503</v>
      </c>
      <c r="G607" s="5" t="s">
        <v>504</v>
      </c>
      <c r="H607" s="5" t="s">
        <v>77</v>
      </c>
      <c r="I607" s="5">
        <f>ROUND(110/100,9)</f>
        <v>1.1000000000000001</v>
      </c>
      <c r="J607" s="5">
        <v>0</v>
      </c>
      <c r="K607" s="5">
        <f>ROUND(110/100,9)</f>
        <v>1.1000000000000001</v>
      </c>
      <c r="L607" s="5"/>
      <c r="M607" s="5"/>
      <c r="N607" s="5"/>
      <c r="O607" s="5">
        <f t="shared" si="479"/>
        <v>2328.73</v>
      </c>
      <c r="P607" s="5">
        <f t="shared" si="480"/>
        <v>1313.87</v>
      </c>
      <c r="Q607" s="5">
        <f>(ROUND((ROUND((((ET607*1.25))*AV607*I607),2)*BB607),2)+ROUND((ROUND(((AE607-((EU607*1.25)))*AV607*I607),2)*BS607),2))</f>
        <v>22.85</v>
      </c>
      <c r="R607" s="5">
        <f t="shared" si="481"/>
        <v>3.47</v>
      </c>
      <c r="S607" s="5">
        <f t="shared" si="482"/>
        <v>992.01</v>
      </c>
      <c r="T607" s="5">
        <f t="shared" si="483"/>
        <v>0</v>
      </c>
      <c r="U607" s="5">
        <f t="shared" si="484"/>
        <v>86.488050000000015</v>
      </c>
      <c r="V607" s="5">
        <f t="shared" si="485"/>
        <v>0</v>
      </c>
      <c r="W607" s="5">
        <f t="shared" si="486"/>
        <v>0</v>
      </c>
      <c r="X607" s="5">
        <f t="shared" si="487"/>
        <v>992.01</v>
      </c>
      <c r="Y607" s="5">
        <f t="shared" si="488"/>
        <v>634.89</v>
      </c>
      <c r="Z607" s="5"/>
      <c r="AA607" s="5">
        <v>50424716</v>
      </c>
      <c r="AB607" s="5">
        <f t="shared" si="489"/>
        <v>2117.0349999999999</v>
      </c>
      <c r="AC607" s="5">
        <f t="shared" si="490"/>
        <v>1194.43</v>
      </c>
      <c r="AD607" s="5">
        <f>ROUND(((((ET607*1.25))-((EU607*1.25)))+AE607),6)</f>
        <v>20.774999999999999</v>
      </c>
      <c r="AE607" s="5">
        <f>ROUND(((EU607*1.25)),6)</f>
        <v>3.15</v>
      </c>
      <c r="AF607" s="5">
        <f>ROUND(((EV607*1.15)),6)</f>
        <v>901.83</v>
      </c>
      <c r="AG607" s="5">
        <f t="shared" si="492"/>
        <v>0</v>
      </c>
      <c r="AH607" s="5">
        <f>((EW607*1.15))</f>
        <v>78.625500000000002</v>
      </c>
      <c r="AI607" s="5">
        <f>((EX607*1.25))</f>
        <v>0</v>
      </c>
      <c r="AJ607" s="5">
        <f t="shared" si="494"/>
        <v>0</v>
      </c>
      <c r="AK607" s="5">
        <v>1995.25</v>
      </c>
      <c r="AL607" s="5">
        <v>1194.43</v>
      </c>
      <c r="AM607" s="5">
        <v>16.62</v>
      </c>
      <c r="AN607" s="5">
        <v>2.52</v>
      </c>
      <c r="AO607" s="5">
        <v>784.2</v>
      </c>
      <c r="AP607" s="5">
        <v>0</v>
      </c>
      <c r="AQ607" s="5">
        <v>68.37</v>
      </c>
      <c r="AR607" s="5">
        <v>0</v>
      </c>
      <c r="AS607" s="5">
        <v>0</v>
      </c>
      <c r="AT607" s="5">
        <v>100</v>
      </c>
      <c r="AU607" s="5">
        <v>64</v>
      </c>
      <c r="AV607" s="5">
        <v>1</v>
      </c>
      <c r="AW607" s="5">
        <v>1</v>
      </c>
      <c r="AX607" s="5"/>
      <c r="AY607" s="5"/>
      <c r="AZ607" s="5">
        <v>1</v>
      </c>
      <c r="BA607" s="5">
        <v>1</v>
      </c>
      <c r="BB607" s="5">
        <v>1</v>
      </c>
      <c r="BC607" s="5">
        <v>1</v>
      </c>
      <c r="BD607" s="5" t="s">
        <v>3</v>
      </c>
      <c r="BE607" s="5" t="s">
        <v>3</v>
      </c>
      <c r="BF607" s="5" t="s">
        <v>3</v>
      </c>
      <c r="BG607" s="5" t="s">
        <v>3</v>
      </c>
      <c r="BH607" s="5">
        <v>0</v>
      </c>
      <c r="BI607" s="5">
        <v>1</v>
      </c>
      <c r="BJ607" s="5" t="s">
        <v>505</v>
      </c>
      <c r="BK607" s="5"/>
      <c r="BL607" s="5"/>
      <c r="BM607" s="5">
        <v>2087</v>
      </c>
      <c r="BN607" s="5">
        <v>0</v>
      </c>
      <c r="BO607" s="5" t="s">
        <v>3</v>
      </c>
      <c r="BP607" s="5">
        <v>0</v>
      </c>
      <c r="BQ607" s="5">
        <v>30</v>
      </c>
      <c r="BR607" s="5">
        <v>0</v>
      </c>
      <c r="BS607" s="5">
        <v>1</v>
      </c>
      <c r="BT607" s="5">
        <v>1</v>
      </c>
      <c r="BU607" s="5">
        <v>1</v>
      </c>
      <c r="BV607" s="5">
        <v>1</v>
      </c>
      <c r="BW607" s="5">
        <v>1</v>
      </c>
      <c r="BX607" s="5">
        <v>1</v>
      </c>
      <c r="BY607" s="5" t="s">
        <v>3</v>
      </c>
      <c r="BZ607" s="5">
        <v>100</v>
      </c>
      <c r="CA607" s="5">
        <v>64</v>
      </c>
      <c r="CB607" s="5" t="s">
        <v>3</v>
      </c>
      <c r="CC607" s="5"/>
      <c r="CD607" s="5"/>
      <c r="CE607" s="5">
        <v>30</v>
      </c>
      <c r="CF607" s="5">
        <v>0</v>
      </c>
      <c r="CG607" s="5">
        <v>0</v>
      </c>
      <c r="CH607" s="5"/>
      <c r="CI607" s="5"/>
      <c r="CJ607" s="5"/>
      <c r="CK607" s="5"/>
      <c r="CL607" s="5"/>
      <c r="CM607" s="5">
        <v>0</v>
      </c>
      <c r="CN607" s="5" t="s">
        <v>3</v>
      </c>
      <c r="CO607" s="5">
        <v>0</v>
      </c>
      <c r="CP607" s="5">
        <f t="shared" si="495"/>
        <v>2328.7299999999996</v>
      </c>
      <c r="CQ607" s="5">
        <f t="shared" si="496"/>
        <v>1194.43</v>
      </c>
      <c r="CR607" s="5">
        <f>(ROUND((ROUND((((ET607*1.25))*AV607*1),2)*BB607),2)+ROUND((ROUND(((AE607-((EU607*1.25)))*AV607*1),2)*BS607),2))</f>
        <v>20.78</v>
      </c>
      <c r="CS607" s="5">
        <f t="shared" si="497"/>
        <v>3.15</v>
      </c>
      <c r="CT607" s="5">
        <f t="shared" si="498"/>
        <v>901.83</v>
      </c>
      <c r="CU607" s="5">
        <f t="shared" si="499"/>
        <v>0</v>
      </c>
      <c r="CV607" s="5">
        <f t="shared" si="500"/>
        <v>78.625500000000002</v>
      </c>
      <c r="CW607" s="5">
        <f t="shared" si="501"/>
        <v>0</v>
      </c>
      <c r="CX607" s="5">
        <f t="shared" si="502"/>
        <v>0</v>
      </c>
      <c r="CY607" s="5">
        <f>((S607*BZ607)/100)</f>
        <v>992.01</v>
      </c>
      <c r="CZ607" s="5">
        <f>((S607*CA607)/100)</f>
        <v>634.88639999999998</v>
      </c>
      <c r="DA607" s="5"/>
      <c r="DB607" s="5"/>
      <c r="DC607" s="5" t="s">
        <v>3</v>
      </c>
      <c r="DD607" s="5" t="s">
        <v>3</v>
      </c>
      <c r="DE607" s="5" t="s">
        <v>176</v>
      </c>
      <c r="DF607" s="5" t="s">
        <v>176</v>
      </c>
      <c r="DG607" s="5" t="s">
        <v>177</v>
      </c>
      <c r="DH607" s="5" t="s">
        <v>3</v>
      </c>
      <c r="DI607" s="5" t="s">
        <v>177</v>
      </c>
      <c r="DJ607" s="5" t="s">
        <v>176</v>
      </c>
      <c r="DK607" s="5" t="s">
        <v>3</v>
      </c>
      <c r="DL607" s="5" t="s">
        <v>3</v>
      </c>
      <c r="DM607" s="5" t="s">
        <v>3</v>
      </c>
      <c r="DN607" s="5">
        <v>0</v>
      </c>
      <c r="DO607" s="5">
        <v>0</v>
      </c>
      <c r="DP607" s="5">
        <v>1</v>
      </c>
      <c r="DQ607" s="5">
        <v>1</v>
      </c>
      <c r="DR607" s="5"/>
      <c r="DS607" s="5"/>
      <c r="DT607" s="5"/>
      <c r="DU607" s="5">
        <v>1005</v>
      </c>
      <c r="DV607" s="5" t="s">
        <v>77</v>
      </c>
      <c r="DW607" s="5" t="s">
        <v>77</v>
      </c>
      <c r="DX607" s="5">
        <v>100</v>
      </c>
      <c r="DY607" s="5"/>
      <c r="DZ607" s="5" t="s">
        <v>3</v>
      </c>
      <c r="EA607" s="5" t="s">
        <v>3</v>
      </c>
      <c r="EB607" s="5" t="s">
        <v>3</v>
      </c>
      <c r="EC607" s="5" t="s">
        <v>3</v>
      </c>
      <c r="ED607" s="5"/>
      <c r="EE607" s="5">
        <v>49573039</v>
      </c>
      <c r="EF607" s="5">
        <v>30</v>
      </c>
      <c r="EG607" s="5" t="s">
        <v>100</v>
      </c>
      <c r="EH607" s="5">
        <v>0</v>
      </c>
      <c r="EI607" s="5" t="s">
        <v>3</v>
      </c>
      <c r="EJ607" s="5">
        <v>1</v>
      </c>
      <c r="EK607" s="5">
        <v>2087</v>
      </c>
      <c r="EL607" s="5" t="s">
        <v>506</v>
      </c>
      <c r="EM607" s="5" t="s">
        <v>507</v>
      </c>
      <c r="EN607" s="5"/>
      <c r="EO607" s="5" t="s">
        <v>3</v>
      </c>
      <c r="EP607" s="5"/>
      <c r="EQ607" s="5">
        <v>0</v>
      </c>
      <c r="ER607" s="5">
        <v>1995.25</v>
      </c>
      <c r="ES607" s="5">
        <v>1194.43</v>
      </c>
      <c r="ET607" s="5">
        <v>16.62</v>
      </c>
      <c r="EU607" s="5">
        <v>2.52</v>
      </c>
      <c r="EV607" s="5">
        <v>784.2</v>
      </c>
      <c r="EW607" s="5">
        <v>68.37</v>
      </c>
      <c r="EX607" s="5">
        <v>0</v>
      </c>
      <c r="EY607" s="5">
        <v>0</v>
      </c>
      <c r="EZ607" s="5"/>
      <c r="FA607" s="5"/>
      <c r="FB607" s="5"/>
      <c r="FC607" s="5"/>
      <c r="FD607" s="5"/>
      <c r="FE607" s="5"/>
      <c r="FF607" s="5"/>
      <c r="FG607" s="5"/>
      <c r="FH607" s="5"/>
      <c r="FI607" s="5"/>
      <c r="FJ607" s="5"/>
      <c r="FK607" s="5"/>
      <c r="FL607" s="5"/>
      <c r="FM607" s="5"/>
      <c r="FN607" s="5"/>
      <c r="FO607" s="5"/>
      <c r="FP607" s="5"/>
      <c r="FQ607" s="5">
        <v>0</v>
      </c>
      <c r="FR607" s="5">
        <f t="shared" si="503"/>
        <v>0</v>
      </c>
      <c r="FS607" s="5">
        <v>0</v>
      </c>
      <c r="FT607" s="5"/>
      <c r="FU607" s="5"/>
      <c r="FV607" s="5"/>
      <c r="FW607" s="5"/>
      <c r="FX607" s="5">
        <v>100</v>
      </c>
      <c r="FY607" s="5">
        <v>64</v>
      </c>
      <c r="FZ607" s="5"/>
      <c r="GA607" s="5" t="s">
        <v>3</v>
      </c>
      <c r="GB607" s="5"/>
      <c r="GC607" s="5"/>
      <c r="GD607" s="5">
        <v>0</v>
      </c>
      <c r="GE607" s="5"/>
      <c r="GF607" s="5">
        <v>-611894450</v>
      </c>
      <c r="GG607" s="5">
        <v>2</v>
      </c>
      <c r="GH607" s="5">
        <v>1</v>
      </c>
      <c r="GI607" s="5">
        <v>-2</v>
      </c>
      <c r="GJ607" s="5">
        <v>0</v>
      </c>
      <c r="GK607" s="5">
        <f>ROUND(R607*(R12)/100,2)</f>
        <v>6.07</v>
      </c>
      <c r="GL607" s="5">
        <f t="shared" si="504"/>
        <v>0</v>
      </c>
      <c r="GM607" s="5">
        <f t="shared" si="505"/>
        <v>3961.7</v>
      </c>
      <c r="GN607" s="5">
        <f t="shared" si="506"/>
        <v>3961.7</v>
      </c>
      <c r="GO607" s="5">
        <f t="shared" si="507"/>
        <v>0</v>
      </c>
      <c r="GP607" s="5">
        <f t="shared" si="508"/>
        <v>0</v>
      </c>
      <c r="GQ607" s="5"/>
      <c r="GR607" s="5">
        <v>0</v>
      </c>
      <c r="GS607" s="5">
        <v>3</v>
      </c>
      <c r="GT607" s="5">
        <v>0</v>
      </c>
      <c r="GU607" s="5" t="s">
        <v>3</v>
      </c>
      <c r="GV607" s="5">
        <f t="shared" si="509"/>
        <v>0</v>
      </c>
      <c r="GW607" s="5">
        <v>1</v>
      </c>
      <c r="GX607" s="5">
        <f t="shared" si="510"/>
        <v>0</v>
      </c>
      <c r="GY607" s="5"/>
      <c r="GZ607" s="5"/>
      <c r="HA607" s="5">
        <v>0</v>
      </c>
      <c r="HB607" s="5">
        <v>0</v>
      </c>
      <c r="HC607" s="5">
        <f t="shared" si="511"/>
        <v>0</v>
      </c>
      <c r="HD607" s="5"/>
      <c r="HE607" s="5" t="s">
        <v>3</v>
      </c>
      <c r="HF607" s="5" t="s">
        <v>3</v>
      </c>
      <c r="HG607" s="5"/>
      <c r="HH607" s="5"/>
      <c r="HI607" s="5"/>
      <c r="HJ607" s="5"/>
      <c r="HK607" s="5"/>
      <c r="HL607" s="5"/>
      <c r="HM607" s="5" t="s">
        <v>3</v>
      </c>
      <c r="HN607" s="5" t="s">
        <v>3</v>
      </c>
      <c r="HO607" s="5" t="s">
        <v>3</v>
      </c>
      <c r="HP607" s="5" t="s">
        <v>3</v>
      </c>
      <c r="HQ607" s="5" t="s">
        <v>3</v>
      </c>
      <c r="HR607" s="5"/>
      <c r="HS607" s="5"/>
      <c r="HT607" s="5"/>
      <c r="HU607" s="5"/>
      <c r="HV607" s="5"/>
      <c r="HW607" s="5"/>
      <c r="HX607" s="5"/>
      <c r="HY607" s="5"/>
      <c r="HZ607" s="5"/>
      <c r="IA607" s="5"/>
      <c r="IB607" s="5"/>
      <c r="IC607" s="5"/>
      <c r="ID607" s="5"/>
      <c r="IE607" s="5"/>
      <c r="IF607" s="5"/>
      <c r="IG607" s="5"/>
      <c r="IH607" s="5"/>
      <c r="II607" s="5"/>
      <c r="IJ607" s="5"/>
      <c r="IK607" s="5">
        <v>0</v>
      </c>
      <c r="IL607" s="5"/>
      <c r="IM607" s="5"/>
      <c r="IN607" s="5"/>
      <c r="IO607" s="5"/>
      <c r="IP607" s="5"/>
      <c r="IQ607" s="5"/>
      <c r="IR607" s="5"/>
      <c r="IS607" s="5"/>
      <c r="IT607" s="5"/>
      <c r="IU607" s="5"/>
    </row>
    <row r="608" spans="1:255" x14ac:dyDescent="0.2">
      <c r="A608">
        <v>17</v>
      </c>
      <c r="B608">
        <v>1</v>
      </c>
      <c r="C608">
        <f>ROW(SmtRes!A536)</f>
        <v>536</v>
      </c>
      <c r="D608">
        <f>ROW(EtalonRes!A522)</f>
        <v>522</v>
      </c>
      <c r="E608" t="s">
        <v>502</v>
      </c>
      <c r="F608" t="s">
        <v>503</v>
      </c>
      <c r="G608" t="s">
        <v>504</v>
      </c>
      <c r="H608" t="s">
        <v>77</v>
      </c>
      <c r="I608">
        <f>ROUND(110/100,9)</f>
        <v>1.1000000000000001</v>
      </c>
      <c r="J608">
        <v>0</v>
      </c>
      <c r="K608">
        <f>ROUND(110/100,9)</f>
        <v>1.1000000000000001</v>
      </c>
      <c r="O608">
        <f t="shared" si="479"/>
        <v>38115.57</v>
      </c>
      <c r="P608">
        <f t="shared" si="480"/>
        <v>4007.3</v>
      </c>
      <c r="Q608">
        <f>(ROUND((ROUND((((ET608*1.25))*AV608*I608),2)*BB608),2)+ROUND((ROUND(((AE608-((EU608*1.25)))*AV608*I608),2)*BS608),2))</f>
        <v>290.64999999999998</v>
      </c>
      <c r="R608">
        <f t="shared" si="481"/>
        <v>118.29</v>
      </c>
      <c r="S608">
        <f t="shared" si="482"/>
        <v>33817.620000000003</v>
      </c>
      <c r="T608">
        <f t="shared" si="483"/>
        <v>0</v>
      </c>
      <c r="U608">
        <f t="shared" si="484"/>
        <v>86.488050000000015</v>
      </c>
      <c r="V608">
        <f t="shared" si="485"/>
        <v>0</v>
      </c>
      <c r="W608">
        <f t="shared" si="486"/>
        <v>0</v>
      </c>
      <c r="X608">
        <f t="shared" si="487"/>
        <v>28068.62</v>
      </c>
      <c r="Y608">
        <f t="shared" si="488"/>
        <v>13865.22</v>
      </c>
      <c r="AA608">
        <v>50424717</v>
      </c>
      <c r="AB608">
        <f t="shared" si="489"/>
        <v>2117.0349999999999</v>
      </c>
      <c r="AC608">
        <f t="shared" si="490"/>
        <v>1194.43</v>
      </c>
      <c r="AD608">
        <f>ROUND(((((ET608*1.25))-((EU608*1.25)))+AE608),6)</f>
        <v>20.774999999999999</v>
      </c>
      <c r="AE608">
        <f>ROUND(((EU608*1.25)),6)</f>
        <v>3.15</v>
      </c>
      <c r="AF608">
        <f>ROUND(((EV608*1.15)),6)</f>
        <v>901.83</v>
      </c>
      <c r="AG608">
        <f t="shared" si="492"/>
        <v>0</v>
      </c>
      <c r="AH608">
        <f>((EW608*1.15))</f>
        <v>78.625500000000002</v>
      </c>
      <c r="AI608">
        <f>((EX608*1.25))</f>
        <v>0</v>
      </c>
      <c r="AJ608">
        <f t="shared" si="494"/>
        <v>0</v>
      </c>
      <c r="AK608">
        <v>1995.25</v>
      </c>
      <c r="AL608">
        <v>1194.43</v>
      </c>
      <c r="AM608">
        <v>16.62</v>
      </c>
      <c r="AN608">
        <v>2.52</v>
      </c>
      <c r="AO608">
        <v>784.2</v>
      </c>
      <c r="AP608">
        <v>0</v>
      </c>
      <c r="AQ608">
        <v>68.37</v>
      </c>
      <c r="AR608">
        <v>0</v>
      </c>
      <c r="AS608">
        <v>0</v>
      </c>
      <c r="AT608">
        <v>83</v>
      </c>
      <c r="AU608">
        <v>41</v>
      </c>
      <c r="AV608">
        <v>1</v>
      </c>
      <c r="AW608">
        <v>1</v>
      </c>
      <c r="AZ608">
        <v>1</v>
      </c>
      <c r="BA608">
        <v>34.090000000000003</v>
      </c>
      <c r="BB608">
        <v>12.72</v>
      </c>
      <c r="BC608">
        <v>3.05</v>
      </c>
      <c r="BD608" t="s">
        <v>3</v>
      </c>
      <c r="BE608" t="s">
        <v>3</v>
      </c>
      <c r="BF608" t="s">
        <v>3</v>
      </c>
      <c r="BG608" t="s">
        <v>3</v>
      </c>
      <c r="BH608">
        <v>0</v>
      </c>
      <c r="BI608">
        <v>1</v>
      </c>
      <c r="BJ608" t="s">
        <v>505</v>
      </c>
      <c r="BM608">
        <v>2087</v>
      </c>
      <c r="BN608">
        <v>0</v>
      </c>
      <c r="BO608" t="s">
        <v>503</v>
      </c>
      <c r="BP608">
        <v>1</v>
      </c>
      <c r="BQ608">
        <v>30</v>
      </c>
      <c r="BR608">
        <v>0</v>
      </c>
      <c r="BS608">
        <v>34.090000000000003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83</v>
      </c>
      <c r="CA608">
        <v>41</v>
      </c>
      <c r="CB608" t="s">
        <v>3</v>
      </c>
      <c r="CE608">
        <v>30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495"/>
        <v>38115.57</v>
      </c>
      <c r="CQ608">
        <f t="shared" si="496"/>
        <v>3643.01</v>
      </c>
      <c r="CR608">
        <f>(ROUND((ROUND((((ET608*1.25))*AV608*1),2)*BB608),2)+ROUND((ROUND(((AE608-((EU608*1.25)))*AV608*1),2)*BS608),2))</f>
        <v>264.32</v>
      </c>
      <c r="CS608">
        <f t="shared" si="497"/>
        <v>107.38</v>
      </c>
      <c r="CT608">
        <f t="shared" si="498"/>
        <v>30743.38</v>
      </c>
      <c r="CU608">
        <f t="shared" si="499"/>
        <v>0</v>
      </c>
      <c r="CV608">
        <f t="shared" si="500"/>
        <v>78.625500000000002</v>
      </c>
      <c r="CW608">
        <f t="shared" si="501"/>
        <v>0</v>
      </c>
      <c r="CX608">
        <f t="shared" si="502"/>
        <v>0</v>
      </c>
      <c r="CY608">
        <f>S608*(BZ608/100)</f>
        <v>28068.624599999999</v>
      </c>
      <c r="CZ608">
        <f>S608*(CA608/100)</f>
        <v>13865.224200000001</v>
      </c>
      <c r="DC608" t="s">
        <v>3</v>
      </c>
      <c r="DD608" t="s">
        <v>3</v>
      </c>
      <c r="DE608" t="s">
        <v>176</v>
      </c>
      <c r="DF608" t="s">
        <v>176</v>
      </c>
      <c r="DG608" t="s">
        <v>177</v>
      </c>
      <c r="DH608" t="s">
        <v>3</v>
      </c>
      <c r="DI608" t="s">
        <v>177</v>
      </c>
      <c r="DJ608" t="s">
        <v>176</v>
      </c>
      <c r="DK608" t="s">
        <v>3</v>
      </c>
      <c r="DL608" t="s">
        <v>3</v>
      </c>
      <c r="DM608" t="s">
        <v>3</v>
      </c>
      <c r="DN608">
        <v>100</v>
      </c>
      <c r="DO608">
        <v>64</v>
      </c>
      <c r="DP608">
        <v>1</v>
      </c>
      <c r="DQ608">
        <v>1</v>
      </c>
      <c r="DU608">
        <v>1005</v>
      </c>
      <c r="DV608" t="s">
        <v>77</v>
      </c>
      <c r="DW608" t="s">
        <v>77</v>
      </c>
      <c r="DX608">
        <v>100</v>
      </c>
      <c r="DZ608" t="s">
        <v>3</v>
      </c>
      <c r="EA608" t="s">
        <v>3</v>
      </c>
      <c r="EB608" t="s">
        <v>3</v>
      </c>
      <c r="EC608" t="s">
        <v>3</v>
      </c>
      <c r="EE608">
        <v>49573039</v>
      </c>
      <c r="EF608">
        <v>30</v>
      </c>
      <c r="EG608" t="s">
        <v>100</v>
      </c>
      <c r="EH608">
        <v>0</v>
      </c>
      <c r="EI608" t="s">
        <v>3</v>
      </c>
      <c r="EJ608">
        <v>1</v>
      </c>
      <c r="EK608">
        <v>2087</v>
      </c>
      <c r="EL608" t="s">
        <v>506</v>
      </c>
      <c r="EM608" t="s">
        <v>507</v>
      </c>
      <c r="EO608" t="s">
        <v>3</v>
      </c>
      <c r="EQ608">
        <v>0</v>
      </c>
      <c r="ER608">
        <v>1995.25</v>
      </c>
      <c r="ES608">
        <v>1194.43</v>
      </c>
      <c r="ET608">
        <v>16.62</v>
      </c>
      <c r="EU608">
        <v>2.52</v>
      </c>
      <c r="EV608">
        <v>784.2</v>
      </c>
      <c r="EW608">
        <v>68.37</v>
      </c>
      <c r="EX608">
        <v>0</v>
      </c>
      <c r="EY608">
        <v>0</v>
      </c>
      <c r="FQ608">
        <v>0</v>
      </c>
      <c r="FR608">
        <f t="shared" si="503"/>
        <v>0</v>
      </c>
      <c r="FS608">
        <v>0</v>
      </c>
      <c r="FX608">
        <v>100</v>
      </c>
      <c r="FY608">
        <v>64</v>
      </c>
      <c r="GA608" t="s">
        <v>3</v>
      </c>
      <c r="GD608">
        <v>0</v>
      </c>
      <c r="GF608">
        <v>-611894450</v>
      </c>
      <c r="GG608">
        <v>2</v>
      </c>
      <c r="GH608">
        <v>1</v>
      </c>
      <c r="GI608">
        <v>2</v>
      </c>
      <c r="GJ608">
        <v>0</v>
      </c>
      <c r="GK608">
        <f>ROUND(R608*(S12)/100,2)</f>
        <v>189.26</v>
      </c>
      <c r="GL608">
        <f t="shared" si="504"/>
        <v>0</v>
      </c>
      <c r="GM608">
        <f t="shared" si="505"/>
        <v>80238.67</v>
      </c>
      <c r="GN608">
        <f t="shared" si="506"/>
        <v>80238.67</v>
      </c>
      <c r="GO608">
        <f t="shared" si="507"/>
        <v>0</v>
      </c>
      <c r="GP608">
        <f t="shared" si="508"/>
        <v>0</v>
      </c>
      <c r="GR608">
        <v>0</v>
      </c>
      <c r="GS608">
        <v>3</v>
      </c>
      <c r="GT608">
        <v>0</v>
      </c>
      <c r="GU608" t="s">
        <v>3</v>
      </c>
      <c r="GV608">
        <f t="shared" si="509"/>
        <v>0</v>
      </c>
      <c r="GW608">
        <v>1</v>
      </c>
      <c r="GX608">
        <f t="shared" si="510"/>
        <v>0</v>
      </c>
      <c r="HA608">
        <v>0</v>
      </c>
      <c r="HB608">
        <v>0</v>
      </c>
      <c r="HC608">
        <f t="shared" si="511"/>
        <v>0</v>
      </c>
      <c r="HE608" t="s">
        <v>3</v>
      </c>
      <c r="HF608" t="s">
        <v>3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IK608">
        <v>0</v>
      </c>
    </row>
    <row r="609" spans="1:255" x14ac:dyDescent="0.2">
      <c r="A609" s="5">
        <v>18</v>
      </c>
      <c r="B609" s="5">
        <v>1</v>
      </c>
      <c r="C609" s="5">
        <v>528</v>
      </c>
      <c r="D609" s="5"/>
      <c r="E609" s="5" t="s">
        <v>508</v>
      </c>
      <c r="F609" s="5" t="s">
        <v>509</v>
      </c>
      <c r="G609" s="5" t="s">
        <v>510</v>
      </c>
      <c r="H609" s="5" t="s">
        <v>85</v>
      </c>
      <c r="I609" s="5">
        <f>I607*J609</f>
        <v>2.1999999999999999E-2</v>
      </c>
      <c r="J609" s="5">
        <v>1.9999999999999997E-2</v>
      </c>
      <c r="K609" s="5">
        <v>0.02</v>
      </c>
      <c r="L609" s="5"/>
      <c r="M609" s="5"/>
      <c r="N609" s="5"/>
      <c r="O609" s="5">
        <f t="shared" si="479"/>
        <v>1537.44</v>
      </c>
      <c r="P609" s="5">
        <f t="shared" si="480"/>
        <v>1537.44</v>
      </c>
      <c r="Q609" s="5">
        <f>(ROUND((ROUND(((ET609)*AV609*I609),2)*BB609),2)+ROUND((ROUND(((AE609-(EU609))*AV609*I609),2)*BS609),2))</f>
        <v>0</v>
      </c>
      <c r="R609" s="5">
        <f t="shared" si="481"/>
        <v>0</v>
      </c>
      <c r="S609" s="5">
        <f t="shared" si="482"/>
        <v>0</v>
      </c>
      <c r="T609" s="5">
        <f t="shared" si="483"/>
        <v>0</v>
      </c>
      <c r="U609" s="5">
        <f t="shared" si="484"/>
        <v>0</v>
      </c>
      <c r="V609" s="5">
        <f t="shared" si="485"/>
        <v>0</v>
      </c>
      <c r="W609" s="5">
        <f t="shared" si="486"/>
        <v>0</v>
      </c>
      <c r="X609" s="5">
        <f t="shared" si="487"/>
        <v>0</v>
      </c>
      <c r="Y609" s="5">
        <f t="shared" si="488"/>
        <v>0</v>
      </c>
      <c r="Z609" s="5"/>
      <c r="AA609" s="5">
        <v>50424716</v>
      </c>
      <c r="AB609" s="5">
        <f t="shared" si="489"/>
        <v>69883.649999999994</v>
      </c>
      <c r="AC609" s="5">
        <f t="shared" si="490"/>
        <v>69883.649999999994</v>
      </c>
      <c r="AD609" s="5">
        <f>ROUND((((ET609)-(EU609))+AE609),6)</f>
        <v>0</v>
      </c>
      <c r="AE609" s="5">
        <f t="shared" ref="AE609:AF612" si="517">ROUND((EU609),6)</f>
        <v>0</v>
      </c>
      <c r="AF609" s="5">
        <f t="shared" si="517"/>
        <v>0</v>
      </c>
      <c r="AG609" s="5">
        <f t="shared" si="492"/>
        <v>0</v>
      </c>
      <c r="AH609" s="5">
        <f t="shared" ref="AH609:AI612" si="518">(EW609)</f>
        <v>0</v>
      </c>
      <c r="AI609" s="5">
        <f t="shared" si="518"/>
        <v>0</v>
      </c>
      <c r="AJ609" s="5">
        <f t="shared" si="494"/>
        <v>0</v>
      </c>
      <c r="AK609" s="5">
        <v>69883.649999999994</v>
      </c>
      <c r="AL609" s="5">
        <v>69883.649999999994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100</v>
      </c>
      <c r="AU609" s="5">
        <v>64</v>
      </c>
      <c r="AV609" s="5">
        <v>1</v>
      </c>
      <c r="AW609" s="5">
        <v>1</v>
      </c>
      <c r="AX609" s="5"/>
      <c r="AY609" s="5"/>
      <c r="AZ609" s="5">
        <v>1</v>
      </c>
      <c r="BA609" s="5">
        <v>1</v>
      </c>
      <c r="BB609" s="5">
        <v>1</v>
      </c>
      <c r="BC609" s="5">
        <v>1</v>
      </c>
      <c r="BD609" s="5" t="s">
        <v>3</v>
      </c>
      <c r="BE609" s="5" t="s">
        <v>3</v>
      </c>
      <c r="BF609" s="5" t="s">
        <v>3</v>
      </c>
      <c r="BG609" s="5" t="s">
        <v>3</v>
      </c>
      <c r="BH609" s="5">
        <v>3</v>
      </c>
      <c r="BI609" s="5">
        <v>1</v>
      </c>
      <c r="BJ609" s="5" t="s">
        <v>511</v>
      </c>
      <c r="BK609" s="5"/>
      <c r="BL609" s="5"/>
      <c r="BM609" s="5">
        <v>2087</v>
      </c>
      <c r="BN609" s="5">
        <v>0</v>
      </c>
      <c r="BO609" s="5" t="s">
        <v>3</v>
      </c>
      <c r="BP609" s="5">
        <v>0</v>
      </c>
      <c r="BQ609" s="5">
        <v>30</v>
      </c>
      <c r="BR609" s="5">
        <v>0</v>
      </c>
      <c r="BS609" s="5">
        <v>1</v>
      </c>
      <c r="BT609" s="5">
        <v>1</v>
      </c>
      <c r="BU609" s="5">
        <v>1</v>
      </c>
      <c r="BV609" s="5">
        <v>1</v>
      </c>
      <c r="BW609" s="5">
        <v>1</v>
      </c>
      <c r="BX609" s="5">
        <v>1</v>
      </c>
      <c r="BY609" s="5" t="s">
        <v>3</v>
      </c>
      <c r="BZ609" s="5">
        <v>100</v>
      </c>
      <c r="CA609" s="5">
        <v>64</v>
      </c>
      <c r="CB609" s="5" t="s">
        <v>3</v>
      </c>
      <c r="CC609" s="5"/>
      <c r="CD609" s="5"/>
      <c r="CE609" s="5">
        <v>30</v>
      </c>
      <c r="CF609" s="5">
        <v>0</v>
      </c>
      <c r="CG609" s="5">
        <v>0</v>
      </c>
      <c r="CH609" s="5"/>
      <c r="CI609" s="5"/>
      <c r="CJ609" s="5"/>
      <c r="CK609" s="5"/>
      <c r="CL609" s="5"/>
      <c r="CM609" s="5">
        <v>0</v>
      </c>
      <c r="CN609" s="5" t="s">
        <v>3</v>
      </c>
      <c r="CO609" s="5">
        <v>0</v>
      </c>
      <c r="CP609" s="5">
        <f t="shared" si="495"/>
        <v>1537.44</v>
      </c>
      <c r="CQ609" s="5">
        <f t="shared" si="496"/>
        <v>69883.649999999994</v>
      </c>
      <c r="CR609" s="5">
        <f>(ROUND((ROUND(((ET609)*AV609*1),2)*BB609),2)+ROUND((ROUND(((AE609-(EU609))*AV609*1),2)*BS609),2))</f>
        <v>0</v>
      </c>
      <c r="CS609" s="5">
        <f t="shared" si="497"/>
        <v>0</v>
      </c>
      <c r="CT609" s="5">
        <f t="shared" si="498"/>
        <v>0</v>
      </c>
      <c r="CU609" s="5">
        <f t="shared" si="499"/>
        <v>0</v>
      </c>
      <c r="CV609" s="5">
        <f t="shared" si="500"/>
        <v>0</v>
      </c>
      <c r="CW609" s="5">
        <f t="shared" si="501"/>
        <v>0</v>
      </c>
      <c r="CX609" s="5">
        <f t="shared" si="502"/>
        <v>0</v>
      </c>
      <c r="CY609" s="5">
        <f>((S609*BZ609)/100)</f>
        <v>0</v>
      </c>
      <c r="CZ609" s="5">
        <f>((S609*CA609)/100)</f>
        <v>0</v>
      </c>
      <c r="DA609" s="5"/>
      <c r="DB609" s="5"/>
      <c r="DC609" s="5" t="s">
        <v>3</v>
      </c>
      <c r="DD609" s="5" t="s">
        <v>3</v>
      </c>
      <c r="DE609" s="5" t="s">
        <v>3</v>
      </c>
      <c r="DF609" s="5" t="s">
        <v>3</v>
      </c>
      <c r="DG609" s="5" t="s">
        <v>3</v>
      </c>
      <c r="DH609" s="5" t="s">
        <v>3</v>
      </c>
      <c r="DI609" s="5" t="s">
        <v>3</v>
      </c>
      <c r="DJ609" s="5" t="s">
        <v>3</v>
      </c>
      <c r="DK609" s="5" t="s">
        <v>3</v>
      </c>
      <c r="DL609" s="5" t="s">
        <v>3</v>
      </c>
      <c r="DM609" s="5" t="s">
        <v>3</v>
      </c>
      <c r="DN609" s="5">
        <v>0</v>
      </c>
      <c r="DO609" s="5">
        <v>0</v>
      </c>
      <c r="DP609" s="5">
        <v>1</v>
      </c>
      <c r="DQ609" s="5">
        <v>1</v>
      </c>
      <c r="DR609" s="5"/>
      <c r="DS609" s="5"/>
      <c r="DT609" s="5"/>
      <c r="DU609" s="5">
        <v>1009</v>
      </c>
      <c r="DV609" s="5" t="s">
        <v>85</v>
      </c>
      <c r="DW609" s="5" t="s">
        <v>85</v>
      </c>
      <c r="DX609" s="5">
        <v>1000</v>
      </c>
      <c r="DY609" s="5"/>
      <c r="DZ609" s="5" t="s">
        <v>3</v>
      </c>
      <c r="EA609" s="5" t="s">
        <v>3</v>
      </c>
      <c r="EB609" s="5" t="s">
        <v>3</v>
      </c>
      <c r="EC609" s="5" t="s">
        <v>3</v>
      </c>
      <c r="ED609" s="5"/>
      <c r="EE609" s="5">
        <v>49573039</v>
      </c>
      <c r="EF609" s="5">
        <v>30</v>
      </c>
      <c r="EG609" s="5" t="s">
        <v>100</v>
      </c>
      <c r="EH609" s="5">
        <v>0</v>
      </c>
      <c r="EI609" s="5" t="s">
        <v>3</v>
      </c>
      <c r="EJ609" s="5">
        <v>1</v>
      </c>
      <c r="EK609" s="5">
        <v>2087</v>
      </c>
      <c r="EL609" s="5" t="s">
        <v>506</v>
      </c>
      <c r="EM609" s="5" t="s">
        <v>507</v>
      </c>
      <c r="EN609" s="5"/>
      <c r="EO609" s="5" t="s">
        <v>3</v>
      </c>
      <c r="EP609" s="5"/>
      <c r="EQ609" s="5">
        <v>0</v>
      </c>
      <c r="ER609" s="5">
        <v>69883.649999999994</v>
      </c>
      <c r="ES609" s="5">
        <v>69883.649999999994</v>
      </c>
      <c r="ET609" s="5">
        <v>0</v>
      </c>
      <c r="EU609" s="5">
        <v>0</v>
      </c>
      <c r="EV609" s="5">
        <v>0</v>
      </c>
      <c r="EW609" s="5">
        <v>0</v>
      </c>
      <c r="EX609" s="5">
        <v>0</v>
      </c>
      <c r="EY609" s="5"/>
      <c r="EZ609" s="5"/>
      <c r="FA609" s="5"/>
      <c r="FB609" s="5"/>
      <c r="FC609" s="5"/>
      <c r="FD609" s="5"/>
      <c r="FE609" s="5"/>
      <c r="FF609" s="5"/>
      <c r="FG609" s="5"/>
      <c r="FH609" s="5"/>
      <c r="FI609" s="5"/>
      <c r="FJ609" s="5"/>
      <c r="FK609" s="5"/>
      <c r="FL609" s="5"/>
      <c r="FM609" s="5"/>
      <c r="FN609" s="5"/>
      <c r="FO609" s="5"/>
      <c r="FP609" s="5"/>
      <c r="FQ609" s="5">
        <v>0</v>
      </c>
      <c r="FR609" s="5">
        <f t="shared" si="503"/>
        <v>0</v>
      </c>
      <c r="FS609" s="5">
        <v>0</v>
      </c>
      <c r="FT609" s="5"/>
      <c r="FU609" s="5"/>
      <c r="FV609" s="5"/>
      <c r="FW609" s="5"/>
      <c r="FX609" s="5">
        <v>100</v>
      </c>
      <c r="FY609" s="5">
        <v>64</v>
      </c>
      <c r="FZ609" s="5"/>
      <c r="GA609" s="5" t="s">
        <v>3</v>
      </c>
      <c r="GB609" s="5"/>
      <c r="GC609" s="5"/>
      <c r="GD609" s="5">
        <v>0</v>
      </c>
      <c r="GE609" s="5"/>
      <c r="GF609" s="5">
        <v>-2103289802</v>
      </c>
      <c r="GG609" s="5">
        <v>2</v>
      </c>
      <c r="GH609" s="5">
        <v>1</v>
      </c>
      <c r="GI609" s="5">
        <v>-2</v>
      </c>
      <c r="GJ609" s="5">
        <v>0</v>
      </c>
      <c r="GK609" s="5">
        <f>ROUND(R609*(R12)/100,2)</f>
        <v>0</v>
      </c>
      <c r="GL609" s="5">
        <f t="shared" si="504"/>
        <v>0</v>
      </c>
      <c r="GM609" s="5">
        <f t="shared" si="505"/>
        <v>1537.44</v>
      </c>
      <c r="GN609" s="5">
        <f t="shared" si="506"/>
        <v>1537.44</v>
      </c>
      <c r="GO609" s="5">
        <f t="shared" si="507"/>
        <v>0</v>
      </c>
      <c r="GP609" s="5">
        <f t="shared" si="508"/>
        <v>0</v>
      </c>
      <c r="GQ609" s="5"/>
      <c r="GR609" s="5">
        <v>0</v>
      </c>
      <c r="GS609" s="5">
        <v>3</v>
      </c>
      <c r="GT609" s="5">
        <v>0</v>
      </c>
      <c r="GU609" s="5" t="s">
        <v>3</v>
      </c>
      <c r="GV609" s="5">
        <f t="shared" si="509"/>
        <v>0</v>
      </c>
      <c r="GW609" s="5">
        <v>1</v>
      </c>
      <c r="GX609" s="5">
        <f t="shared" si="510"/>
        <v>0</v>
      </c>
      <c r="GY609" s="5"/>
      <c r="GZ609" s="5"/>
      <c r="HA609" s="5">
        <v>0</v>
      </c>
      <c r="HB609" s="5">
        <v>0</v>
      </c>
      <c r="HC609" s="5">
        <f t="shared" si="511"/>
        <v>0</v>
      </c>
      <c r="HD609" s="5"/>
      <c r="HE609" s="5" t="s">
        <v>3</v>
      </c>
      <c r="HF609" s="5" t="s">
        <v>3</v>
      </c>
      <c r="HG609" s="5"/>
      <c r="HH609" s="5"/>
      <c r="HI609" s="5"/>
      <c r="HJ609" s="5"/>
      <c r="HK609" s="5"/>
      <c r="HL609" s="5"/>
      <c r="HM609" s="5" t="s">
        <v>3</v>
      </c>
      <c r="HN609" s="5" t="s">
        <v>3</v>
      </c>
      <c r="HO609" s="5" t="s">
        <v>3</v>
      </c>
      <c r="HP609" s="5" t="s">
        <v>3</v>
      </c>
      <c r="HQ609" s="5" t="s">
        <v>3</v>
      </c>
      <c r="HR609" s="5"/>
      <c r="HS609" s="5"/>
      <c r="HT609" s="5"/>
      <c r="HU609" s="5"/>
      <c r="HV609" s="5"/>
      <c r="HW609" s="5"/>
      <c r="HX609" s="5"/>
      <c r="HY609" s="5"/>
      <c r="HZ609" s="5"/>
      <c r="IA609" s="5"/>
      <c r="IB609" s="5"/>
      <c r="IC609" s="5"/>
      <c r="ID609" s="5"/>
      <c r="IE609" s="5"/>
      <c r="IF609" s="5"/>
      <c r="IG609" s="5"/>
      <c r="IH609" s="5"/>
      <c r="II609" s="5"/>
      <c r="IJ609" s="5"/>
      <c r="IK609" s="5">
        <v>0</v>
      </c>
      <c r="IL609" s="5"/>
      <c r="IM609" s="5"/>
      <c r="IN609" s="5"/>
      <c r="IO609" s="5"/>
      <c r="IP609" s="5"/>
      <c r="IQ609" s="5"/>
      <c r="IR609" s="5"/>
      <c r="IS609" s="5"/>
      <c r="IT609" s="5"/>
      <c r="IU609" s="5"/>
    </row>
    <row r="610" spans="1:255" x14ac:dyDescent="0.2">
      <c r="A610">
        <v>18</v>
      </c>
      <c r="B610">
        <v>1</v>
      </c>
      <c r="C610">
        <v>535</v>
      </c>
      <c r="E610" t="s">
        <v>508</v>
      </c>
      <c r="F610" t="s">
        <v>509</v>
      </c>
      <c r="G610" t="s">
        <v>510</v>
      </c>
      <c r="H610" t="s">
        <v>85</v>
      </c>
      <c r="I610">
        <f>I608*J610</f>
        <v>2.1999999999999999E-2</v>
      </c>
      <c r="J610">
        <v>1.9999999999999997E-2</v>
      </c>
      <c r="K610">
        <v>0.02</v>
      </c>
      <c r="O610">
        <f t="shared" si="479"/>
        <v>5811.52</v>
      </c>
      <c r="P610">
        <f t="shared" si="480"/>
        <v>5811.52</v>
      </c>
      <c r="Q610">
        <f>(ROUND((ROUND(((ET610)*AV610*I610),2)*BB610),2)+ROUND((ROUND(((AE610-(EU610))*AV610*I610),2)*BS610),2))</f>
        <v>0</v>
      </c>
      <c r="R610">
        <f t="shared" si="481"/>
        <v>0</v>
      </c>
      <c r="S610">
        <f t="shared" si="482"/>
        <v>0</v>
      </c>
      <c r="T610">
        <f t="shared" si="483"/>
        <v>0</v>
      </c>
      <c r="U610">
        <f t="shared" si="484"/>
        <v>0</v>
      </c>
      <c r="V610">
        <f t="shared" si="485"/>
        <v>0</v>
      </c>
      <c r="W610">
        <f t="shared" si="486"/>
        <v>0</v>
      </c>
      <c r="X610">
        <f t="shared" si="487"/>
        <v>0</v>
      </c>
      <c r="Y610">
        <f t="shared" si="488"/>
        <v>0</v>
      </c>
      <c r="AA610">
        <v>50424717</v>
      </c>
      <c r="AB610">
        <f t="shared" si="489"/>
        <v>69883.649999999994</v>
      </c>
      <c r="AC610">
        <f t="shared" si="490"/>
        <v>69883.649999999994</v>
      </c>
      <c r="AD610">
        <f>ROUND((((ET610)-(EU610))+AE610),6)</f>
        <v>0</v>
      </c>
      <c r="AE610">
        <f t="shared" si="517"/>
        <v>0</v>
      </c>
      <c r="AF610">
        <f t="shared" si="517"/>
        <v>0</v>
      </c>
      <c r="AG610">
        <f t="shared" si="492"/>
        <v>0</v>
      </c>
      <c r="AH610">
        <f t="shared" si="518"/>
        <v>0</v>
      </c>
      <c r="AI610">
        <f t="shared" si="518"/>
        <v>0</v>
      </c>
      <c r="AJ610">
        <f t="shared" si="494"/>
        <v>0</v>
      </c>
      <c r="AK610">
        <v>69883.649999999994</v>
      </c>
      <c r="AL610">
        <v>69883.649999999994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3.78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511</v>
      </c>
      <c r="BM610">
        <v>2087</v>
      </c>
      <c r="BN610">
        <v>0</v>
      </c>
      <c r="BO610" t="s">
        <v>509</v>
      </c>
      <c r="BP610">
        <v>1</v>
      </c>
      <c r="BQ610">
        <v>30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30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495"/>
        <v>5811.52</v>
      </c>
      <c r="CQ610">
        <f t="shared" si="496"/>
        <v>264160.2</v>
      </c>
      <c r="CR610">
        <f>(ROUND((ROUND(((ET610)*AV610*1),2)*BB610),2)+ROUND((ROUND(((AE610-(EU610))*AV610*1),2)*BS610),2))</f>
        <v>0</v>
      </c>
      <c r="CS610">
        <f t="shared" si="497"/>
        <v>0</v>
      </c>
      <c r="CT610">
        <f t="shared" si="498"/>
        <v>0</v>
      </c>
      <c r="CU610">
        <f t="shared" si="499"/>
        <v>0</v>
      </c>
      <c r="CV610">
        <f t="shared" si="500"/>
        <v>0</v>
      </c>
      <c r="CW610">
        <f t="shared" si="501"/>
        <v>0</v>
      </c>
      <c r="CX610">
        <f t="shared" si="502"/>
        <v>0</v>
      </c>
      <c r="CY610">
        <f>S610*(BZ610/100)</f>
        <v>0</v>
      </c>
      <c r="CZ610">
        <f>S610*(CA610/100)</f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100</v>
      </c>
      <c r="DO610">
        <v>64</v>
      </c>
      <c r="DP610">
        <v>1</v>
      </c>
      <c r="DQ610">
        <v>1</v>
      </c>
      <c r="DU610">
        <v>1009</v>
      </c>
      <c r="DV610" t="s">
        <v>85</v>
      </c>
      <c r="DW610" t="s">
        <v>85</v>
      </c>
      <c r="DX610">
        <v>1000</v>
      </c>
      <c r="DZ610" t="s">
        <v>3</v>
      </c>
      <c r="EA610" t="s">
        <v>3</v>
      </c>
      <c r="EB610" t="s">
        <v>3</v>
      </c>
      <c r="EC610" t="s">
        <v>3</v>
      </c>
      <c r="EE610">
        <v>49573039</v>
      </c>
      <c r="EF610">
        <v>30</v>
      </c>
      <c r="EG610" t="s">
        <v>100</v>
      </c>
      <c r="EH610">
        <v>0</v>
      </c>
      <c r="EI610" t="s">
        <v>3</v>
      </c>
      <c r="EJ610">
        <v>1</v>
      </c>
      <c r="EK610">
        <v>2087</v>
      </c>
      <c r="EL610" t="s">
        <v>506</v>
      </c>
      <c r="EM610" t="s">
        <v>507</v>
      </c>
      <c r="EO610" t="s">
        <v>3</v>
      </c>
      <c r="EQ610">
        <v>0</v>
      </c>
      <c r="ER610">
        <v>69883.649999999994</v>
      </c>
      <c r="ES610">
        <v>69883.649999999994</v>
      </c>
      <c r="ET610">
        <v>0</v>
      </c>
      <c r="EU610">
        <v>0</v>
      </c>
      <c r="EV610">
        <v>0</v>
      </c>
      <c r="EW610">
        <v>0</v>
      </c>
      <c r="EX610">
        <v>0</v>
      </c>
      <c r="FQ610">
        <v>0</v>
      </c>
      <c r="FR610">
        <f t="shared" si="503"/>
        <v>0</v>
      </c>
      <c r="FS610">
        <v>0</v>
      </c>
      <c r="FX610">
        <v>100</v>
      </c>
      <c r="FY610">
        <v>64</v>
      </c>
      <c r="GA610" t="s">
        <v>3</v>
      </c>
      <c r="GD610">
        <v>0</v>
      </c>
      <c r="GF610">
        <v>-2103289802</v>
      </c>
      <c r="GG610">
        <v>2</v>
      </c>
      <c r="GH610">
        <v>1</v>
      </c>
      <c r="GI610">
        <v>2</v>
      </c>
      <c r="GJ610">
        <v>0</v>
      </c>
      <c r="GK610">
        <f>ROUND(R610*(S12)/100,2)</f>
        <v>0</v>
      </c>
      <c r="GL610">
        <f t="shared" si="504"/>
        <v>0</v>
      </c>
      <c r="GM610">
        <f t="shared" si="505"/>
        <v>5811.52</v>
      </c>
      <c r="GN610">
        <f t="shared" si="506"/>
        <v>5811.52</v>
      </c>
      <c r="GO610">
        <f t="shared" si="507"/>
        <v>0</v>
      </c>
      <c r="GP610">
        <f t="shared" si="508"/>
        <v>0</v>
      </c>
      <c r="GR610">
        <v>0</v>
      </c>
      <c r="GS610">
        <v>3</v>
      </c>
      <c r="GT610">
        <v>0</v>
      </c>
      <c r="GU610" t="s">
        <v>3</v>
      </c>
      <c r="GV610">
        <f t="shared" si="509"/>
        <v>0</v>
      </c>
      <c r="GW610">
        <v>1</v>
      </c>
      <c r="GX610">
        <f t="shared" si="510"/>
        <v>0</v>
      </c>
      <c r="HA610">
        <v>0</v>
      </c>
      <c r="HB610">
        <v>0</v>
      </c>
      <c r="HC610">
        <f t="shared" si="511"/>
        <v>0</v>
      </c>
      <c r="HE610" t="s">
        <v>3</v>
      </c>
      <c r="HF610" t="s">
        <v>3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1" spans="1:255" x14ac:dyDescent="0.2">
      <c r="A611" s="5">
        <v>18</v>
      </c>
      <c r="B611" s="5">
        <v>1</v>
      </c>
      <c r="C611" s="5">
        <v>529</v>
      </c>
      <c r="D611" s="5"/>
      <c r="E611" s="5" t="s">
        <v>512</v>
      </c>
      <c r="F611" s="5" t="s">
        <v>513</v>
      </c>
      <c r="G611" s="5" t="s">
        <v>1208</v>
      </c>
      <c r="H611" s="5" t="s">
        <v>444</v>
      </c>
      <c r="I611" s="5">
        <f>I607*J611</f>
        <v>33</v>
      </c>
      <c r="J611" s="5">
        <v>29.999999999999996</v>
      </c>
      <c r="K611" s="5">
        <v>30</v>
      </c>
      <c r="L611" s="5"/>
      <c r="M611" s="5"/>
      <c r="N611" s="5"/>
      <c r="O611" s="5">
        <f t="shared" si="479"/>
        <v>4714.05</v>
      </c>
      <c r="P611" s="5">
        <f t="shared" si="480"/>
        <v>4714.05</v>
      </c>
      <c r="Q611" s="5">
        <f>(ROUND((ROUND(((ET611)*AV611*I611),2)*BB611),2)+ROUND((ROUND(((AE611-(EU611))*AV611*I611),2)*BS611),2))</f>
        <v>0</v>
      </c>
      <c r="R611" s="5">
        <f t="shared" si="481"/>
        <v>0</v>
      </c>
      <c r="S611" s="5">
        <f t="shared" si="482"/>
        <v>0</v>
      </c>
      <c r="T611" s="5">
        <f t="shared" si="483"/>
        <v>0</v>
      </c>
      <c r="U611" s="5">
        <f t="shared" si="484"/>
        <v>0</v>
      </c>
      <c r="V611" s="5">
        <f t="shared" si="485"/>
        <v>0</v>
      </c>
      <c r="W611" s="5">
        <f t="shared" si="486"/>
        <v>0</v>
      </c>
      <c r="X611" s="5">
        <f t="shared" si="487"/>
        <v>0</v>
      </c>
      <c r="Y611" s="5">
        <f t="shared" si="488"/>
        <v>0</v>
      </c>
      <c r="Z611" s="5"/>
      <c r="AA611" s="5">
        <v>50424716</v>
      </c>
      <c r="AB611" s="5">
        <f t="shared" si="489"/>
        <v>142.85</v>
      </c>
      <c r="AC611" s="5">
        <f t="shared" si="490"/>
        <v>142.85</v>
      </c>
      <c r="AD611" s="5">
        <f>ROUND((((ET611)-(EU611))+AE611),6)</f>
        <v>0</v>
      </c>
      <c r="AE611" s="5">
        <f t="shared" si="517"/>
        <v>0</v>
      </c>
      <c r="AF611" s="5">
        <f t="shared" si="517"/>
        <v>0</v>
      </c>
      <c r="AG611" s="5">
        <f t="shared" si="492"/>
        <v>0</v>
      </c>
      <c r="AH611" s="5">
        <f t="shared" si="518"/>
        <v>0</v>
      </c>
      <c r="AI611" s="5">
        <f t="shared" si="518"/>
        <v>0</v>
      </c>
      <c r="AJ611" s="5">
        <f t="shared" si="494"/>
        <v>0</v>
      </c>
      <c r="AK611" s="5">
        <v>142.85</v>
      </c>
      <c r="AL611" s="5">
        <v>142.85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100</v>
      </c>
      <c r="AU611" s="5">
        <v>64</v>
      </c>
      <c r="AV611" s="5">
        <v>1</v>
      </c>
      <c r="AW611" s="5">
        <v>1</v>
      </c>
      <c r="AX611" s="5"/>
      <c r="AY611" s="5"/>
      <c r="AZ611" s="5">
        <v>1</v>
      </c>
      <c r="BA611" s="5">
        <v>1</v>
      </c>
      <c r="BB611" s="5">
        <v>1</v>
      </c>
      <c r="BC611" s="5">
        <v>1</v>
      </c>
      <c r="BD611" s="5" t="s">
        <v>3</v>
      </c>
      <c r="BE611" s="5" t="s">
        <v>3</v>
      </c>
      <c r="BF611" s="5" t="s">
        <v>3</v>
      </c>
      <c r="BG611" s="5" t="s">
        <v>3</v>
      </c>
      <c r="BH611" s="5">
        <v>3</v>
      </c>
      <c r="BI611" s="5">
        <v>1</v>
      </c>
      <c r="BJ611" s="5" t="s">
        <v>514</v>
      </c>
      <c r="BK611" s="5"/>
      <c r="BL611" s="5"/>
      <c r="BM611" s="5">
        <v>2087</v>
      </c>
      <c r="BN611" s="5">
        <v>0</v>
      </c>
      <c r="BO611" s="5" t="s">
        <v>3</v>
      </c>
      <c r="BP611" s="5">
        <v>0</v>
      </c>
      <c r="BQ611" s="5">
        <v>30</v>
      </c>
      <c r="BR611" s="5">
        <v>0</v>
      </c>
      <c r="BS611" s="5">
        <v>1</v>
      </c>
      <c r="BT611" s="5">
        <v>1</v>
      </c>
      <c r="BU611" s="5">
        <v>1</v>
      </c>
      <c r="BV611" s="5">
        <v>1</v>
      </c>
      <c r="BW611" s="5">
        <v>1</v>
      </c>
      <c r="BX611" s="5">
        <v>1</v>
      </c>
      <c r="BY611" s="5" t="s">
        <v>3</v>
      </c>
      <c r="BZ611" s="5">
        <v>100</v>
      </c>
      <c r="CA611" s="5">
        <v>64</v>
      </c>
      <c r="CB611" s="5" t="s">
        <v>3</v>
      </c>
      <c r="CC611" s="5"/>
      <c r="CD611" s="5"/>
      <c r="CE611" s="5">
        <v>30</v>
      </c>
      <c r="CF611" s="5">
        <v>0</v>
      </c>
      <c r="CG611" s="5">
        <v>0</v>
      </c>
      <c r="CH611" s="5"/>
      <c r="CI611" s="5"/>
      <c r="CJ611" s="5"/>
      <c r="CK611" s="5"/>
      <c r="CL611" s="5"/>
      <c r="CM611" s="5">
        <v>0</v>
      </c>
      <c r="CN611" s="5" t="s">
        <v>3</v>
      </c>
      <c r="CO611" s="5">
        <v>0</v>
      </c>
      <c r="CP611" s="5">
        <f t="shared" si="495"/>
        <v>4714.05</v>
      </c>
      <c r="CQ611" s="5">
        <f t="shared" si="496"/>
        <v>142.85</v>
      </c>
      <c r="CR611" s="5">
        <f>(ROUND((ROUND(((ET611)*AV611*1),2)*BB611),2)+ROUND((ROUND(((AE611-(EU611))*AV611*1),2)*BS611),2))</f>
        <v>0</v>
      </c>
      <c r="CS611" s="5">
        <f t="shared" si="497"/>
        <v>0</v>
      </c>
      <c r="CT611" s="5">
        <f t="shared" si="498"/>
        <v>0</v>
      </c>
      <c r="CU611" s="5">
        <f t="shared" si="499"/>
        <v>0</v>
      </c>
      <c r="CV611" s="5">
        <f t="shared" si="500"/>
        <v>0</v>
      </c>
      <c r="CW611" s="5">
        <f t="shared" si="501"/>
        <v>0</v>
      </c>
      <c r="CX611" s="5">
        <f t="shared" si="502"/>
        <v>0</v>
      </c>
      <c r="CY611" s="5">
        <f>((S611*BZ611)/100)</f>
        <v>0</v>
      </c>
      <c r="CZ611" s="5">
        <f>((S611*CA611)/100)</f>
        <v>0</v>
      </c>
      <c r="DA611" s="5"/>
      <c r="DB611" s="5"/>
      <c r="DC611" s="5" t="s">
        <v>3</v>
      </c>
      <c r="DD611" s="5" t="s">
        <v>3</v>
      </c>
      <c r="DE611" s="5" t="s">
        <v>3</v>
      </c>
      <c r="DF611" s="5" t="s">
        <v>3</v>
      </c>
      <c r="DG611" s="5" t="s">
        <v>3</v>
      </c>
      <c r="DH611" s="5" t="s">
        <v>3</v>
      </c>
      <c r="DI611" s="5" t="s">
        <v>3</v>
      </c>
      <c r="DJ611" s="5" t="s">
        <v>3</v>
      </c>
      <c r="DK611" s="5" t="s">
        <v>3</v>
      </c>
      <c r="DL611" s="5" t="s">
        <v>3</v>
      </c>
      <c r="DM611" s="5" t="s">
        <v>3</v>
      </c>
      <c r="DN611" s="5">
        <v>0</v>
      </c>
      <c r="DO611" s="5">
        <v>0</v>
      </c>
      <c r="DP611" s="5">
        <v>1</v>
      </c>
      <c r="DQ611" s="5">
        <v>1</v>
      </c>
      <c r="DR611" s="5"/>
      <c r="DS611" s="5"/>
      <c r="DT611" s="5"/>
      <c r="DU611" s="5">
        <v>1009</v>
      </c>
      <c r="DV611" s="5" t="s">
        <v>444</v>
      </c>
      <c r="DW611" s="5" t="s">
        <v>444</v>
      </c>
      <c r="DX611" s="5">
        <v>1</v>
      </c>
      <c r="DY611" s="5"/>
      <c r="DZ611" s="5" t="s">
        <v>3</v>
      </c>
      <c r="EA611" s="5" t="s">
        <v>3</v>
      </c>
      <c r="EB611" s="5" t="s">
        <v>3</v>
      </c>
      <c r="EC611" s="5" t="s">
        <v>3</v>
      </c>
      <c r="ED611" s="5"/>
      <c r="EE611" s="5">
        <v>49573039</v>
      </c>
      <c r="EF611" s="5">
        <v>30</v>
      </c>
      <c r="EG611" s="5" t="s">
        <v>100</v>
      </c>
      <c r="EH611" s="5">
        <v>0</v>
      </c>
      <c r="EI611" s="5" t="s">
        <v>3</v>
      </c>
      <c r="EJ611" s="5">
        <v>1</v>
      </c>
      <c r="EK611" s="5">
        <v>2087</v>
      </c>
      <c r="EL611" s="5" t="s">
        <v>506</v>
      </c>
      <c r="EM611" s="5" t="s">
        <v>507</v>
      </c>
      <c r="EN611" s="5"/>
      <c r="EO611" s="5" t="s">
        <v>3</v>
      </c>
      <c r="EP611" s="5"/>
      <c r="EQ611" s="5">
        <v>0</v>
      </c>
      <c r="ER611" s="5">
        <v>142.85</v>
      </c>
      <c r="ES611" s="5">
        <v>142.85</v>
      </c>
      <c r="ET611" s="5">
        <v>0</v>
      </c>
      <c r="EU611" s="5">
        <v>0</v>
      </c>
      <c r="EV611" s="5">
        <v>0</v>
      </c>
      <c r="EW611" s="5">
        <v>0</v>
      </c>
      <c r="EX611" s="5">
        <v>0</v>
      </c>
      <c r="EY611" s="5"/>
      <c r="EZ611" s="5"/>
      <c r="FA611" s="5"/>
      <c r="FB611" s="5"/>
      <c r="FC611" s="5"/>
      <c r="FD611" s="5"/>
      <c r="FE611" s="5"/>
      <c r="FF611" s="5"/>
      <c r="FG611" s="5"/>
      <c r="FH611" s="5"/>
      <c r="FI611" s="5"/>
      <c r="FJ611" s="5"/>
      <c r="FK611" s="5"/>
      <c r="FL611" s="5"/>
      <c r="FM611" s="5"/>
      <c r="FN611" s="5"/>
      <c r="FO611" s="5"/>
      <c r="FP611" s="5"/>
      <c r="FQ611" s="5">
        <v>0</v>
      </c>
      <c r="FR611" s="5">
        <f t="shared" si="503"/>
        <v>0</v>
      </c>
      <c r="FS611" s="5">
        <v>0</v>
      </c>
      <c r="FT611" s="5"/>
      <c r="FU611" s="5"/>
      <c r="FV611" s="5"/>
      <c r="FW611" s="5"/>
      <c r="FX611" s="5">
        <v>100</v>
      </c>
      <c r="FY611" s="5">
        <v>64</v>
      </c>
      <c r="FZ611" s="5"/>
      <c r="GA611" s="5" t="s">
        <v>3</v>
      </c>
      <c r="GB611" s="5"/>
      <c r="GC611" s="5"/>
      <c r="GD611" s="5">
        <v>0</v>
      </c>
      <c r="GE611" s="5"/>
      <c r="GF611" s="5">
        <v>237691710</v>
      </c>
      <c r="GG611" s="5">
        <v>2</v>
      </c>
      <c r="GH611" s="5">
        <v>1</v>
      </c>
      <c r="GI611" s="5">
        <v>-2</v>
      </c>
      <c r="GJ611" s="5">
        <v>0</v>
      </c>
      <c r="GK611" s="5">
        <f>ROUND(R611*(R12)/100,2)</f>
        <v>0</v>
      </c>
      <c r="GL611" s="5">
        <f t="shared" si="504"/>
        <v>0</v>
      </c>
      <c r="GM611" s="5">
        <f t="shared" si="505"/>
        <v>4714.05</v>
      </c>
      <c r="GN611" s="5">
        <f t="shared" si="506"/>
        <v>4714.05</v>
      </c>
      <c r="GO611" s="5">
        <f t="shared" si="507"/>
        <v>0</v>
      </c>
      <c r="GP611" s="5">
        <f t="shared" si="508"/>
        <v>0</v>
      </c>
      <c r="GQ611" s="5"/>
      <c r="GR611" s="5">
        <v>0</v>
      </c>
      <c r="GS611" s="5">
        <v>3</v>
      </c>
      <c r="GT611" s="5">
        <v>0</v>
      </c>
      <c r="GU611" s="5" t="s">
        <v>3</v>
      </c>
      <c r="GV611" s="5">
        <f t="shared" si="509"/>
        <v>0</v>
      </c>
      <c r="GW611" s="5">
        <v>1</v>
      </c>
      <c r="GX611" s="5">
        <f t="shared" si="510"/>
        <v>0</v>
      </c>
      <c r="GY611" s="5"/>
      <c r="GZ611" s="5"/>
      <c r="HA611" s="5">
        <v>0</v>
      </c>
      <c r="HB611" s="5">
        <v>0</v>
      </c>
      <c r="HC611" s="5">
        <f t="shared" si="511"/>
        <v>0</v>
      </c>
      <c r="HD611" s="5"/>
      <c r="HE611" s="5" t="s">
        <v>3</v>
      </c>
      <c r="HF611" s="5" t="s">
        <v>3</v>
      </c>
      <c r="HG611" s="5"/>
      <c r="HH611" s="5"/>
      <c r="HI611" s="5"/>
      <c r="HJ611" s="5"/>
      <c r="HK611" s="5"/>
      <c r="HL611" s="5"/>
      <c r="HM611" s="5" t="s">
        <v>3</v>
      </c>
      <c r="HN611" s="5" t="s">
        <v>3</v>
      </c>
      <c r="HO611" s="5" t="s">
        <v>3</v>
      </c>
      <c r="HP611" s="5" t="s">
        <v>3</v>
      </c>
      <c r="HQ611" s="5" t="s">
        <v>3</v>
      </c>
      <c r="HR611" s="5"/>
      <c r="HS611" s="5"/>
      <c r="HT611" s="5"/>
      <c r="HU611" s="5"/>
      <c r="HV611" s="5"/>
      <c r="HW611" s="5"/>
      <c r="HX611" s="5"/>
      <c r="HY611" s="5"/>
      <c r="HZ611" s="5"/>
      <c r="IA611" s="5"/>
      <c r="IB611" s="5"/>
      <c r="IC611" s="5"/>
      <c r="ID611" s="5"/>
      <c r="IE611" s="5"/>
      <c r="IF611" s="5"/>
      <c r="IG611" s="5"/>
      <c r="IH611" s="5"/>
      <c r="II611" s="5"/>
      <c r="IJ611" s="5"/>
      <c r="IK611" s="5">
        <v>0</v>
      </c>
      <c r="IL611" s="5"/>
      <c r="IM611" s="5"/>
      <c r="IN611" s="5"/>
      <c r="IO611" s="5"/>
      <c r="IP611" s="5"/>
      <c r="IQ611" s="5"/>
      <c r="IR611" s="5"/>
      <c r="IS611" s="5"/>
      <c r="IT611" s="5"/>
      <c r="IU611" s="5"/>
    </row>
    <row r="612" spans="1:255" x14ac:dyDescent="0.2">
      <c r="A612">
        <v>18</v>
      </c>
      <c r="B612">
        <v>1</v>
      </c>
      <c r="C612">
        <v>536</v>
      </c>
      <c r="E612" t="s">
        <v>512</v>
      </c>
      <c r="F612" t="s">
        <v>513</v>
      </c>
      <c r="G612" t="s">
        <v>1208</v>
      </c>
      <c r="H612" t="s">
        <v>444</v>
      </c>
      <c r="I612">
        <f>I608*J612</f>
        <v>33</v>
      </c>
      <c r="J612">
        <v>29.999999999999996</v>
      </c>
      <c r="K612">
        <v>30</v>
      </c>
      <c r="O612">
        <f t="shared" si="479"/>
        <v>22250.32</v>
      </c>
      <c r="P612">
        <f t="shared" si="480"/>
        <v>22250.32</v>
      </c>
      <c r="Q612">
        <f>(ROUND((ROUND(((ET612)*AV612*I612),2)*BB612),2)+ROUND((ROUND(((AE612-(EU612))*AV612*I612),2)*BS612),2))</f>
        <v>0</v>
      </c>
      <c r="R612">
        <f t="shared" si="481"/>
        <v>0</v>
      </c>
      <c r="S612">
        <f t="shared" si="482"/>
        <v>0</v>
      </c>
      <c r="T612">
        <f t="shared" si="483"/>
        <v>0</v>
      </c>
      <c r="U612">
        <f t="shared" si="484"/>
        <v>0</v>
      </c>
      <c r="V612">
        <f t="shared" si="485"/>
        <v>0</v>
      </c>
      <c r="W612">
        <f t="shared" si="486"/>
        <v>0</v>
      </c>
      <c r="X612">
        <f t="shared" si="487"/>
        <v>0</v>
      </c>
      <c r="Y612">
        <f t="shared" si="488"/>
        <v>0</v>
      </c>
      <c r="AA612">
        <v>50424717</v>
      </c>
      <c r="AB612">
        <f t="shared" si="489"/>
        <v>142.85</v>
      </c>
      <c r="AC612">
        <f t="shared" si="490"/>
        <v>142.85</v>
      </c>
      <c r="AD612">
        <f>ROUND((((ET612)-(EU612))+AE612),6)</f>
        <v>0</v>
      </c>
      <c r="AE612">
        <f t="shared" si="517"/>
        <v>0</v>
      </c>
      <c r="AF612">
        <f t="shared" si="517"/>
        <v>0</v>
      </c>
      <c r="AG612">
        <f t="shared" si="492"/>
        <v>0</v>
      </c>
      <c r="AH612">
        <f t="shared" si="518"/>
        <v>0</v>
      </c>
      <c r="AI612">
        <f t="shared" si="518"/>
        <v>0</v>
      </c>
      <c r="AJ612">
        <f t="shared" si="494"/>
        <v>0</v>
      </c>
      <c r="AK612">
        <v>142.85</v>
      </c>
      <c r="AL612">
        <v>142.85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4.72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514</v>
      </c>
      <c r="BM612">
        <v>2087</v>
      </c>
      <c r="BN612">
        <v>0</v>
      </c>
      <c r="BO612" t="s">
        <v>513</v>
      </c>
      <c r="BP612">
        <v>1</v>
      </c>
      <c r="BQ612">
        <v>30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30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495"/>
        <v>22250.32</v>
      </c>
      <c r="CQ612">
        <f t="shared" si="496"/>
        <v>674.25</v>
      </c>
      <c r="CR612">
        <f>(ROUND((ROUND(((ET612)*AV612*1),2)*BB612),2)+ROUND((ROUND(((AE612-(EU612))*AV612*1),2)*BS612),2))</f>
        <v>0</v>
      </c>
      <c r="CS612">
        <f t="shared" si="497"/>
        <v>0</v>
      </c>
      <c r="CT612">
        <f t="shared" si="498"/>
        <v>0</v>
      </c>
      <c r="CU612">
        <f t="shared" si="499"/>
        <v>0</v>
      </c>
      <c r="CV612">
        <f t="shared" si="500"/>
        <v>0</v>
      </c>
      <c r="CW612">
        <f t="shared" si="501"/>
        <v>0</v>
      </c>
      <c r="CX612">
        <f t="shared" si="502"/>
        <v>0</v>
      </c>
      <c r="CY612">
        <f>S612*(BZ612/100)</f>
        <v>0</v>
      </c>
      <c r="CZ612">
        <f>S612*(CA612/100)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100</v>
      </c>
      <c r="DO612">
        <v>64</v>
      </c>
      <c r="DP612">
        <v>1</v>
      </c>
      <c r="DQ612">
        <v>1</v>
      </c>
      <c r="DU612">
        <v>1009</v>
      </c>
      <c r="DV612" t="s">
        <v>444</v>
      </c>
      <c r="DW612" t="s">
        <v>444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49573039</v>
      </c>
      <c r="EF612">
        <v>30</v>
      </c>
      <c r="EG612" t="s">
        <v>100</v>
      </c>
      <c r="EH612">
        <v>0</v>
      </c>
      <c r="EI612" t="s">
        <v>3</v>
      </c>
      <c r="EJ612">
        <v>1</v>
      </c>
      <c r="EK612">
        <v>2087</v>
      </c>
      <c r="EL612" t="s">
        <v>506</v>
      </c>
      <c r="EM612" t="s">
        <v>507</v>
      </c>
      <c r="EO612" t="s">
        <v>3</v>
      </c>
      <c r="EQ612">
        <v>0</v>
      </c>
      <c r="ER612">
        <v>142.85</v>
      </c>
      <c r="ES612">
        <v>142.85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f t="shared" si="503"/>
        <v>0</v>
      </c>
      <c r="FS612">
        <v>0</v>
      </c>
      <c r="FX612">
        <v>100</v>
      </c>
      <c r="FY612">
        <v>64</v>
      </c>
      <c r="GA612" t="s">
        <v>3</v>
      </c>
      <c r="GD612">
        <v>0</v>
      </c>
      <c r="GF612">
        <v>237691710</v>
      </c>
      <c r="GG612">
        <v>2</v>
      </c>
      <c r="GH612">
        <v>1</v>
      </c>
      <c r="GI612">
        <v>2</v>
      </c>
      <c r="GJ612">
        <v>0</v>
      </c>
      <c r="GK612">
        <f>ROUND(R612*(S12)/100,2)</f>
        <v>0</v>
      </c>
      <c r="GL612">
        <f t="shared" si="504"/>
        <v>0</v>
      </c>
      <c r="GM612">
        <f t="shared" si="505"/>
        <v>22250.32</v>
      </c>
      <c r="GN612">
        <f t="shared" si="506"/>
        <v>22250.32</v>
      </c>
      <c r="GO612">
        <f t="shared" si="507"/>
        <v>0</v>
      </c>
      <c r="GP612">
        <f t="shared" si="508"/>
        <v>0</v>
      </c>
      <c r="GR612">
        <v>0</v>
      </c>
      <c r="GS612">
        <v>3</v>
      </c>
      <c r="GT612">
        <v>0</v>
      </c>
      <c r="GU612" t="s">
        <v>3</v>
      </c>
      <c r="GV612">
        <f t="shared" si="509"/>
        <v>0</v>
      </c>
      <c r="GW612">
        <v>1</v>
      </c>
      <c r="GX612">
        <f t="shared" si="510"/>
        <v>0</v>
      </c>
      <c r="HA612">
        <v>0</v>
      </c>
      <c r="HB612">
        <v>0</v>
      </c>
      <c r="HC612">
        <f t="shared" si="511"/>
        <v>0</v>
      </c>
      <c r="HE612" t="s">
        <v>3</v>
      </c>
      <c r="HF612" t="s">
        <v>3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4" spans="1:255" x14ac:dyDescent="0.2">
      <c r="A614" s="2">
        <v>51</v>
      </c>
      <c r="B614" s="2">
        <f>B587</f>
        <v>1</v>
      </c>
      <c r="C614" s="2">
        <f>A587</f>
        <v>4</v>
      </c>
      <c r="D614" s="2">
        <f>ROW(A587)</f>
        <v>587</v>
      </c>
      <c r="E614" s="2"/>
      <c r="F614" s="2" t="str">
        <f>IF(F587&lt;&gt;"",F587,"")</f>
        <v>Новый раздел</v>
      </c>
      <c r="G614" s="2" t="str">
        <f>IF(G587&lt;&gt;"",G587,"")</f>
        <v>Стены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519">ROUND(AB614,2)</f>
        <v>18214.34</v>
      </c>
      <c r="P614" s="2">
        <f t="shared" si="519"/>
        <v>15037.57</v>
      </c>
      <c r="Q614" s="2">
        <f t="shared" si="519"/>
        <v>178.83</v>
      </c>
      <c r="R614" s="2">
        <f t="shared" si="519"/>
        <v>33.08</v>
      </c>
      <c r="S614" s="2">
        <f t="shared" si="519"/>
        <v>2997.94</v>
      </c>
      <c r="T614" s="2">
        <f t="shared" si="519"/>
        <v>0</v>
      </c>
      <c r="U614" s="2">
        <f>AH614</f>
        <v>253.14630000000002</v>
      </c>
      <c r="V614" s="2">
        <f>AI614</f>
        <v>0</v>
      </c>
      <c r="W614" s="2">
        <f>ROUND(AJ614,2)</f>
        <v>0</v>
      </c>
      <c r="X614" s="2">
        <f>ROUND(AK614,2)</f>
        <v>2997.94</v>
      </c>
      <c r="Y614" s="2">
        <f>ROUND(AL614,2)</f>
        <v>1918.68</v>
      </c>
      <c r="Z614" s="2"/>
      <c r="AA614" s="2"/>
      <c r="AB614" s="2">
        <f>ROUND(SUMIF(AA591:AA612,"=50424716",O591:O612),2)</f>
        <v>18214.34</v>
      </c>
      <c r="AC614" s="2">
        <f>ROUND(SUMIF(AA591:AA612,"=50424716",P591:P612),2)</f>
        <v>15037.57</v>
      </c>
      <c r="AD614" s="2">
        <f>ROUND(SUMIF(AA591:AA612,"=50424716",Q591:Q612),2)</f>
        <v>178.83</v>
      </c>
      <c r="AE614" s="2">
        <f>ROUND(SUMIF(AA591:AA612,"=50424716",R591:R612),2)</f>
        <v>33.08</v>
      </c>
      <c r="AF614" s="2">
        <f>ROUND(SUMIF(AA591:AA612,"=50424716",S591:S612),2)</f>
        <v>2997.94</v>
      </c>
      <c r="AG614" s="2">
        <f>ROUND(SUMIF(AA591:AA612,"=50424716",T591:T612),2)</f>
        <v>0</v>
      </c>
      <c r="AH614" s="2">
        <f>SUMIF(AA591:AA612,"=50424716",U591:U612)</f>
        <v>253.14630000000002</v>
      </c>
      <c r="AI614" s="2">
        <f>SUMIF(AA591:AA612,"=50424716",V591:V612)</f>
        <v>0</v>
      </c>
      <c r="AJ614" s="2">
        <f>ROUND(SUMIF(AA591:AA612,"=50424716",W591:W612),2)</f>
        <v>0</v>
      </c>
      <c r="AK614" s="2">
        <f>ROUND(SUMIF(AA591:AA612,"=50424716",X591:X612),2)</f>
        <v>2997.94</v>
      </c>
      <c r="AL614" s="2">
        <f>ROUND(SUMIF(AA591:AA612,"=50424716",Y591:Y612),2)</f>
        <v>1918.68</v>
      </c>
      <c r="AM614" s="2"/>
      <c r="AN614" s="2"/>
      <c r="AO614" s="2">
        <f t="shared" ref="AO614:BD614" si="520">ROUND(BX614,2)</f>
        <v>0</v>
      </c>
      <c r="AP614" s="2">
        <f t="shared" si="520"/>
        <v>0</v>
      </c>
      <c r="AQ614" s="2">
        <f t="shared" si="520"/>
        <v>0</v>
      </c>
      <c r="AR614" s="2">
        <f t="shared" si="520"/>
        <v>23188.85</v>
      </c>
      <c r="AS614" s="2">
        <f t="shared" si="520"/>
        <v>23188.85</v>
      </c>
      <c r="AT614" s="2">
        <f t="shared" si="520"/>
        <v>0</v>
      </c>
      <c r="AU614" s="2">
        <f t="shared" si="520"/>
        <v>0</v>
      </c>
      <c r="AV614" s="2">
        <f t="shared" si="520"/>
        <v>15037.57</v>
      </c>
      <c r="AW614" s="2">
        <f t="shared" si="520"/>
        <v>15037.57</v>
      </c>
      <c r="AX614" s="2">
        <f t="shared" si="520"/>
        <v>0</v>
      </c>
      <c r="AY614" s="2">
        <f t="shared" si="520"/>
        <v>15037.57</v>
      </c>
      <c r="AZ614" s="2">
        <f t="shared" si="520"/>
        <v>0</v>
      </c>
      <c r="BA614" s="2">
        <f t="shared" si="520"/>
        <v>0</v>
      </c>
      <c r="BB614" s="2">
        <f t="shared" si="520"/>
        <v>0</v>
      </c>
      <c r="BC614" s="2">
        <f t="shared" si="520"/>
        <v>0</v>
      </c>
      <c r="BD614" s="2">
        <f t="shared" si="520"/>
        <v>0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>
        <f>ROUND(SUMIF(AA591:AA612,"=50424716",FQ591:FQ612),2)</f>
        <v>0</v>
      </c>
      <c r="BY614" s="2">
        <f>ROUND(SUMIF(AA591:AA612,"=50424716",FR591:FR612),2)</f>
        <v>0</v>
      </c>
      <c r="BZ614" s="2">
        <f>ROUND(SUMIF(AA591:AA612,"=50424716",GL591:GL612),2)</f>
        <v>0</v>
      </c>
      <c r="CA614" s="2">
        <f>ROUND(SUMIF(AA591:AA612,"=50424716",GM591:GM612),2)</f>
        <v>23188.85</v>
      </c>
      <c r="CB614" s="2">
        <f>ROUND(SUMIF(AA591:AA612,"=50424716",GN591:GN612),2)</f>
        <v>23188.85</v>
      </c>
      <c r="CC614" s="2">
        <f>ROUND(SUMIF(AA591:AA612,"=50424716",GO591:GO612),2)</f>
        <v>0</v>
      </c>
      <c r="CD614" s="2">
        <f>ROUND(SUMIF(AA591:AA612,"=50424716",GP591:GP612),2)</f>
        <v>0</v>
      </c>
      <c r="CE614" s="2">
        <f>AC614-BX614</f>
        <v>15037.57</v>
      </c>
      <c r="CF614" s="2">
        <f>AC614-BY614</f>
        <v>15037.57</v>
      </c>
      <c r="CG614" s="2">
        <f>BX614-BZ614</f>
        <v>0</v>
      </c>
      <c r="CH614" s="2">
        <f>AC614-BX614-BY614+BZ614</f>
        <v>15037.57</v>
      </c>
      <c r="CI614" s="2">
        <f>BY614-BZ614</f>
        <v>0</v>
      </c>
      <c r="CJ614" s="2">
        <f>ROUND(SUMIF(AA591:AA612,"=50424716",GX591:GX612),2)</f>
        <v>0</v>
      </c>
      <c r="CK614" s="2">
        <f>ROUND(SUMIF(AA591:AA612,"=50424716",GY591:GY612),2)</f>
        <v>0</v>
      </c>
      <c r="CL614" s="2">
        <f>ROUND(SUMIF(AA591:AA612,"=50424716",GZ591:GZ612),2)</f>
        <v>0</v>
      </c>
      <c r="CM614" s="2">
        <f>ROUND(SUMIF(AA591:AA612,"=50424716",HD591:HD612),2)</f>
        <v>0</v>
      </c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>
        <f t="shared" ref="DG614:DL614" si="521">ROUND(DT614,2)</f>
        <v>179746.77</v>
      </c>
      <c r="DH614" s="3">
        <f t="shared" si="521"/>
        <v>75077.34</v>
      </c>
      <c r="DI614" s="3">
        <f t="shared" si="521"/>
        <v>2469.66</v>
      </c>
      <c r="DJ614" s="3">
        <f t="shared" si="521"/>
        <v>1127.7</v>
      </c>
      <c r="DK614" s="3">
        <f t="shared" si="521"/>
        <v>102199.77</v>
      </c>
      <c r="DL614" s="3">
        <f t="shared" si="521"/>
        <v>0</v>
      </c>
      <c r="DM614" s="3">
        <f>DZ614</f>
        <v>253.14630000000002</v>
      </c>
      <c r="DN614" s="3">
        <f>EA614</f>
        <v>0</v>
      </c>
      <c r="DO614" s="3">
        <f>ROUND(EB614,2)</f>
        <v>0</v>
      </c>
      <c r="DP614" s="3">
        <f>ROUND(EC614,2)</f>
        <v>84825.8</v>
      </c>
      <c r="DQ614" s="3">
        <f>ROUND(ED614,2)</f>
        <v>41901.9</v>
      </c>
      <c r="DR614" s="3"/>
      <c r="DS614" s="3"/>
      <c r="DT614" s="3">
        <f>ROUND(SUMIF(AA591:AA612,"=50424717",O591:O612),2)</f>
        <v>179746.77</v>
      </c>
      <c r="DU614" s="3">
        <f>ROUND(SUMIF(AA591:AA612,"=50424717",P591:P612),2)</f>
        <v>75077.34</v>
      </c>
      <c r="DV614" s="3">
        <f>ROUND(SUMIF(AA591:AA612,"=50424717",Q591:Q612),2)</f>
        <v>2469.66</v>
      </c>
      <c r="DW614" s="3">
        <f>ROUND(SUMIF(AA591:AA612,"=50424717",R591:R612),2)</f>
        <v>1127.7</v>
      </c>
      <c r="DX614" s="3">
        <f>ROUND(SUMIF(AA591:AA612,"=50424717",S591:S612),2)</f>
        <v>102199.77</v>
      </c>
      <c r="DY614" s="3">
        <f>ROUND(SUMIF(AA591:AA612,"=50424717",T591:T612),2)</f>
        <v>0</v>
      </c>
      <c r="DZ614" s="3">
        <f>SUMIF(AA591:AA612,"=50424717",U591:U612)</f>
        <v>253.14630000000002</v>
      </c>
      <c r="EA614" s="3">
        <f>SUMIF(AA591:AA612,"=50424717",V591:V612)</f>
        <v>0</v>
      </c>
      <c r="EB614" s="3">
        <f>ROUND(SUMIF(AA591:AA612,"=50424717",W591:W612),2)</f>
        <v>0</v>
      </c>
      <c r="EC614" s="3">
        <f>ROUND(SUMIF(AA591:AA612,"=50424717",X591:X612),2)</f>
        <v>84825.8</v>
      </c>
      <c r="ED614" s="3">
        <f>ROUND(SUMIF(AA591:AA612,"=50424717",Y591:Y612),2)</f>
        <v>41901.9</v>
      </c>
      <c r="EE614" s="3"/>
      <c r="EF614" s="3"/>
      <c r="EG614" s="3">
        <f t="shared" ref="EG614:EV614" si="522">ROUND(FP614,2)</f>
        <v>0</v>
      </c>
      <c r="EH614" s="3">
        <f t="shared" si="522"/>
        <v>0</v>
      </c>
      <c r="EI614" s="3">
        <f t="shared" si="522"/>
        <v>0</v>
      </c>
      <c r="EJ614" s="3">
        <f t="shared" si="522"/>
        <v>308278.78000000003</v>
      </c>
      <c r="EK614" s="3">
        <f t="shared" si="522"/>
        <v>308278.78000000003</v>
      </c>
      <c r="EL614" s="3">
        <f t="shared" si="522"/>
        <v>0</v>
      </c>
      <c r="EM614" s="3">
        <f t="shared" si="522"/>
        <v>0</v>
      </c>
      <c r="EN614" s="3">
        <f t="shared" si="522"/>
        <v>75077.34</v>
      </c>
      <c r="EO614" s="3">
        <f t="shared" si="522"/>
        <v>75077.34</v>
      </c>
      <c r="EP614" s="3">
        <f t="shared" si="522"/>
        <v>0</v>
      </c>
      <c r="EQ614" s="3">
        <f t="shared" si="522"/>
        <v>75077.34</v>
      </c>
      <c r="ER614" s="3">
        <f t="shared" si="522"/>
        <v>0</v>
      </c>
      <c r="ES614" s="3">
        <f t="shared" si="522"/>
        <v>0</v>
      </c>
      <c r="ET614" s="3">
        <f t="shared" si="522"/>
        <v>0</v>
      </c>
      <c r="EU614" s="3">
        <f t="shared" si="522"/>
        <v>0</v>
      </c>
      <c r="EV614" s="3">
        <f t="shared" si="522"/>
        <v>0</v>
      </c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>
        <f>ROUND(SUMIF(AA591:AA612,"=50424717",FQ591:FQ612),2)</f>
        <v>0</v>
      </c>
      <c r="FQ614" s="3">
        <f>ROUND(SUMIF(AA591:AA612,"=50424717",FR591:FR612),2)</f>
        <v>0</v>
      </c>
      <c r="FR614" s="3">
        <f>ROUND(SUMIF(AA591:AA612,"=50424717",GL591:GL612),2)</f>
        <v>0</v>
      </c>
      <c r="FS614" s="3">
        <f>ROUND(SUMIF(AA591:AA612,"=50424717",GM591:GM612),2)</f>
        <v>308278.78000000003</v>
      </c>
      <c r="FT614" s="3">
        <f>ROUND(SUMIF(AA591:AA612,"=50424717",GN591:GN612),2)</f>
        <v>308278.78000000003</v>
      </c>
      <c r="FU614" s="3">
        <f>ROUND(SUMIF(AA591:AA612,"=50424717",GO591:GO612),2)</f>
        <v>0</v>
      </c>
      <c r="FV614" s="3">
        <f>ROUND(SUMIF(AA591:AA612,"=50424717",GP591:GP612),2)</f>
        <v>0</v>
      </c>
      <c r="FW614" s="3">
        <f>DU614-FP614</f>
        <v>75077.34</v>
      </c>
      <c r="FX614" s="3">
        <f>DU614-FQ614</f>
        <v>75077.34</v>
      </c>
      <c r="FY614" s="3">
        <f>FP614-FR614</f>
        <v>0</v>
      </c>
      <c r="FZ614" s="3">
        <f>DU614-FP614-FQ614+FR614</f>
        <v>75077.34</v>
      </c>
      <c r="GA614" s="3">
        <f>FQ614-FR614</f>
        <v>0</v>
      </c>
      <c r="GB614" s="3">
        <f>ROUND(SUMIF(AA591:AA612,"=50424717",GX591:GX612),2)</f>
        <v>0</v>
      </c>
      <c r="GC614" s="3">
        <f>ROUND(SUMIF(AA591:AA612,"=50424717",GY591:GY612),2)</f>
        <v>0</v>
      </c>
      <c r="GD614" s="3">
        <f>ROUND(SUMIF(AA591:AA612,"=50424717",GZ591:GZ612),2)</f>
        <v>0</v>
      </c>
      <c r="GE614" s="3">
        <f>ROUND(SUMIF(AA591:AA612,"=50424717",HD591:HD612),2)</f>
        <v>0</v>
      </c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55" x14ac:dyDescent="0.2">
      <c r="A616" s="4">
        <v>50</v>
      </c>
      <c r="B616" s="4">
        <v>0</v>
      </c>
      <c r="C616" s="4">
        <v>0</v>
      </c>
      <c r="D616" s="4">
        <v>1</v>
      </c>
      <c r="E616" s="4">
        <v>201</v>
      </c>
      <c r="F616" s="4">
        <f>ROUND(Source!O614,O616)</f>
        <v>18214.34</v>
      </c>
      <c r="G616" s="4" t="s">
        <v>17</v>
      </c>
      <c r="H616" s="4" t="s">
        <v>18</v>
      </c>
      <c r="I616" s="4"/>
      <c r="J616" s="4"/>
      <c r="K616" s="4">
        <v>201</v>
      </c>
      <c r="L616" s="4">
        <v>1</v>
      </c>
      <c r="M616" s="4">
        <v>3</v>
      </c>
      <c r="N616" s="4" t="s">
        <v>3</v>
      </c>
      <c r="O616" s="4">
        <v>2</v>
      </c>
      <c r="P616" s="4">
        <f>ROUND(Source!DG614,O616)</f>
        <v>179746.77</v>
      </c>
      <c r="Q616" s="4"/>
      <c r="R616" s="4"/>
      <c r="S616" s="4"/>
      <c r="T616" s="4"/>
      <c r="U616" s="4"/>
      <c r="V616" s="4"/>
      <c r="W616" s="4">
        <v>18214.34</v>
      </c>
      <c r="X616" s="4">
        <v>1</v>
      </c>
      <c r="Y616" s="4">
        <v>18214.34</v>
      </c>
      <c r="Z616" s="4">
        <v>179746.77</v>
      </c>
      <c r="AA616" s="4">
        <v>1</v>
      </c>
      <c r="AB616" s="4">
        <v>179746.77</v>
      </c>
    </row>
    <row r="617" spans="1:255" x14ac:dyDescent="0.2">
      <c r="A617" s="4">
        <v>50</v>
      </c>
      <c r="B617" s="4">
        <v>0</v>
      </c>
      <c r="C617" s="4">
        <v>0</v>
      </c>
      <c r="D617" s="4">
        <v>1</v>
      </c>
      <c r="E617" s="4">
        <v>202</v>
      </c>
      <c r="F617" s="4">
        <f>ROUND(Source!P614,O617)</f>
        <v>15037.57</v>
      </c>
      <c r="G617" s="4" t="s">
        <v>19</v>
      </c>
      <c r="H617" s="4" t="s">
        <v>20</v>
      </c>
      <c r="I617" s="4"/>
      <c r="J617" s="4"/>
      <c r="K617" s="4">
        <v>202</v>
      </c>
      <c r="L617" s="4">
        <v>2</v>
      </c>
      <c r="M617" s="4">
        <v>3</v>
      </c>
      <c r="N617" s="4" t="s">
        <v>3</v>
      </c>
      <c r="O617" s="4">
        <v>2</v>
      </c>
      <c r="P617" s="4">
        <f>ROUND(Source!DH614,O617)</f>
        <v>75077.34</v>
      </c>
      <c r="Q617" s="4"/>
      <c r="R617" s="4"/>
      <c r="S617" s="4"/>
      <c r="T617" s="4"/>
      <c r="U617" s="4"/>
      <c r="V617" s="4"/>
      <c r="W617" s="4">
        <v>15037.57</v>
      </c>
      <c r="X617" s="4">
        <v>1</v>
      </c>
      <c r="Y617" s="4">
        <v>15037.57</v>
      </c>
      <c r="Z617" s="4">
        <v>75077.34</v>
      </c>
      <c r="AA617" s="4">
        <v>1</v>
      </c>
      <c r="AB617" s="4">
        <v>75077.34</v>
      </c>
    </row>
    <row r="618" spans="1:255" x14ac:dyDescent="0.2">
      <c r="A618" s="4">
        <v>50</v>
      </c>
      <c r="B618" s="4">
        <v>0</v>
      </c>
      <c r="C618" s="4">
        <v>0</v>
      </c>
      <c r="D618" s="4">
        <v>1</v>
      </c>
      <c r="E618" s="4">
        <v>222</v>
      </c>
      <c r="F618" s="4">
        <f>ROUND(Source!AO614,O618)</f>
        <v>0</v>
      </c>
      <c r="G618" s="4" t="s">
        <v>21</v>
      </c>
      <c r="H618" s="4" t="s">
        <v>22</v>
      </c>
      <c r="I618" s="4"/>
      <c r="J618" s="4"/>
      <c r="K618" s="4">
        <v>222</v>
      </c>
      <c r="L618" s="4">
        <v>3</v>
      </c>
      <c r="M618" s="4">
        <v>3</v>
      </c>
      <c r="N618" s="4" t="s">
        <v>3</v>
      </c>
      <c r="O618" s="4">
        <v>2</v>
      </c>
      <c r="P618" s="4">
        <f>ROUND(Source!EG614,O618)</f>
        <v>0</v>
      </c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>
        <v>0</v>
      </c>
      <c r="AA618" s="4">
        <v>1</v>
      </c>
      <c r="AB618" s="4">
        <v>0</v>
      </c>
    </row>
    <row r="619" spans="1:255" x14ac:dyDescent="0.2">
      <c r="A619" s="4">
        <v>50</v>
      </c>
      <c r="B619" s="4">
        <v>0</v>
      </c>
      <c r="C619" s="4">
        <v>0</v>
      </c>
      <c r="D619" s="4">
        <v>1</v>
      </c>
      <c r="E619" s="4">
        <v>225</v>
      </c>
      <c r="F619" s="4">
        <f>ROUND(Source!AV614,O619)</f>
        <v>15037.57</v>
      </c>
      <c r="G619" s="4" t="s">
        <v>23</v>
      </c>
      <c r="H619" s="4" t="s">
        <v>24</v>
      </c>
      <c r="I619" s="4"/>
      <c r="J619" s="4"/>
      <c r="K619" s="4">
        <v>225</v>
      </c>
      <c r="L619" s="4">
        <v>4</v>
      </c>
      <c r="M619" s="4">
        <v>3</v>
      </c>
      <c r="N619" s="4" t="s">
        <v>3</v>
      </c>
      <c r="O619" s="4">
        <v>2</v>
      </c>
      <c r="P619" s="4">
        <f>ROUND(Source!EN614,O619)</f>
        <v>75077.34</v>
      </c>
      <c r="Q619" s="4"/>
      <c r="R619" s="4"/>
      <c r="S619" s="4"/>
      <c r="T619" s="4"/>
      <c r="U619" s="4"/>
      <c r="V619" s="4"/>
      <c r="W619" s="4">
        <v>15037.57</v>
      </c>
      <c r="X619" s="4">
        <v>1</v>
      </c>
      <c r="Y619" s="4">
        <v>15037.57</v>
      </c>
      <c r="Z619" s="4">
        <v>75077.34</v>
      </c>
      <c r="AA619" s="4">
        <v>1</v>
      </c>
      <c r="AB619" s="4">
        <v>75077.34</v>
      </c>
    </row>
    <row r="620" spans="1:255" x14ac:dyDescent="0.2">
      <c r="A620" s="4">
        <v>50</v>
      </c>
      <c r="B620" s="4">
        <v>0</v>
      </c>
      <c r="C620" s="4">
        <v>0</v>
      </c>
      <c r="D620" s="4">
        <v>1</v>
      </c>
      <c r="E620" s="4">
        <v>226</v>
      </c>
      <c r="F620" s="4">
        <f>ROUND(Source!AW614,O620)</f>
        <v>15037.57</v>
      </c>
      <c r="G620" s="4" t="s">
        <v>25</v>
      </c>
      <c r="H620" s="4" t="s">
        <v>26</v>
      </c>
      <c r="I620" s="4"/>
      <c r="J620" s="4"/>
      <c r="K620" s="4">
        <v>226</v>
      </c>
      <c r="L620" s="4">
        <v>5</v>
      </c>
      <c r="M620" s="4">
        <v>3</v>
      </c>
      <c r="N620" s="4" t="s">
        <v>3</v>
      </c>
      <c r="O620" s="4">
        <v>2</v>
      </c>
      <c r="P620" s="4">
        <f>ROUND(Source!EO614,O620)</f>
        <v>75077.34</v>
      </c>
      <c r="Q620" s="4"/>
      <c r="R620" s="4"/>
      <c r="S620" s="4"/>
      <c r="T620" s="4"/>
      <c r="U620" s="4"/>
      <c r="V620" s="4"/>
      <c r="W620" s="4">
        <v>15037.57</v>
      </c>
      <c r="X620" s="4">
        <v>1</v>
      </c>
      <c r="Y620" s="4">
        <v>15037.57</v>
      </c>
      <c r="Z620" s="4">
        <v>75077.34</v>
      </c>
      <c r="AA620" s="4">
        <v>1</v>
      </c>
      <c r="AB620" s="4">
        <v>75077.34</v>
      </c>
    </row>
    <row r="621" spans="1:255" x14ac:dyDescent="0.2">
      <c r="A621" s="4">
        <v>50</v>
      </c>
      <c r="B621" s="4">
        <v>0</v>
      </c>
      <c r="C621" s="4">
        <v>0</v>
      </c>
      <c r="D621" s="4">
        <v>1</v>
      </c>
      <c r="E621" s="4">
        <v>227</v>
      </c>
      <c r="F621" s="4">
        <f>ROUND(Source!AX614,O621)</f>
        <v>0</v>
      </c>
      <c r="G621" s="4" t="s">
        <v>27</v>
      </c>
      <c r="H621" s="4" t="s">
        <v>28</v>
      </c>
      <c r="I621" s="4"/>
      <c r="J621" s="4"/>
      <c r="K621" s="4">
        <v>227</v>
      </c>
      <c r="L621" s="4">
        <v>6</v>
      </c>
      <c r="M621" s="4">
        <v>3</v>
      </c>
      <c r="N621" s="4" t="s">
        <v>3</v>
      </c>
      <c r="O621" s="4">
        <v>2</v>
      </c>
      <c r="P621" s="4">
        <f>ROUND(Source!EP614,O621)</f>
        <v>0</v>
      </c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>
        <v>0</v>
      </c>
      <c r="AA621" s="4">
        <v>1</v>
      </c>
      <c r="AB621" s="4">
        <v>0</v>
      </c>
    </row>
    <row r="622" spans="1:255" x14ac:dyDescent="0.2">
      <c r="A622" s="4">
        <v>50</v>
      </c>
      <c r="B622" s="4">
        <v>0</v>
      </c>
      <c r="C622" s="4">
        <v>0</v>
      </c>
      <c r="D622" s="4">
        <v>1</v>
      </c>
      <c r="E622" s="4">
        <v>228</v>
      </c>
      <c r="F622" s="4">
        <f>ROUND(Source!AY614,O622)</f>
        <v>15037.57</v>
      </c>
      <c r="G622" s="4" t="s">
        <v>29</v>
      </c>
      <c r="H622" s="4" t="s">
        <v>30</v>
      </c>
      <c r="I622" s="4"/>
      <c r="J622" s="4"/>
      <c r="K622" s="4">
        <v>228</v>
      </c>
      <c r="L622" s="4">
        <v>7</v>
      </c>
      <c r="M622" s="4">
        <v>3</v>
      </c>
      <c r="N622" s="4" t="s">
        <v>3</v>
      </c>
      <c r="O622" s="4">
        <v>2</v>
      </c>
      <c r="P622" s="4">
        <f>ROUND(Source!EQ614,O622)</f>
        <v>75077.34</v>
      </c>
      <c r="Q622" s="4"/>
      <c r="R622" s="4"/>
      <c r="S622" s="4"/>
      <c r="T622" s="4"/>
      <c r="U622" s="4"/>
      <c r="V622" s="4"/>
      <c r="W622" s="4">
        <v>15037.57</v>
      </c>
      <c r="X622" s="4">
        <v>1</v>
      </c>
      <c r="Y622" s="4">
        <v>15037.57</v>
      </c>
      <c r="Z622" s="4">
        <v>75077.34</v>
      </c>
      <c r="AA622" s="4">
        <v>1</v>
      </c>
      <c r="AB622" s="4">
        <v>75077.34</v>
      </c>
    </row>
    <row r="623" spans="1:255" x14ac:dyDescent="0.2">
      <c r="A623" s="4">
        <v>50</v>
      </c>
      <c r="B623" s="4">
        <v>0</v>
      </c>
      <c r="C623" s="4">
        <v>0</v>
      </c>
      <c r="D623" s="4">
        <v>1</v>
      </c>
      <c r="E623" s="4">
        <v>216</v>
      </c>
      <c r="F623" s="4">
        <f>ROUND(Source!AP614,O623)</f>
        <v>0</v>
      </c>
      <c r="G623" s="4" t="s">
        <v>31</v>
      </c>
      <c r="H623" s="4" t="s">
        <v>32</v>
      </c>
      <c r="I623" s="4"/>
      <c r="J623" s="4"/>
      <c r="K623" s="4">
        <v>216</v>
      </c>
      <c r="L623" s="4">
        <v>8</v>
      </c>
      <c r="M623" s="4">
        <v>3</v>
      </c>
      <c r="N623" s="4" t="s">
        <v>3</v>
      </c>
      <c r="O623" s="4">
        <v>2</v>
      </c>
      <c r="P623" s="4">
        <f>ROUND(Source!EH614,O623)</f>
        <v>0</v>
      </c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>
        <v>0</v>
      </c>
      <c r="AA623" s="4">
        <v>1</v>
      </c>
      <c r="AB623" s="4">
        <v>0</v>
      </c>
    </row>
    <row r="624" spans="1:255" x14ac:dyDescent="0.2">
      <c r="A624" s="4">
        <v>50</v>
      </c>
      <c r="B624" s="4">
        <v>0</v>
      </c>
      <c r="C624" s="4">
        <v>0</v>
      </c>
      <c r="D624" s="4">
        <v>1</v>
      </c>
      <c r="E624" s="4">
        <v>223</v>
      </c>
      <c r="F624" s="4">
        <f>ROUND(Source!AQ614,O624)</f>
        <v>0</v>
      </c>
      <c r="G624" s="4" t="s">
        <v>33</v>
      </c>
      <c r="H624" s="4" t="s">
        <v>34</v>
      </c>
      <c r="I624" s="4"/>
      <c r="J624" s="4"/>
      <c r="K624" s="4">
        <v>223</v>
      </c>
      <c r="L624" s="4">
        <v>9</v>
      </c>
      <c r="M624" s="4">
        <v>3</v>
      </c>
      <c r="N624" s="4" t="s">
        <v>3</v>
      </c>
      <c r="O624" s="4">
        <v>2</v>
      </c>
      <c r="P624" s="4">
        <f>ROUND(Source!EI614,O624)</f>
        <v>0</v>
      </c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>
        <v>0</v>
      </c>
      <c r="AA624" s="4">
        <v>1</v>
      </c>
      <c r="AB624" s="4">
        <v>0</v>
      </c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229</v>
      </c>
      <c r="F625" s="4">
        <f>ROUND(Source!AZ614,O625)</f>
        <v>0</v>
      </c>
      <c r="G625" s="4" t="s">
        <v>35</v>
      </c>
      <c r="H625" s="4" t="s">
        <v>36</v>
      </c>
      <c r="I625" s="4"/>
      <c r="J625" s="4"/>
      <c r="K625" s="4">
        <v>229</v>
      </c>
      <c r="L625" s="4">
        <v>10</v>
      </c>
      <c r="M625" s="4">
        <v>3</v>
      </c>
      <c r="N625" s="4" t="s">
        <v>3</v>
      </c>
      <c r="O625" s="4">
        <v>2</v>
      </c>
      <c r="P625" s="4">
        <f>ROUND(Source!ER614,O625)</f>
        <v>0</v>
      </c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>
        <v>0</v>
      </c>
      <c r="AA625" s="4">
        <v>1</v>
      </c>
      <c r="AB625" s="4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203</v>
      </c>
      <c r="F626" s="4">
        <f>ROUND(Source!Q614,O626)</f>
        <v>178.83</v>
      </c>
      <c r="G626" s="4" t="s">
        <v>37</v>
      </c>
      <c r="H626" s="4" t="s">
        <v>38</v>
      </c>
      <c r="I626" s="4"/>
      <c r="J626" s="4"/>
      <c r="K626" s="4">
        <v>203</v>
      </c>
      <c r="L626" s="4">
        <v>11</v>
      </c>
      <c r="M626" s="4">
        <v>3</v>
      </c>
      <c r="N626" s="4" t="s">
        <v>3</v>
      </c>
      <c r="O626" s="4">
        <v>2</v>
      </c>
      <c r="P626" s="4">
        <f>ROUND(Source!DI614,O626)</f>
        <v>2469.66</v>
      </c>
      <c r="Q626" s="4"/>
      <c r="R626" s="4"/>
      <c r="S626" s="4"/>
      <c r="T626" s="4"/>
      <c r="U626" s="4"/>
      <c r="V626" s="4"/>
      <c r="W626" s="4">
        <v>178.83</v>
      </c>
      <c r="X626" s="4">
        <v>1</v>
      </c>
      <c r="Y626" s="4">
        <v>178.83</v>
      </c>
      <c r="Z626" s="4">
        <v>2469.66</v>
      </c>
      <c r="AA626" s="4">
        <v>1</v>
      </c>
      <c r="AB626" s="4">
        <v>2469.66</v>
      </c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231</v>
      </c>
      <c r="F627" s="4">
        <f>ROUND(Source!BB614,O627)</f>
        <v>0</v>
      </c>
      <c r="G627" s="4" t="s">
        <v>39</v>
      </c>
      <c r="H627" s="4" t="s">
        <v>40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>
        <f>ROUND(Source!ET614,O627)</f>
        <v>0</v>
      </c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>
        <v>0</v>
      </c>
      <c r="AA627" s="4">
        <v>1</v>
      </c>
      <c r="AB627" s="4">
        <v>0</v>
      </c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204</v>
      </c>
      <c r="F628" s="4">
        <f>ROUND(Source!R614,O628)</f>
        <v>33.08</v>
      </c>
      <c r="G628" s="4" t="s">
        <v>41</v>
      </c>
      <c r="H628" s="4" t="s">
        <v>42</v>
      </c>
      <c r="I628" s="4"/>
      <c r="J628" s="4"/>
      <c r="K628" s="4">
        <v>204</v>
      </c>
      <c r="L628" s="4">
        <v>13</v>
      </c>
      <c r="M628" s="4">
        <v>3</v>
      </c>
      <c r="N628" s="4" t="s">
        <v>3</v>
      </c>
      <c r="O628" s="4">
        <v>2</v>
      </c>
      <c r="P628" s="4">
        <f>ROUND(Source!DJ614,O628)</f>
        <v>1127.7</v>
      </c>
      <c r="Q628" s="4"/>
      <c r="R628" s="4"/>
      <c r="S628" s="4"/>
      <c r="T628" s="4"/>
      <c r="U628" s="4"/>
      <c r="V628" s="4"/>
      <c r="W628" s="4">
        <v>33.08</v>
      </c>
      <c r="X628" s="4">
        <v>1</v>
      </c>
      <c r="Y628" s="4">
        <v>33.08</v>
      </c>
      <c r="Z628" s="4">
        <v>1127.7</v>
      </c>
      <c r="AA628" s="4">
        <v>1</v>
      </c>
      <c r="AB628" s="4">
        <v>1127.7</v>
      </c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205</v>
      </c>
      <c r="F629" s="4">
        <f>ROUND(Source!S614,O629)</f>
        <v>2997.94</v>
      </c>
      <c r="G629" s="4" t="s">
        <v>43</v>
      </c>
      <c r="H629" s="4" t="s">
        <v>44</v>
      </c>
      <c r="I629" s="4"/>
      <c r="J629" s="4"/>
      <c r="K629" s="4">
        <v>205</v>
      </c>
      <c r="L629" s="4">
        <v>14</v>
      </c>
      <c r="M629" s="4">
        <v>3</v>
      </c>
      <c r="N629" s="4" t="s">
        <v>3</v>
      </c>
      <c r="O629" s="4">
        <v>2</v>
      </c>
      <c r="P629" s="4">
        <f>ROUND(Source!DK614,O629)</f>
        <v>102199.77</v>
      </c>
      <c r="Q629" s="4"/>
      <c r="R629" s="4"/>
      <c r="S629" s="4"/>
      <c r="T629" s="4"/>
      <c r="U629" s="4"/>
      <c r="V629" s="4"/>
      <c r="W629" s="4">
        <v>2997.94</v>
      </c>
      <c r="X629" s="4">
        <v>1</v>
      </c>
      <c r="Y629" s="4">
        <v>2997.94</v>
      </c>
      <c r="Z629" s="4">
        <v>102199.77</v>
      </c>
      <c r="AA629" s="4">
        <v>1</v>
      </c>
      <c r="AB629" s="4">
        <v>102199.77</v>
      </c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232</v>
      </c>
      <c r="F630" s="4">
        <f>ROUND(Source!BC614,O630)</f>
        <v>0</v>
      </c>
      <c r="G630" s="4" t="s">
        <v>45</v>
      </c>
      <c r="H630" s="4" t="s">
        <v>46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>
        <f>ROUND(Source!EU614,O630)</f>
        <v>0</v>
      </c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>
        <v>0</v>
      </c>
      <c r="AA630" s="4">
        <v>1</v>
      </c>
      <c r="AB630" s="4">
        <v>0</v>
      </c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214</v>
      </c>
      <c r="F631" s="4">
        <f>ROUND(Source!AS614,O631)</f>
        <v>23188.85</v>
      </c>
      <c r="G631" s="4" t="s">
        <v>47</v>
      </c>
      <c r="H631" s="4" t="s">
        <v>48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>
        <f>ROUND(Source!EK614,O631)</f>
        <v>308278.78000000003</v>
      </c>
      <c r="Q631" s="4"/>
      <c r="R631" s="4"/>
      <c r="S631" s="4"/>
      <c r="T631" s="4"/>
      <c r="U631" s="4"/>
      <c r="V631" s="4"/>
      <c r="W631" s="4">
        <v>23188.85</v>
      </c>
      <c r="X631" s="4">
        <v>1</v>
      </c>
      <c r="Y631" s="4">
        <v>23188.85</v>
      </c>
      <c r="Z631" s="4">
        <v>308278.78000000003</v>
      </c>
      <c r="AA631" s="4">
        <v>1</v>
      </c>
      <c r="AB631" s="4">
        <v>308278.78000000003</v>
      </c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215</v>
      </c>
      <c r="F632" s="4">
        <f>ROUND(Source!AT614,O632)</f>
        <v>0</v>
      </c>
      <c r="G632" s="4" t="s">
        <v>49</v>
      </c>
      <c r="H632" s="4" t="s">
        <v>50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>
        <f>ROUND(Source!EL614,O632)</f>
        <v>0</v>
      </c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>
        <v>0</v>
      </c>
      <c r="AA632" s="4">
        <v>1</v>
      </c>
      <c r="AB632" s="4">
        <v>0</v>
      </c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217</v>
      </c>
      <c r="F633" s="4">
        <f>ROUND(Source!AU614,O633)</f>
        <v>0</v>
      </c>
      <c r="G633" s="4" t="s">
        <v>51</v>
      </c>
      <c r="H633" s="4" t="s">
        <v>52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>
        <f>ROUND(Source!EM614,O633)</f>
        <v>0</v>
      </c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>
        <v>0</v>
      </c>
      <c r="AA633" s="4">
        <v>1</v>
      </c>
      <c r="AB633" s="4">
        <v>0</v>
      </c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230</v>
      </c>
      <c r="F634" s="4">
        <f>ROUND(Source!BA614,O634)</f>
        <v>0</v>
      </c>
      <c r="G634" s="4" t="s">
        <v>53</v>
      </c>
      <c r="H634" s="4" t="s">
        <v>54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>
        <f>ROUND(Source!ES614,O634)</f>
        <v>0</v>
      </c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>
        <v>0</v>
      </c>
      <c r="AA634" s="4">
        <v>1</v>
      </c>
      <c r="AB634" s="4">
        <v>0</v>
      </c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206</v>
      </c>
      <c r="F635" s="4">
        <f>ROUND(Source!T614,O635)</f>
        <v>0</v>
      </c>
      <c r="G635" s="4" t="s">
        <v>55</v>
      </c>
      <c r="H635" s="4" t="s">
        <v>56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>
        <f>ROUND(Source!DL614,O635)</f>
        <v>0</v>
      </c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>
        <v>0</v>
      </c>
      <c r="AA635" s="4">
        <v>1</v>
      </c>
      <c r="AB635" s="4">
        <v>0</v>
      </c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207</v>
      </c>
      <c r="F636" s="4">
        <f>Source!U614</f>
        <v>253.14630000000002</v>
      </c>
      <c r="G636" s="4" t="s">
        <v>57</v>
      </c>
      <c r="H636" s="4" t="s">
        <v>58</v>
      </c>
      <c r="I636" s="4"/>
      <c r="J636" s="4"/>
      <c r="K636" s="4">
        <v>207</v>
      </c>
      <c r="L636" s="4">
        <v>21</v>
      </c>
      <c r="M636" s="4">
        <v>3</v>
      </c>
      <c r="N636" s="4" t="s">
        <v>3</v>
      </c>
      <c r="O636" s="4">
        <v>-1</v>
      </c>
      <c r="P636" s="4">
        <f>Source!DM614</f>
        <v>253.14630000000002</v>
      </c>
      <c r="Q636" s="4"/>
      <c r="R636" s="4"/>
      <c r="S636" s="4"/>
      <c r="T636" s="4"/>
      <c r="U636" s="4"/>
      <c r="V636" s="4"/>
      <c r="W636" s="4">
        <v>253.14630000000002</v>
      </c>
      <c r="X636" s="4">
        <v>1</v>
      </c>
      <c r="Y636" s="4">
        <v>253.14630000000002</v>
      </c>
      <c r="Z636" s="4">
        <v>253.14630000000002</v>
      </c>
      <c r="AA636" s="4">
        <v>1</v>
      </c>
      <c r="AB636" s="4">
        <v>253.14630000000002</v>
      </c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208</v>
      </c>
      <c r="F637" s="4">
        <f>Source!V614</f>
        <v>0</v>
      </c>
      <c r="G637" s="4" t="s">
        <v>59</v>
      </c>
      <c r="H637" s="4" t="s">
        <v>60</v>
      </c>
      <c r="I637" s="4"/>
      <c r="J637" s="4"/>
      <c r="K637" s="4">
        <v>208</v>
      </c>
      <c r="L637" s="4">
        <v>22</v>
      </c>
      <c r="M637" s="4">
        <v>3</v>
      </c>
      <c r="N637" s="4" t="s">
        <v>3</v>
      </c>
      <c r="O637" s="4">
        <v>-1</v>
      </c>
      <c r="P637" s="4">
        <f>Source!DN614</f>
        <v>0</v>
      </c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>
        <v>0</v>
      </c>
      <c r="AA637" s="4">
        <v>1</v>
      </c>
      <c r="AB637" s="4">
        <v>0</v>
      </c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209</v>
      </c>
      <c r="F638" s="4">
        <f>ROUND(Source!W614,O638)</f>
        <v>0</v>
      </c>
      <c r="G638" s="4" t="s">
        <v>61</v>
      </c>
      <c r="H638" s="4" t="s">
        <v>62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>
        <f>ROUND(Source!DO614,O638)</f>
        <v>0</v>
      </c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>
        <v>0</v>
      </c>
      <c r="AA638" s="4">
        <v>1</v>
      </c>
      <c r="AB638" s="4">
        <v>0</v>
      </c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0</v>
      </c>
      <c r="G639" s="4" t="s">
        <v>63</v>
      </c>
      <c r="H639" s="4" t="s">
        <v>64</v>
      </c>
      <c r="I639" s="4"/>
      <c r="J639" s="4"/>
      <c r="K639" s="4">
        <v>233</v>
      </c>
      <c r="L639" s="4">
        <v>24</v>
      </c>
      <c r="M639" s="4">
        <v>3</v>
      </c>
      <c r="N639" s="4" t="s">
        <v>3</v>
      </c>
      <c r="O639" s="4">
        <v>2</v>
      </c>
      <c r="P639" s="4">
        <f>ROUND(Source!EV614,O639)</f>
        <v>0</v>
      </c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>
        <v>0</v>
      </c>
      <c r="AA639" s="4">
        <v>1</v>
      </c>
      <c r="AB639" s="4">
        <v>0</v>
      </c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2997.94</v>
      </c>
      <c r="G640" s="4" t="s">
        <v>65</v>
      </c>
      <c r="H640" s="4" t="s">
        <v>66</v>
      </c>
      <c r="I640" s="4"/>
      <c r="J640" s="4"/>
      <c r="K640" s="4">
        <v>210</v>
      </c>
      <c r="L640" s="4">
        <v>25</v>
      </c>
      <c r="M640" s="4">
        <v>3</v>
      </c>
      <c r="N640" s="4" t="s">
        <v>3</v>
      </c>
      <c r="O640" s="4">
        <v>2</v>
      </c>
      <c r="P640" s="4">
        <f>ROUND(Source!DP614,O640)</f>
        <v>84825.8</v>
      </c>
      <c r="Q640" s="4"/>
      <c r="R640" s="4"/>
      <c r="S640" s="4"/>
      <c r="T640" s="4"/>
      <c r="U640" s="4"/>
      <c r="V640" s="4"/>
      <c r="W640" s="4">
        <v>2997.94</v>
      </c>
      <c r="X640" s="4">
        <v>1</v>
      </c>
      <c r="Y640" s="4">
        <v>2997.94</v>
      </c>
      <c r="Z640" s="4">
        <v>84825.8</v>
      </c>
      <c r="AA640" s="4">
        <v>1</v>
      </c>
      <c r="AB640" s="4">
        <v>84825.8</v>
      </c>
    </row>
    <row r="641" spans="1:255" x14ac:dyDescent="0.2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1918.68</v>
      </c>
      <c r="G641" s="4" t="s">
        <v>67</v>
      </c>
      <c r="H641" s="4" t="s">
        <v>68</v>
      </c>
      <c r="I641" s="4"/>
      <c r="J641" s="4"/>
      <c r="K641" s="4">
        <v>211</v>
      </c>
      <c r="L641" s="4">
        <v>26</v>
      </c>
      <c r="M641" s="4">
        <v>3</v>
      </c>
      <c r="N641" s="4" t="s">
        <v>3</v>
      </c>
      <c r="O641" s="4">
        <v>2</v>
      </c>
      <c r="P641" s="4">
        <f>ROUND(Source!DQ614,O641)</f>
        <v>41901.9</v>
      </c>
      <c r="Q641" s="4"/>
      <c r="R641" s="4"/>
      <c r="S641" s="4"/>
      <c r="T641" s="4"/>
      <c r="U641" s="4"/>
      <c r="V641" s="4"/>
      <c r="W641" s="4">
        <v>1918.68</v>
      </c>
      <c r="X641" s="4">
        <v>1</v>
      </c>
      <c r="Y641" s="4">
        <v>1918.68</v>
      </c>
      <c r="Z641" s="4">
        <v>41901.9</v>
      </c>
      <c r="AA641" s="4">
        <v>1</v>
      </c>
      <c r="AB641" s="4">
        <v>41901.9</v>
      </c>
    </row>
    <row r="642" spans="1:255" x14ac:dyDescent="0.2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23188.85</v>
      </c>
      <c r="G642" s="4" t="s">
        <v>69</v>
      </c>
      <c r="H642" s="4" t="s">
        <v>70</v>
      </c>
      <c r="I642" s="4"/>
      <c r="J642" s="4"/>
      <c r="K642" s="4">
        <v>224</v>
      </c>
      <c r="L642" s="4">
        <v>27</v>
      </c>
      <c r="M642" s="4">
        <v>3</v>
      </c>
      <c r="N642" s="4" t="s">
        <v>3</v>
      </c>
      <c r="O642" s="4">
        <v>2</v>
      </c>
      <c r="P642" s="4">
        <f>ROUND(Source!EJ614,O642)</f>
        <v>308278.78000000003</v>
      </c>
      <c r="Q642" s="4"/>
      <c r="R642" s="4"/>
      <c r="S642" s="4"/>
      <c r="T642" s="4"/>
      <c r="U642" s="4"/>
      <c r="V642" s="4"/>
      <c r="W642" s="4">
        <v>23188.85</v>
      </c>
      <c r="X642" s="4">
        <v>1</v>
      </c>
      <c r="Y642" s="4">
        <v>23188.85</v>
      </c>
      <c r="Z642" s="4">
        <v>308278.78000000003</v>
      </c>
      <c r="AA642" s="4">
        <v>1</v>
      </c>
      <c r="AB642" s="4">
        <v>308278.78000000003</v>
      </c>
    </row>
    <row r="644" spans="1:255" x14ac:dyDescent="0.2">
      <c r="A644" s="1">
        <v>4</v>
      </c>
      <c r="B644" s="1">
        <v>1</v>
      </c>
      <c r="C644" s="1"/>
      <c r="D644" s="1">
        <f>ROW(A667)</f>
        <v>667</v>
      </c>
      <c r="E644" s="1"/>
      <c r="F644" s="1" t="s">
        <v>15</v>
      </c>
      <c r="G644" s="1" t="s">
        <v>169</v>
      </c>
      <c r="H644" s="1" t="s">
        <v>3</v>
      </c>
      <c r="I644" s="1">
        <v>0</v>
      </c>
      <c r="J644" s="1"/>
      <c r="K644" s="1">
        <v>0</v>
      </c>
      <c r="L644" s="1"/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>
        <v>0</v>
      </c>
    </row>
    <row r="646" spans="1:255" x14ac:dyDescent="0.2">
      <c r="A646" s="2">
        <v>52</v>
      </c>
      <c r="B646" s="2">
        <f t="shared" ref="B646:G646" si="523">B667</f>
        <v>1</v>
      </c>
      <c r="C646" s="2">
        <f t="shared" si="523"/>
        <v>4</v>
      </c>
      <c r="D646" s="2">
        <f t="shared" si="523"/>
        <v>644</v>
      </c>
      <c r="E646" s="2">
        <f t="shared" si="523"/>
        <v>0</v>
      </c>
      <c r="F646" s="2" t="str">
        <f t="shared" si="523"/>
        <v>Новый раздел</v>
      </c>
      <c r="G646" s="2" t="str">
        <f t="shared" si="523"/>
        <v>Потолки</v>
      </c>
      <c r="H646" s="2"/>
      <c r="I646" s="2"/>
      <c r="J646" s="2"/>
      <c r="K646" s="2"/>
      <c r="L646" s="2"/>
      <c r="M646" s="2"/>
      <c r="N646" s="2"/>
      <c r="O646" s="2">
        <f t="shared" ref="O646:AT646" si="524">O667</f>
        <v>24630.09</v>
      </c>
      <c r="P646" s="2">
        <f t="shared" si="524"/>
        <v>21874.880000000001</v>
      </c>
      <c r="Q646" s="2">
        <f t="shared" si="524"/>
        <v>66.489999999999995</v>
      </c>
      <c r="R646" s="2">
        <f t="shared" si="524"/>
        <v>4.9400000000000004</v>
      </c>
      <c r="S646" s="2">
        <f t="shared" si="524"/>
        <v>2688.72</v>
      </c>
      <c r="T646" s="2">
        <f t="shared" si="524"/>
        <v>0</v>
      </c>
      <c r="U646" s="2">
        <f t="shared" si="524"/>
        <v>215.42830399999997</v>
      </c>
      <c r="V646" s="2">
        <f t="shared" si="524"/>
        <v>0</v>
      </c>
      <c r="W646" s="2">
        <f t="shared" si="524"/>
        <v>0</v>
      </c>
      <c r="X646" s="2">
        <f t="shared" si="524"/>
        <v>2688.72</v>
      </c>
      <c r="Y646" s="2">
        <f t="shared" si="524"/>
        <v>1720.78</v>
      </c>
      <c r="Z646" s="2">
        <f t="shared" si="524"/>
        <v>0</v>
      </c>
      <c r="AA646" s="2">
        <f t="shared" si="524"/>
        <v>0</v>
      </c>
      <c r="AB646" s="2">
        <f t="shared" si="524"/>
        <v>24630.09</v>
      </c>
      <c r="AC646" s="2">
        <f t="shared" si="524"/>
        <v>21874.880000000001</v>
      </c>
      <c r="AD646" s="2">
        <f t="shared" si="524"/>
        <v>66.489999999999995</v>
      </c>
      <c r="AE646" s="2">
        <f t="shared" si="524"/>
        <v>4.9400000000000004</v>
      </c>
      <c r="AF646" s="2">
        <f t="shared" si="524"/>
        <v>2688.72</v>
      </c>
      <c r="AG646" s="2">
        <f t="shared" si="524"/>
        <v>0</v>
      </c>
      <c r="AH646" s="2">
        <f t="shared" si="524"/>
        <v>215.42830399999997</v>
      </c>
      <c r="AI646" s="2">
        <f t="shared" si="524"/>
        <v>0</v>
      </c>
      <c r="AJ646" s="2">
        <f t="shared" si="524"/>
        <v>0</v>
      </c>
      <c r="AK646" s="2">
        <f t="shared" si="524"/>
        <v>2688.72</v>
      </c>
      <c r="AL646" s="2">
        <f t="shared" si="524"/>
        <v>1720.78</v>
      </c>
      <c r="AM646" s="2">
        <f t="shared" si="524"/>
        <v>0</v>
      </c>
      <c r="AN646" s="2">
        <f t="shared" si="524"/>
        <v>0</v>
      </c>
      <c r="AO646" s="2">
        <f t="shared" si="524"/>
        <v>0</v>
      </c>
      <c r="AP646" s="2">
        <f t="shared" si="524"/>
        <v>0</v>
      </c>
      <c r="AQ646" s="2">
        <f t="shared" si="524"/>
        <v>0</v>
      </c>
      <c r="AR646" s="2">
        <f t="shared" si="524"/>
        <v>29048.23</v>
      </c>
      <c r="AS646" s="2">
        <f t="shared" si="524"/>
        <v>29048.23</v>
      </c>
      <c r="AT646" s="2">
        <f t="shared" si="524"/>
        <v>0</v>
      </c>
      <c r="AU646" s="2">
        <f t="shared" ref="AU646:BZ646" si="525">AU667</f>
        <v>0</v>
      </c>
      <c r="AV646" s="2">
        <f t="shared" si="525"/>
        <v>21874.880000000001</v>
      </c>
      <c r="AW646" s="2">
        <f t="shared" si="525"/>
        <v>21874.880000000001</v>
      </c>
      <c r="AX646" s="2">
        <f t="shared" si="525"/>
        <v>0</v>
      </c>
      <c r="AY646" s="2">
        <f t="shared" si="525"/>
        <v>21874.880000000001</v>
      </c>
      <c r="AZ646" s="2">
        <f t="shared" si="525"/>
        <v>0</v>
      </c>
      <c r="BA646" s="2">
        <f t="shared" si="525"/>
        <v>0</v>
      </c>
      <c r="BB646" s="2">
        <f t="shared" si="525"/>
        <v>0</v>
      </c>
      <c r="BC646" s="2">
        <f t="shared" si="525"/>
        <v>0</v>
      </c>
      <c r="BD646" s="2">
        <f t="shared" si="525"/>
        <v>0</v>
      </c>
      <c r="BE646" s="2">
        <f t="shared" si="525"/>
        <v>0</v>
      </c>
      <c r="BF646" s="2">
        <f t="shared" si="525"/>
        <v>0</v>
      </c>
      <c r="BG646" s="2">
        <f t="shared" si="525"/>
        <v>0</v>
      </c>
      <c r="BH646" s="2">
        <f t="shared" si="525"/>
        <v>0</v>
      </c>
      <c r="BI646" s="2">
        <f t="shared" si="525"/>
        <v>0</v>
      </c>
      <c r="BJ646" s="2">
        <f t="shared" si="525"/>
        <v>0</v>
      </c>
      <c r="BK646" s="2">
        <f t="shared" si="525"/>
        <v>0</v>
      </c>
      <c r="BL646" s="2">
        <f t="shared" si="525"/>
        <v>0</v>
      </c>
      <c r="BM646" s="2">
        <f t="shared" si="525"/>
        <v>0</v>
      </c>
      <c r="BN646" s="2">
        <f t="shared" si="525"/>
        <v>0</v>
      </c>
      <c r="BO646" s="2">
        <f t="shared" si="525"/>
        <v>0</v>
      </c>
      <c r="BP646" s="2">
        <f t="shared" si="525"/>
        <v>0</v>
      </c>
      <c r="BQ646" s="2">
        <f t="shared" si="525"/>
        <v>0</v>
      </c>
      <c r="BR646" s="2">
        <f t="shared" si="525"/>
        <v>0</v>
      </c>
      <c r="BS646" s="2">
        <f t="shared" si="525"/>
        <v>0</v>
      </c>
      <c r="BT646" s="2">
        <f t="shared" si="525"/>
        <v>0</v>
      </c>
      <c r="BU646" s="2">
        <f t="shared" si="525"/>
        <v>0</v>
      </c>
      <c r="BV646" s="2">
        <f t="shared" si="525"/>
        <v>0</v>
      </c>
      <c r="BW646" s="2">
        <f t="shared" si="525"/>
        <v>0</v>
      </c>
      <c r="BX646" s="2">
        <f t="shared" si="525"/>
        <v>0</v>
      </c>
      <c r="BY646" s="2">
        <f t="shared" si="525"/>
        <v>0</v>
      </c>
      <c r="BZ646" s="2">
        <f t="shared" si="525"/>
        <v>0</v>
      </c>
      <c r="CA646" s="2">
        <f t="shared" ref="CA646:DF646" si="526">CA667</f>
        <v>29048.23</v>
      </c>
      <c r="CB646" s="2">
        <f t="shared" si="526"/>
        <v>29048.23</v>
      </c>
      <c r="CC646" s="2">
        <f t="shared" si="526"/>
        <v>0</v>
      </c>
      <c r="CD646" s="2">
        <f t="shared" si="526"/>
        <v>0</v>
      </c>
      <c r="CE646" s="2">
        <f t="shared" si="526"/>
        <v>21874.880000000001</v>
      </c>
      <c r="CF646" s="2">
        <f t="shared" si="526"/>
        <v>21874.880000000001</v>
      </c>
      <c r="CG646" s="2">
        <f t="shared" si="526"/>
        <v>0</v>
      </c>
      <c r="CH646" s="2">
        <f t="shared" si="526"/>
        <v>21874.880000000001</v>
      </c>
      <c r="CI646" s="2">
        <f t="shared" si="526"/>
        <v>0</v>
      </c>
      <c r="CJ646" s="2">
        <f t="shared" si="526"/>
        <v>0</v>
      </c>
      <c r="CK646" s="2">
        <f t="shared" si="526"/>
        <v>0</v>
      </c>
      <c r="CL646" s="2">
        <f t="shared" si="526"/>
        <v>0</v>
      </c>
      <c r="CM646" s="2">
        <f t="shared" si="526"/>
        <v>0</v>
      </c>
      <c r="CN646" s="2">
        <f t="shared" si="526"/>
        <v>0</v>
      </c>
      <c r="CO646" s="2">
        <f t="shared" si="526"/>
        <v>0</v>
      </c>
      <c r="CP646" s="2">
        <f t="shared" si="526"/>
        <v>0</v>
      </c>
      <c r="CQ646" s="2">
        <f t="shared" si="526"/>
        <v>0</v>
      </c>
      <c r="CR646" s="2">
        <f t="shared" si="526"/>
        <v>0</v>
      </c>
      <c r="CS646" s="2">
        <f t="shared" si="526"/>
        <v>0</v>
      </c>
      <c r="CT646" s="2">
        <f t="shared" si="526"/>
        <v>0</v>
      </c>
      <c r="CU646" s="2">
        <f t="shared" si="526"/>
        <v>0</v>
      </c>
      <c r="CV646" s="2">
        <f t="shared" si="526"/>
        <v>0</v>
      </c>
      <c r="CW646" s="2">
        <f t="shared" si="526"/>
        <v>0</v>
      </c>
      <c r="CX646" s="2">
        <f t="shared" si="526"/>
        <v>0</v>
      </c>
      <c r="CY646" s="2">
        <f t="shared" si="526"/>
        <v>0</v>
      </c>
      <c r="CZ646" s="2">
        <f t="shared" si="526"/>
        <v>0</v>
      </c>
      <c r="DA646" s="2">
        <f t="shared" si="526"/>
        <v>0</v>
      </c>
      <c r="DB646" s="2">
        <f t="shared" si="526"/>
        <v>0</v>
      </c>
      <c r="DC646" s="2">
        <f t="shared" si="526"/>
        <v>0</v>
      </c>
      <c r="DD646" s="2">
        <f t="shared" si="526"/>
        <v>0</v>
      </c>
      <c r="DE646" s="2">
        <f t="shared" si="526"/>
        <v>0</v>
      </c>
      <c r="DF646" s="2">
        <f t="shared" si="526"/>
        <v>0</v>
      </c>
      <c r="DG646" s="3">
        <f t="shared" ref="DG646:EL646" si="527">DG667</f>
        <v>274183.67</v>
      </c>
      <c r="DH646" s="3">
        <f t="shared" si="527"/>
        <v>181819.62</v>
      </c>
      <c r="DI646" s="3">
        <f t="shared" si="527"/>
        <v>705.59</v>
      </c>
      <c r="DJ646" s="3">
        <f t="shared" si="527"/>
        <v>168.4</v>
      </c>
      <c r="DK646" s="3">
        <f t="shared" si="527"/>
        <v>91658.46</v>
      </c>
      <c r="DL646" s="3">
        <f t="shared" si="527"/>
        <v>0</v>
      </c>
      <c r="DM646" s="3">
        <f t="shared" si="527"/>
        <v>215.42830399999997</v>
      </c>
      <c r="DN646" s="3">
        <f t="shared" si="527"/>
        <v>0</v>
      </c>
      <c r="DO646" s="3">
        <f t="shared" si="527"/>
        <v>0</v>
      </c>
      <c r="DP646" s="3">
        <f t="shared" si="527"/>
        <v>76076.52</v>
      </c>
      <c r="DQ646" s="3">
        <f t="shared" si="527"/>
        <v>37579.97</v>
      </c>
      <c r="DR646" s="3">
        <f t="shared" si="527"/>
        <v>0</v>
      </c>
      <c r="DS646" s="3">
        <f t="shared" si="527"/>
        <v>0</v>
      </c>
      <c r="DT646" s="3">
        <f t="shared" si="527"/>
        <v>274183.67</v>
      </c>
      <c r="DU646" s="3">
        <f t="shared" si="527"/>
        <v>181819.62</v>
      </c>
      <c r="DV646" s="3">
        <f t="shared" si="527"/>
        <v>705.59</v>
      </c>
      <c r="DW646" s="3">
        <f t="shared" si="527"/>
        <v>168.4</v>
      </c>
      <c r="DX646" s="3">
        <f t="shared" si="527"/>
        <v>91658.46</v>
      </c>
      <c r="DY646" s="3">
        <f t="shared" si="527"/>
        <v>0</v>
      </c>
      <c r="DZ646" s="3">
        <f t="shared" si="527"/>
        <v>215.42830399999997</v>
      </c>
      <c r="EA646" s="3">
        <f t="shared" si="527"/>
        <v>0</v>
      </c>
      <c r="EB646" s="3">
        <f t="shared" si="527"/>
        <v>0</v>
      </c>
      <c r="EC646" s="3">
        <f t="shared" si="527"/>
        <v>76076.52</v>
      </c>
      <c r="ED646" s="3">
        <f t="shared" si="527"/>
        <v>37579.97</v>
      </c>
      <c r="EE646" s="3">
        <f t="shared" si="527"/>
        <v>0</v>
      </c>
      <c r="EF646" s="3">
        <f t="shared" si="527"/>
        <v>0</v>
      </c>
      <c r="EG646" s="3">
        <f t="shared" si="527"/>
        <v>0</v>
      </c>
      <c r="EH646" s="3">
        <f t="shared" si="527"/>
        <v>0</v>
      </c>
      <c r="EI646" s="3">
        <f t="shared" si="527"/>
        <v>0</v>
      </c>
      <c r="EJ646" s="3">
        <f t="shared" si="527"/>
        <v>388109.61</v>
      </c>
      <c r="EK646" s="3">
        <f t="shared" si="527"/>
        <v>388109.61</v>
      </c>
      <c r="EL646" s="3">
        <f t="shared" si="527"/>
        <v>0</v>
      </c>
      <c r="EM646" s="3">
        <f t="shared" ref="EM646:FR646" si="528">EM667</f>
        <v>0</v>
      </c>
      <c r="EN646" s="3">
        <f t="shared" si="528"/>
        <v>181819.62</v>
      </c>
      <c r="EO646" s="3">
        <f t="shared" si="528"/>
        <v>181819.62</v>
      </c>
      <c r="EP646" s="3">
        <f t="shared" si="528"/>
        <v>0</v>
      </c>
      <c r="EQ646" s="3">
        <f t="shared" si="528"/>
        <v>181819.62</v>
      </c>
      <c r="ER646" s="3">
        <f t="shared" si="528"/>
        <v>0</v>
      </c>
      <c r="ES646" s="3">
        <f t="shared" si="528"/>
        <v>0</v>
      </c>
      <c r="ET646" s="3">
        <f t="shared" si="528"/>
        <v>0</v>
      </c>
      <c r="EU646" s="3">
        <f t="shared" si="528"/>
        <v>0</v>
      </c>
      <c r="EV646" s="3">
        <f t="shared" si="528"/>
        <v>0</v>
      </c>
      <c r="EW646" s="3">
        <f t="shared" si="528"/>
        <v>0</v>
      </c>
      <c r="EX646" s="3">
        <f t="shared" si="528"/>
        <v>0</v>
      </c>
      <c r="EY646" s="3">
        <f t="shared" si="528"/>
        <v>0</v>
      </c>
      <c r="EZ646" s="3">
        <f t="shared" si="528"/>
        <v>0</v>
      </c>
      <c r="FA646" s="3">
        <f t="shared" si="528"/>
        <v>0</v>
      </c>
      <c r="FB646" s="3">
        <f t="shared" si="528"/>
        <v>0</v>
      </c>
      <c r="FC646" s="3">
        <f t="shared" si="528"/>
        <v>0</v>
      </c>
      <c r="FD646" s="3">
        <f t="shared" si="528"/>
        <v>0</v>
      </c>
      <c r="FE646" s="3">
        <f t="shared" si="528"/>
        <v>0</v>
      </c>
      <c r="FF646" s="3">
        <f t="shared" si="528"/>
        <v>0</v>
      </c>
      <c r="FG646" s="3">
        <f t="shared" si="528"/>
        <v>0</v>
      </c>
      <c r="FH646" s="3">
        <f t="shared" si="528"/>
        <v>0</v>
      </c>
      <c r="FI646" s="3">
        <f t="shared" si="528"/>
        <v>0</v>
      </c>
      <c r="FJ646" s="3">
        <f t="shared" si="528"/>
        <v>0</v>
      </c>
      <c r="FK646" s="3">
        <f t="shared" si="528"/>
        <v>0</v>
      </c>
      <c r="FL646" s="3">
        <f t="shared" si="528"/>
        <v>0</v>
      </c>
      <c r="FM646" s="3">
        <f t="shared" si="528"/>
        <v>0</v>
      </c>
      <c r="FN646" s="3">
        <f t="shared" si="528"/>
        <v>0</v>
      </c>
      <c r="FO646" s="3">
        <f t="shared" si="528"/>
        <v>0</v>
      </c>
      <c r="FP646" s="3">
        <f t="shared" si="528"/>
        <v>0</v>
      </c>
      <c r="FQ646" s="3">
        <f t="shared" si="528"/>
        <v>0</v>
      </c>
      <c r="FR646" s="3">
        <f t="shared" si="528"/>
        <v>0</v>
      </c>
      <c r="FS646" s="3">
        <f t="shared" ref="FS646:GX646" si="529">FS667</f>
        <v>388109.61</v>
      </c>
      <c r="FT646" s="3">
        <f t="shared" si="529"/>
        <v>388109.61</v>
      </c>
      <c r="FU646" s="3">
        <f t="shared" si="529"/>
        <v>0</v>
      </c>
      <c r="FV646" s="3">
        <f t="shared" si="529"/>
        <v>0</v>
      </c>
      <c r="FW646" s="3">
        <f t="shared" si="529"/>
        <v>181819.62</v>
      </c>
      <c r="FX646" s="3">
        <f t="shared" si="529"/>
        <v>181819.62</v>
      </c>
      <c r="FY646" s="3">
        <f t="shared" si="529"/>
        <v>0</v>
      </c>
      <c r="FZ646" s="3">
        <f t="shared" si="529"/>
        <v>181819.62</v>
      </c>
      <c r="GA646" s="3">
        <f t="shared" si="529"/>
        <v>0</v>
      </c>
      <c r="GB646" s="3">
        <f t="shared" si="529"/>
        <v>0</v>
      </c>
      <c r="GC646" s="3">
        <f t="shared" si="529"/>
        <v>0</v>
      </c>
      <c r="GD646" s="3">
        <f t="shared" si="529"/>
        <v>0</v>
      </c>
      <c r="GE646" s="3">
        <f t="shared" si="529"/>
        <v>0</v>
      </c>
      <c r="GF646" s="3">
        <f t="shared" si="529"/>
        <v>0</v>
      </c>
      <c r="GG646" s="3">
        <f t="shared" si="529"/>
        <v>0</v>
      </c>
      <c r="GH646" s="3">
        <f t="shared" si="529"/>
        <v>0</v>
      </c>
      <c r="GI646" s="3">
        <f t="shared" si="529"/>
        <v>0</v>
      </c>
      <c r="GJ646" s="3">
        <f t="shared" si="529"/>
        <v>0</v>
      </c>
      <c r="GK646" s="3">
        <f t="shared" si="529"/>
        <v>0</v>
      </c>
      <c r="GL646" s="3">
        <f t="shared" si="529"/>
        <v>0</v>
      </c>
      <c r="GM646" s="3">
        <f t="shared" si="529"/>
        <v>0</v>
      </c>
      <c r="GN646" s="3">
        <f t="shared" si="529"/>
        <v>0</v>
      </c>
      <c r="GO646" s="3">
        <f t="shared" si="529"/>
        <v>0</v>
      </c>
      <c r="GP646" s="3">
        <f t="shared" si="529"/>
        <v>0</v>
      </c>
      <c r="GQ646" s="3">
        <f t="shared" si="529"/>
        <v>0</v>
      </c>
      <c r="GR646" s="3">
        <f t="shared" si="529"/>
        <v>0</v>
      </c>
      <c r="GS646" s="3">
        <f t="shared" si="529"/>
        <v>0</v>
      </c>
      <c r="GT646" s="3">
        <f t="shared" si="529"/>
        <v>0</v>
      </c>
      <c r="GU646" s="3">
        <f t="shared" si="529"/>
        <v>0</v>
      </c>
      <c r="GV646" s="3">
        <f t="shared" si="529"/>
        <v>0</v>
      </c>
      <c r="GW646" s="3">
        <f t="shared" si="529"/>
        <v>0</v>
      </c>
      <c r="GX646" s="3">
        <f t="shared" si="529"/>
        <v>0</v>
      </c>
    </row>
    <row r="648" spans="1:255" x14ac:dyDescent="0.2">
      <c r="A648" s="5">
        <v>17</v>
      </c>
      <c r="B648" s="5">
        <v>1</v>
      </c>
      <c r="C648" s="5">
        <f>ROW(SmtRes!A540)</f>
        <v>540</v>
      </c>
      <c r="D648" s="5">
        <f>ROW(EtalonRes!A526)</f>
        <v>526</v>
      </c>
      <c r="E648" s="5" t="s">
        <v>515</v>
      </c>
      <c r="F648" s="5" t="s">
        <v>516</v>
      </c>
      <c r="G648" s="5" t="s">
        <v>517</v>
      </c>
      <c r="H648" s="5" t="s">
        <v>77</v>
      </c>
      <c r="I648" s="5">
        <f>ROUND(91.9/100,9)</f>
        <v>0.91900000000000004</v>
      </c>
      <c r="J648" s="5">
        <v>0</v>
      </c>
      <c r="K648" s="5">
        <f>ROUND(91.9/100,9)</f>
        <v>0.91900000000000004</v>
      </c>
      <c r="L648" s="5"/>
      <c r="M648" s="5"/>
      <c r="N648" s="5"/>
      <c r="O648" s="5">
        <f t="shared" ref="O648:O665" si="530">ROUND(CP648,2)</f>
        <v>68.06</v>
      </c>
      <c r="P648" s="5">
        <f t="shared" ref="P648:P665" si="531">ROUND((ROUND((AC648*AW648*I648),2)*BC648),2)</f>
        <v>0</v>
      </c>
      <c r="Q648" s="5">
        <f>(ROUND((ROUND((((ET648*1.25))*AV648*I648),2)*BB648),2)+ROUND((ROUND(((AE648-((EU648*1.25)))*AV648*I648),2)*BS648),2))</f>
        <v>0.96</v>
      </c>
      <c r="R648" s="5">
        <f t="shared" ref="R648:R665" si="532">ROUND((ROUND((AE648*AV648*I648),2)*BS648),2)</f>
        <v>0.15</v>
      </c>
      <c r="S648" s="5">
        <f t="shared" ref="S648:S665" si="533">ROUND((ROUND((AF648*AV648*I648),2)*BA648),2)</f>
        <v>67.099999999999994</v>
      </c>
      <c r="T648" s="5">
        <f t="shared" ref="T648:T665" si="534">ROUND(CU648*I648,2)</f>
        <v>0</v>
      </c>
      <c r="U648" s="5">
        <f t="shared" ref="U648:U665" si="535">CV648*I648</f>
        <v>6.0029079999999997</v>
      </c>
      <c r="V648" s="5">
        <f t="shared" ref="V648:V665" si="536">CW648*I648</f>
        <v>0</v>
      </c>
      <c r="W648" s="5">
        <f t="shared" ref="W648:W665" si="537">ROUND(CX648*I648,2)</f>
        <v>0</v>
      </c>
      <c r="X648" s="5">
        <f t="shared" ref="X648:X665" si="538">ROUND(CY648,2)</f>
        <v>67.099999999999994</v>
      </c>
      <c r="Y648" s="5">
        <f t="shared" ref="Y648:Y665" si="539">ROUND(CZ648,2)</f>
        <v>42.94</v>
      </c>
      <c r="Z648" s="5"/>
      <c r="AA648" s="5">
        <v>50424716</v>
      </c>
      <c r="AB648" s="5">
        <f t="shared" ref="AB648:AB665" si="540">ROUND((AC648+AD648+AF648),6)</f>
        <v>74.063500000000005</v>
      </c>
      <c r="AC648" s="5">
        <f t="shared" ref="AC648:AC665" si="541">ROUND((ES648),6)</f>
        <v>0</v>
      </c>
      <c r="AD648" s="5">
        <f>ROUND(((((ET648*1.25))-((EU648*1.25)))+AE648),6)</f>
        <v>1.05</v>
      </c>
      <c r="AE648" s="5">
        <f>ROUND(((EU648*1.25)),6)</f>
        <v>0.16250000000000001</v>
      </c>
      <c r="AF648" s="5">
        <f>ROUND(((EV648*1.15)),6)</f>
        <v>73.013499999999993</v>
      </c>
      <c r="AG648" s="5">
        <f t="shared" ref="AG648:AG665" si="542">ROUND((AP648),6)</f>
        <v>0</v>
      </c>
      <c r="AH648" s="5">
        <f>((EW648*1.15))</f>
        <v>6.5319999999999991</v>
      </c>
      <c r="AI648" s="5">
        <f>((EX648*1.25))</f>
        <v>0</v>
      </c>
      <c r="AJ648" s="5">
        <f t="shared" ref="AJ648:AJ665" si="543">(AS648)</f>
        <v>0</v>
      </c>
      <c r="AK648" s="5">
        <v>64.33</v>
      </c>
      <c r="AL648" s="5">
        <v>0</v>
      </c>
      <c r="AM648" s="5">
        <v>0.84</v>
      </c>
      <c r="AN648" s="5">
        <v>0.13</v>
      </c>
      <c r="AO648" s="5">
        <v>63.49</v>
      </c>
      <c r="AP648" s="5">
        <v>0</v>
      </c>
      <c r="AQ648" s="5">
        <v>5.68</v>
      </c>
      <c r="AR648" s="5">
        <v>0</v>
      </c>
      <c r="AS648" s="5">
        <v>0</v>
      </c>
      <c r="AT648" s="5">
        <v>100</v>
      </c>
      <c r="AU648" s="5">
        <v>64</v>
      </c>
      <c r="AV648" s="5">
        <v>1</v>
      </c>
      <c r="AW648" s="5">
        <v>1</v>
      </c>
      <c r="AX648" s="5"/>
      <c r="AY648" s="5"/>
      <c r="AZ648" s="5">
        <v>1</v>
      </c>
      <c r="BA648" s="5">
        <v>1</v>
      </c>
      <c r="BB648" s="5">
        <v>1</v>
      </c>
      <c r="BC648" s="5">
        <v>1</v>
      </c>
      <c r="BD648" s="5" t="s">
        <v>3</v>
      </c>
      <c r="BE648" s="5" t="s">
        <v>3</v>
      </c>
      <c r="BF648" s="5" t="s">
        <v>3</v>
      </c>
      <c r="BG648" s="5" t="s">
        <v>3</v>
      </c>
      <c r="BH648" s="5">
        <v>0</v>
      </c>
      <c r="BI648" s="5">
        <v>1</v>
      </c>
      <c r="BJ648" s="5" t="s">
        <v>518</v>
      </c>
      <c r="BK648" s="5"/>
      <c r="BL648" s="5"/>
      <c r="BM648" s="5">
        <v>1523</v>
      </c>
      <c r="BN648" s="5">
        <v>0</v>
      </c>
      <c r="BO648" s="5" t="s">
        <v>3</v>
      </c>
      <c r="BP648" s="5">
        <v>0</v>
      </c>
      <c r="BQ648" s="5">
        <v>30</v>
      </c>
      <c r="BR648" s="5">
        <v>0</v>
      </c>
      <c r="BS648" s="5">
        <v>1</v>
      </c>
      <c r="BT648" s="5">
        <v>1</v>
      </c>
      <c r="BU648" s="5">
        <v>1</v>
      </c>
      <c r="BV648" s="5">
        <v>1</v>
      </c>
      <c r="BW648" s="5">
        <v>1</v>
      </c>
      <c r="BX648" s="5">
        <v>1</v>
      </c>
      <c r="BY648" s="5" t="s">
        <v>3</v>
      </c>
      <c r="BZ648" s="5">
        <v>100</v>
      </c>
      <c r="CA648" s="5">
        <v>64</v>
      </c>
      <c r="CB648" s="5" t="s">
        <v>3</v>
      </c>
      <c r="CC648" s="5"/>
      <c r="CD648" s="5"/>
      <c r="CE648" s="5">
        <v>30</v>
      </c>
      <c r="CF648" s="5">
        <v>0</v>
      </c>
      <c r="CG648" s="5">
        <v>0</v>
      </c>
      <c r="CH648" s="5"/>
      <c r="CI648" s="5"/>
      <c r="CJ648" s="5"/>
      <c r="CK648" s="5"/>
      <c r="CL648" s="5"/>
      <c r="CM648" s="5">
        <v>0</v>
      </c>
      <c r="CN648" s="5" t="s">
        <v>3</v>
      </c>
      <c r="CO648" s="5">
        <v>0</v>
      </c>
      <c r="CP648" s="5">
        <f t="shared" ref="CP648:CP665" si="544">(P648+Q648+S648)</f>
        <v>68.059999999999988</v>
      </c>
      <c r="CQ648" s="5">
        <f t="shared" ref="CQ648:CQ665" si="545">ROUND((ROUND((AC648*AW648*1),2)*BC648),2)</f>
        <v>0</v>
      </c>
      <c r="CR648" s="5">
        <f>(ROUND((ROUND((((ET648*1.25))*AV648*1),2)*BB648),2)+ROUND((ROUND(((AE648-((EU648*1.25)))*AV648*1),2)*BS648),2))</f>
        <v>1.05</v>
      </c>
      <c r="CS648" s="5">
        <f t="shared" ref="CS648:CS665" si="546">ROUND((ROUND((AE648*AV648*1),2)*BS648),2)</f>
        <v>0.16</v>
      </c>
      <c r="CT648" s="5">
        <f t="shared" ref="CT648:CT665" si="547">ROUND((ROUND((AF648*AV648*1),2)*BA648),2)</f>
        <v>73.010000000000005</v>
      </c>
      <c r="CU648" s="5">
        <f t="shared" ref="CU648:CU665" si="548">AG648</f>
        <v>0</v>
      </c>
      <c r="CV648" s="5">
        <f t="shared" ref="CV648:CV665" si="549">(AH648*AV648)</f>
        <v>6.5319999999999991</v>
      </c>
      <c r="CW648" s="5">
        <f t="shared" ref="CW648:CW665" si="550">AI648</f>
        <v>0</v>
      </c>
      <c r="CX648" s="5">
        <f t="shared" ref="CX648:CX665" si="551">AJ648</f>
        <v>0</v>
      </c>
      <c r="CY648" s="5">
        <f>((S648*BZ648)/100)</f>
        <v>67.099999999999994</v>
      </c>
      <c r="CZ648" s="5">
        <f>((S648*CA648)/100)</f>
        <v>42.943999999999996</v>
      </c>
      <c r="DA648" s="5"/>
      <c r="DB648" s="5"/>
      <c r="DC648" s="5" t="s">
        <v>3</v>
      </c>
      <c r="DD648" s="5" t="s">
        <v>3</v>
      </c>
      <c r="DE648" s="5" t="s">
        <v>176</v>
      </c>
      <c r="DF648" s="5" t="s">
        <v>176</v>
      </c>
      <c r="DG648" s="5" t="s">
        <v>177</v>
      </c>
      <c r="DH648" s="5" t="s">
        <v>3</v>
      </c>
      <c r="DI648" s="5" t="s">
        <v>177</v>
      </c>
      <c r="DJ648" s="5" t="s">
        <v>176</v>
      </c>
      <c r="DK648" s="5" t="s">
        <v>3</v>
      </c>
      <c r="DL648" s="5" t="s">
        <v>3</v>
      </c>
      <c r="DM648" s="5" t="s">
        <v>3</v>
      </c>
      <c r="DN648" s="5">
        <v>0</v>
      </c>
      <c r="DO648" s="5">
        <v>0</v>
      </c>
      <c r="DP648" s="5">
        <v>1</v>
      </c>
      <c r="DQ648" s="5">
        <v>1</v>
      </c>
      <c r="DR648" s="5"/>
      <c r="DS648" s="5"/>
      <c r="DT648" s="5"/>
      <c r="DU648" s="5">
        <v>1005</v>
      </c>
      <c r="DV648" s="5" t="s">
        <v>77</v>
      </c>
      <c r="DW648" s="5" t="s">
        <v>77</v>
      </c>
      <c r="DX648" s="5">
        <v>100</v>
      </c>
      <c r="DY648" s="5"/>
      <c r="DZ648" s="5" t="s">
        <v>3</v>
      </c>
      <c r="EA648" s="5" t="s">
        <v>3</v>
      </c>
      <c r="EB648" s="5" t="s">
        <v>3</v>
      </c>
      <c r="EC648" s="5" t="s">
        <v>3</v>
      </c>
      <c r="ED648" s="5"/>
      <c r="EE648" s="5">
        <v>49572443</v>
      </c>
      <c r="EF648" s="5">
        <v>30</v>
      </c>
      <c r="EG648" s="5" t="s">
        <v>100</v>
      </c>
      <c r="EH648" s="5">
        <v>0</v>
      </c>
      <c r="EI648" s="5" t="s">
        <v>3</v>
      </c>
      <c r="EJ648" s="5">
        <v>1</v>
      </c>
      <c r="EK648" s="5">
        <v>1523</v>
      </c>
      <c r="EL648" s="5" t="s">
        <v>487</v>
      </c>
      <c r="EM648" s="5" t="s">
        <v>488</v>
      </c>
      <c r="EN648" s="5"/>
      <c r="EO648" s="5" t="s">
        <v>3</v>
      </c>
      <c r="EP648" s="5"/>
      <c r="EQ648" s="5">
        <v>0</v>
      </c>
      <c r="ER648" s="5">
        <v>64.33</v>
      </c>
      <c r="ES648" s="5">
        <v>0</v>
      </c>
      <c r="ET648" s="5">
        <v>0.84</v>
      </c>
      <c r="EU648" s="5">
        <v>0.13</v>
      </c>
      <c r="EV648" s="5">
        <v>63.49</v>
      </c>
      <c r="EW648" s="5">
        <v>5.68</v>
      </c>
      <c r="EX648" s="5">
        <v>0</v>
      </c>
      <c r="EY648" s="5">
        <v>0</v>
      </c>
      <c r="EZ648" s="5"/>
      <c r="FA648" s="5"/>
      <c r="FB648" s="5"/>
      <c r="FC648" s="5"/>
      <c r="FD648" s="5"/>
      <c r="FE648" s="5"/>
      <c r="FF648" s="5"/>
      <c r="FG648" s="5"/>
      <c r="FH648" s="5"/>
      <c r="FI648" s="5"/>
      <c r="FJ648" s="5"/>
      <c r="FK648" s="5"/>
      <c r="FL648" s="5"/>
      <c r="FM648" s="5"/>
      <c r="FN648" s="5"/>
      <c r="FO648" s="5"/>
      <c r="FP648" s="5"/>
      <c r="FQ648" s="5">
        <v>0</v>
      </c>
      <c r="FR648" s="5">
        <f t="shared" ref="FR648:FR665" si="552">ROUND(IF(BI648=3,GM648,0),2)</f>
        <v>0</v>
      </c>
      <c r="FS648" s="5">
        <v>0</v>
      </c>
      <c r="FT648" s="5"/>
      <c r="FU648" s="5"/>
      <c r="FV648" s="5"/>
      <c r="FW648" s="5"/>
      <c r="FX648" s="5">
        <v>100</v>
      </c>
      <c r="FY648" s="5">
        <v>64</v>
      </c>
      <c r="FZ648" s="5"/>
      <c r="GA648" s="5" t="s">
        <v>3</v>
      </c>
      <c r="GB648" s="5"/>
      <c r="GC648" s="5"/>
      <c r="GD648" s="5">
        <v>0</v>
      </c>
      <c r="GE648" s="5"/>
      <c r="GF648" s="5">
        <v>1490263658</v>
      </c>
      <c r="GG648" s="5">
        <v>2</v>
      </c>
      <c r="GH648" s="5">
        <v>1</v>
      </c>
      <c r="GI648" s="5">
        <v>-2</v>
      </c>
      <c r="GJ648" s="5">
        <v>0</v>
      </c>
      <c r="GK648" s="5">
        <f>ROUND(R648*(R12)/100,2)</f>
        <v>0.26</v>
      </c>
      <c r="GL648" s="5">
        <f t="shared" ref="GL648:GL665" si="553">ROUND(IF(AND(BH648=3,BI648=3,FS648&lt;&gt;0),P648,0),2)</f>
        <v>0</v>
      </c>
      <c r="GM648" s="5">
        <f t="shared" ref="GM648:GM665" si="554">ROUND(O648+X648+Y648+GK648,2)+GX648</f>
        <v>178.36</v>
      </c>
      <c r="GN648" s="5">
        <f t="shared" ref="GN648:GN665" si="555">IF(OR(BI648=0,BI648=1),GM648-GX648,0)</f>
        <v>178.36</v>
      </c>
      <c r="GO648" s="5">
        <f t="shared" ref="GO648:GO665" si="556">IF(BI648=2,GM648-GX648,0)</f>
        <v>0</v>
      </c>
      <c r="GP648" s="5">
        <f t="shared" ref="GP648:GP665" si="557">IF(BI648=4,GM648-GX648,0)</f>
        <v>0</v>
      </c>
      <c r="GQ648" s="5"/>
      <c r="GR648" s="5">
        <v>0</v>
      </c>
      <c r="GS648" s="5">
        <v>3</v>
      </c>
      <c r="GT648" s="5">
        <v>0</v>
      </c>
      <c r="GU648" s="5" t="s">
        <v>3</v>
      </c>
      <c r="GV648" s="5">
        <f t="shared" ref="GV648:GV665" si="558">ROUND((GT648),6)</f>
        <v>0</v>
      </c>
      <c r="GW648" s="5">
        <v>1</v>
      </c>
      <c r="GX648" s="5">
        <f t="shared" ref="GX648:GX665" si="559">ROUND(HC648*I648,2)</f>
        <v>0</v>
      </c>
      <c r="GY648" s="5"/>
      <c r="GZ648" s="5"/>
      <c r="HA648" s="5">
        <v>0</v>
      </c>
      <c r="HB648" s="5">
        <v>0</v>
      </c>
      <c r="HC648" s="5">
        <f t="shared" ref="HC648:HC665" si="560">GV648*GW648</f>
        <v>0</v>
      </c>
      <c r="HD648" s="5"/>
      <c r="HE648" s="5" t="s">
        <v>3</v>
      </c>
      <c r="HF648" s="5" t="s">
        <v>3</v>
      </c>
      <c r="HG648" s="5"/>
      <c r="HH648" s="5"/>
      <c r="HI648" s="5"/>
      <c r="HJ648" s="5"/>
      <c r="HK648" s="5"/>
      <c r="HL648" s="5"/>
      <c r="HM648" s="5" t="s">
        <v>3</v>
      </c>
      <c r="HN648" s="5" t="s">
        <v>3</v>
      </c>
      <c r="HO648" s="5" t="s">
        <v>3</v>
      </c>
      <c r="HP648" s="5" t="s">
        <v>3</v>
      </c>
      <c r="HQ648" s="5" t="s">
        <v>3</v>
      </c>
      <c r="HR648" s="5"/>
      <c r="HS648" s="5"/>
      <c r="HT648" s="5"/>
      <c r="HU648" s="5"/>
      <c r="HV648" s="5"/>
      <c r="HW648" s="5"/>
      <c r="HX648" s="5"/>
      <c r="HY648" s="5"/>
      <c r="HZ648" s="5"/>
      <c r="IA648" s="5"/>
      <c r="IB648" s="5"/>
      <c r="IC648" s="5"/>
      <c r="ID648" s="5"/>
      <c r="IE648" s="5"/>
      <c r="IF648" s="5"/>
      <c r="IG648" s="5"/>
      <c r="IH648" s="5"/>
      <c r="II648" s="5"/>
      <c r="IJ648" s="5"/>
      <c r="IK648" s="5">
        <v>0</v>
      </c>
      <c r="IL648" s="5"/>
      <c r="IM648" s="5"/>
      <c r="IN648" s="5"/>
      <c r="IO648" s="5"/>
      <c r="IP648" s="5"/>
      <c r="IQ648" s="5"/>
      <c r="IR648" s="5"/>
      <c r="IS648" s="5"/>
      <c r="IT648" s="5"/>
      <c r="IU648" s="5"/>
    </row>
    <row r="649" spans="1:255" x14ac:dyDescent="0.2">
      <c r="A649">
        <v>17</v>
      </c>
      <c r="B649">
        <v>1</v>
      </c>
      <c r="C649">
        <f>ROW(SmtRes!A544)</f>
        <v>544</v>
      </c>
      <c r="D649">
        <f>ROW(EtalonRes!A530)</f>
        <v>530</v>
      </c>
      <c r="E649" t="s">
        <v>515</v>
      </c>
      <c r="F649" t="s">
        <v>516</v>
      </c>
      <c r="G649" t="s">
        <v>517</v>
      </c>
      <c r="H649" t="s">
        <v>77</v>
      </c>
      <c r="I649">
        <f>ROUND(91.9/100,9)</f>
        <v>0.91900000000000004</v>
      </c>
      <c r="J649">
        <v>0</v>
      </c>
      <c r="K649">
        <f>ROUND(91.9/100,9)</f>
        <v>0.91900000000000004</v>
      </c>
      <c r="O649">
        <f t="shared" si="530"/>
        <v>2299.5700000000002</v>
      </c>
      <c r="P649">
        <f t="shared" si="531"/>
        <v>0</v>
      </c>
      <c r="Q649">
        <f>(ROUND((ROUND((((ET649*1.25))*AV649*I649),2)*BB649),2)+ROUND((ROUND(((AE649-((EU649*1.25)))*AV649*I649),2)*BS649),2))</f>
        <v>12.13</v>
      </c>
      <c r="R649">
        <f t="shared" si="532"/>
        <v>5.1100000000000003</v>
      </c>
      <c r="S649">
        <f t="shared" si="533"/>
        <v>2287.44</v>
      </c>
      <c r="T649">
        <f t="shared" si="534"/>
        <v>0</v>
      </c>
      <c r="U649">
        <f t="shared" si="535"/>
        <v>6.0029079999999997</v>
      </c>
      <c r="V649">
        <f t="shared" si="536"/>
        <v>0</v>
      </c>
      <c r="W649">
        <f t="shared" si="537"/>
        <v>0</v>
      </c>
      <c r="X649">
        <f t="shared" si="538"/>
        <v>1898.58</v>
      </c>
      <c r="Y649">
        <f t="shared" si="539"/>
        <v>937.85</v>
      </c>
      <c r="AA649">
        <v>50424717</v>
      </c>
      <c r="AB649">
        <f t="shared" si="540"/>
        <v>74.063500000000005</v>
      </c>
      <c r="AC649">
        <f t="shared" si="541"/>
        <v>0</v>
      </c>
      <c r="AD649">
        <f>ROUND(((((ET649*1.25))-((EU649*1.25)))+AE649),6)</f>
        <v>1.05</v>
      </c>
      <c r="AE649">
        <f>ROUND(((EU649*1.25)),6)</f>
        <v>0.16250000000000001</v>
      </c>
      <c r="AF649">
        <f>ROUND(((EV649*1.15)),6)</f>
        <v>73.013499999999993</v>
      </c>
      <c r="AG649">
        <f t="shared" si="542"/>
        <v>0</v>
      </c>
      <c r="AH649">
        <f>((EW649*1.15))</f>
        <v>6.5319999999999991</v>
      </c>
      <c r="AI649">
        <f>((EX649*1.25))</f>
        <v>0</v>
      </c>
      <c r="AJ649">
        <f t="shared" si="543"/>
        <v>0</v>
      </c>
      <c r="AK649">
        <v>64.33</v>
      </c>
      <c r="AL649">
        <v>0</v>
      </c>
      <c r="AM649">
        <v>0.84</v>
      </c>
      <c r="AN649">
        <v>0.13</v>
      </c>
      <c r="AO649">
        <v>63.49</v>
      </c>
      <c r="AP649">
        <v>0</v>
      </c>
      <c r="AQ649">
        <v>5.68</v>
      </c>
      <c r="AR649">
        <v>0</v>
      </c>
      <c r="AS649">
        <v>0</v>
      </c>
      <c r="AT649">
        <v>83</v>
      </c>
      <c r="AU649">
        <v>41</v>
      </c>
      <c r="AV649">
        <v>1</v>
      </c>
      <c r="AW649">
        <v>1</v>
      </c>
      <c r="AZ649">
        <v>1</v>
      </c>
      <c r="BA649">
        <v>34.090000000000003</v>
      </c>
      <c r="BB649">
        <v>12.64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1</v>
      </c>
      <c r="BJ649" t="s">
        <v>518</v>
      </c>
      <c r="BM649">
        <v>1523</v>
      </c>
      <c r="BN649">
        <v>0</v>
      </c>
      <c r="BO649" t="s">
        <v>516</v>
      </c>
      <c r="BP649">
        <v>1</v>
      </c>
      <c r="BQ649">
        <v>30</v>
      </c>
      <c r="BR649">
        <v>0</v>
      </c>
      <c r="BS649">
        <v>34.090000000000003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83</v>
      </c>
      <c r="CA649">
        <v>41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44"/>
        <v>2299.5700000000002</v>
      </c>
      <c r="CQ649">
        <f t="shared" si="545"/>
        <v>0</v>
      </c>
      <c r="CR649">
        <f>(ROUND((ROUND((((ET649*1.25))*AV649*1),2)*BB649),2)+ROUND((ROUND(((AE649-((EU649*1.25)))*AV649*1),2)*BS649),2))</f>
        <v>13.27</v>
      </c>
      <c r="CS649">
        <f t="shared" si="546"/>
        <v>5.45</v>
      </c>
      <c r="CT649">
        <f t="shared" si="547"/>
        <v>2488.91</v>
      </c>
      <c r="CU649">
        <f t="shared" si="548"/>
        <v>0</v>
      </c>
      <c r="CV649">
        <f t="shared" si="549"/>
        <v>6.5319999999999991</v>
      </c>
      <c r="CW649">
        <f t="shared" si="550"/>
        <v>0</v>
      </c>
      <c r="CX649">
        <f t="shared" si="551"/>
        <v>0</v>
      </c>
      <c r="CY649">
        <f>S649*(BZ649/100)</f>
        <v>1898.5752</v>
      </c>
      <c r="CZ649">
        <f>S649*(CA649/100)</f>
        <v>937.85039999999992</v>
      </c>
      <c r="DC649" t="s">
        <v>3</v>
      </c>
      <c r="DD649" t="s">
        <v>3</v>
      </c>
      <c r="DE649" t="s">
        <v>176</v>
      </c>
      <c r="DF649" t="s">
        <v>176</v>
      </c>
      <c r="DG649" t="s">
        <v>177</v>
      </c>
      <c r="DH649" t="s">
        <v>3</v>
      </c>
      <c r="DI649" t="s">
        <v>177</v>
      </c>
      <c r="DJ649" t="s">
        <v>176</v>
      </c>
      <c r="DK649" t="s">
        <v>3</v>
      </c>
      <c r="DL649" t="s">
        <v>3</v>
      </c>
      <c r="DM649" t="s">
        <v>3</v>
      </c>
      <c r="DN649">
        <v>100</v>
      </c>
      <c r="DO649">
        <v>64</v>
      </c>
      <c r="DP649">
        <v>1</v>
      </c>
      <c r="DQ649">
        <v>1</v>
      </c>
      <c r="DU649">
        <v>1005</v>
      </c>
      <c r="DV649" t="s">
        <v>77</v>
      </c>
      <c r="DW649" t="s">
        <v>77</v>
      </c>
      <c r="DX649">
        <v>100</v>
      </c>
      <c r="DZ649" t="s">
        <v>3</v>
      </c>
      <c r="EA649" t="s">
        <v>3</v>
      </c>
      <c r="EB649" t="s">
        <v>3</v>
      </c>
      <c r="EC649" t="s">
        <v>3</v>
      </c>
      <c r="EE649">
        <v>49572443</v>
      </c>
      <c r="EF649">
        <v>30</v>
      </c>
      <c r="EG649" t="s">
        <v>100</v>
      </c>
      <c r="EH649">
        <v>0</v>
      </c>
      <c r="EI649" t="s">
        <v>3</v>
      </c>
      <c r="EJ649">
        <v>1</v>
      </c>
      <c r="EK649">
        <v>1523</v>
      </c>
      <c r="EL649" t="s">
        <v>487</v>
      </c>
      <c r="EM649" t="s">
        <v>488</v>
      </c>
      <c r="EO649" t="s">
        <v>3</v>
      </c>
      <c r="EQ649">
        <v>0</v>
      </c>
      <c r="ER649">
        <v>64.33</v>
      </c>
      <c r="ES649">
        <v>0</v>
      </c>
      <c r="ET649">
        <v>0.84</v>
      </c>
      <c r="EU649">
        <v>0.13</v>
      </c>
      <c r="EV649">
        <v>63.49</v>
      </c>
      <c r="EW649">
        <v>5.68</v>
      </c>
      <c r="EX649">
        <v>0</v>
      </c>
      <c r="EY649">
        <v>0</v>
      </c>
      <c r="FQ649">
        <v>0</v>
      </c>
      <c r="FR649">
        <f t="shared" si="552"/>
        <v>0</v>
      </c>
      <c r="FS649">
        <v>0</v>
      </c>
      <c r="FX649">
        <v>100</v>
      </c>
      <c r="FY649">
        <v>64</v>
      </c>
      <c r="GA649" t="s">
        <v>3</v>
      </c>
      <c r="GD649">
        <v>0</v>
      </c>
      <c r="GF649">
        <v>1490263658</v>
      </c>
      <c r="GG649">
        <v>2</v>
      </c>
      <c r="GH649">
        <v>1</v>
      </c>
      <c r="GI649">
        <v>2</v>
      </c>
      <c r="GJ649">
        <v>0</v>
      </c>
      <c r="GK649">
        <f>ROUND(R649*(S12)/100,2)</f>
        <v>8.18</v>
      </c>
      <c r="GL649">
        <f t="shared" si="553"/>
        <v>0</v>
      </c>
      <c r="GM649">
        <f t="shared" si="554"/>
        <v>5144.18</v>
      </c>
      <c r="GN649">
        <f t="shared" si="555"/>
        <v>5144.18</v>
      </c>
      <c r="GO649">
        <f t="shared" si="556"/>
        <v>0</v>
      </c>
      <c r="GP649">
        <f t="shared" si="557"/>
        <v>0</v>
      </c>
      <c r="GR649">
        <v>0</v>
      </c>
      <c r="GS649">
        <v>3</v>
      </c>
      <c r="GT649">
        <v>0</v>
      </c>
      <c r="GU649" t="s">
        <v>3</v>
      </c>
      <c r="GV649">
        <f t="shared" si="558"/>
        <v>0</v>
      </c>
      <c r="GW649">
        <v>1</v>
      </c>
      <c r="GX649">
        <f t="shared" si="559"/>
        <v>0</v>
      </c>
      <c r="HA649">
        <v>0</v>
      </c>
      <c r="HB649">
        <v>0</v>
      </c>
      <c r="HC649">
        <f t="shared" si="560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55" x14ac:dyDescent="0.2">
      <c r="A650" s="5">
        <v>18</v>
      </c>
      <c r="B650" s="5">
        <v>1</v>
      </c>
      <c r="C650" s="5">
        <v>540</v>
      </c>
      <c r="D650" s="5"/>
      <c r="E650" s="5" t="s">
        <v>519</v>
      </c>
      <c r="F650" s="5" t="s">
        <v>490</v>
      </c>
      <c r="G650" s="5" t="s">
        <v>491</v>
      </c>
      <c r="H650" s="5" t="s">
        <v>492</v>
      </c>
      <c r="I650" s="5">
        <f>I648*J650</f>
        <v>9.4657</v>
      </c>
      <c r="J650" s="5">
        <v>10.299999999999999</v>
      </c>
      <c r="K650" s="5">
        <v>10.3</v>
      </c>
      <c r="L650" s="5"/>
      <c r="M650" s="5"/>
      <c r="N650" s="5"/>
      <c r="O650" s="5">
        <f t="shared" si="530"/>
        <v>380.24</v>
      </c>
      <c r="P650" s="5">
        <f t="shared" si="531"/>
        <v>380.24</v>
      </c>
      <c r="Q650" s="5">
        <f>(ROUND((ROUND(((ET650)*AV650*I650),2)*BB650),2)+ROUND((ROUND(((AE650-(EU650))*AV650*I650),2)*BS650),2))</f>
        <v>0</v>
      </c>
      <c r="R650" s="5">
        <f t="shared" si="532"/>
        <v>0</v>
      </c>
      <c r="S650" s="5">
        <f t="shared" si="533"/>
        <v>0</v>
      </c>
      <c r="T650" s="5">
        <f t="shared" si="534"/>
        <v>0</v>
      </c>
      <c r="U650" s="5">
        <f t="shared" si="535"/>
        <v>0</v>
      </c>
      <c r="V650" s="5">
        <f t="shared" si="536"/>
        <v>0</v>
      </c>
      <c r="W650" s="5">
        <f t="shared" si="537"/>
        <v>0</v>
      </c>
      <c r="X650" s="5">
        <f t="shared" si="538"/>
        <v>0</v>
      </c>
      <c r="Y650" s="5">
        <f t="shared" si="539"/>
        <v>0</v>
      </c>
      <c r="Z650" s="5"/>
      <c r="AA650" s="5">
        <v>50424716</v>
      </c>
      <c r="AB650" s="5">
        <f t="shared" si="540"/>
        <v>40.17</v>
      </c>
      <c r="AC650" s="5">
        <f t="shared" si="541"/>
        <v>40.17</v>
      </c>
      <c r="AD650" s="5">
        <f>ROUND((((ET650)-(EU650))+AE650),6)</f>
        <v>0</v>
      </c>
      <c r="AE650" s="5">
        <f>ROUND((EU650),6)</f>
        <v>0</v>
      </c>
      <c r="AF650" s="5">
        <f>ROUND((EV650),6)</f>
        <v>0</v>
      </c>
      <c r="AG650" s="5">
        <f t="shared" si="542"/>
        <v>0</v>
      </c>
      <c r="AH650" s="5">
        <f>(EW650)</f>
        <v>0</v>
      </c>
      <c r="AI650" s="5">
        <f>(EX650)</f>
        <v>0</v>
      </c>
      <c r="AJ650" s="5">
        <f t="shared" si="543"/>
        <v>0</v>
      </c>
      <c r="AK650" s="5">
        <v>40.17</v>
      </c>
      <c r="AL650" s="5">
        <v>40.17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100</v>
      </c>
      <c r="AU650" s="5">
        <v>64</v>
      </c>
      <c r="AV650" s="5">
        <v>1</v>
      </c>
      <c r="AW650" s="5">
        <v>1</v>
      </c>
      <c r="AX650" s="5"/>
      <c r="AY650" s="5"/>
      <c r="AZ650" s="5">
        <v>1</v>
      </c>
      <c r="BA650" s="5">
        <v>1</v>
      </c>
      <c r="BB650" s="5">
        <v>1</v>
      </c>
      <c r="BC650" s="5">
        <v>1</v>
      </c>
      <c r="BD650" s="5" t="s">
        <v>3</v>
      </c>
      <c r="BE650" s="5" t="s">
        <v>3</v>
      </c>
      <c r="BF650" s="5" t="s">
        <v>3</v>
      </c>
      <c r="BG650" s="5" t="s">
        <v>3</v>
      </c>
      <c r="BH650" s="5">
        <v>3</v>
      </c>
      <c r="BI650" s="5">
        <v>1</v>
      </c>
      <c r="BJ650" s="5" t="s">
        <v>493</v>
      </c>
      <c r="BK650" s="5"/>
      <c r="BL650" s="5"/>
      <c r="BM650" s="5">
        <v>1523</v>
      </c>
      <c r="BN650" s="5">
        <v>0</v>
      </c>
      <c r="BO650" s="5" t="s">
        <v>3</v>
      </c>
      <c r="BP650" s="5">
        <v>0</v>
      </c>
      <c r="BQ650" s="5">
        <v>30</v>
      </c>
      <c r="BR650" s="5">
        <v>0</v>
      </c>
      <c r="BS650" s="5">
        <v>1</v>
      </c>
      <c r="BT650" s="5">
        <v>1</v>
      </c>
      <c r="BU650" s="5">
        <v>1</v>
      </c>
      <c r="BV650" s="5">
        <v>1</v>
      </c>
      <c r="BW650" s="5">
        <v>1</v>
      </c>
      <c r="BX650" s="5">
        <v>1</v>
      </c>
      <c r="BY650" s="5" t="s">
        <v>3</v>
      </c>
      <c r="BZ650" s="5">
        <v>100</v>
      </c>
      <c r="CA650" s="5">
        <v>64</v>
      </c>
      <c r="CB650" s="5" t="s">
        <v>3</v>
      </c>
      <c r="CC650" s="5"/>
      <c r="CD650" s="5"/>
      <c r="CE650" s="5">
        <v>30</v>
      </c>
      <c r="CF650" s="5">
        <v>0</v>
      </c>
      <c r="CG650" s="5">
        <v>0</v>
      </c>
      <c r="CH650" s="5"/>
      <c r="CI650" s="5"/>
      <c r="CJ650" s="5"/>
      <c r="CK650" s="5"/>
      <c r="CL650" s="5"/>
      <c r="CM650" s="5">
        <v>0</v>
      </c>
      <c r="CN650" s="5" t="s">
        <v>3</v>
      </c>
      <c r="CO650" s="5">
        <v>0</v>
      </c>
      <c r="CP650" s="5">
        <f t="shared" si="544"/>
        <v>380.24</v>
      </c>
      <c r="CQ650" s="5">
        <f t="shared" si="545"/>
        <v>40.17</v>
      </c>
      <c r="CR650" s="5">
        <f>(ROUND((ROUND(((ET650)*AV650*1),2)*BB650),2)+ROUND((ROUND(((AE650-(EU650))*AV650*1),2)*BS650),2))</f>
        <v>0</v>
      </c>
      <c r="CS650" s="5">
        <f t="shared" si="546"/>
        <v>0</v>
      </c>
      <c r="CT650" s="5">
        <f t="shared" si="547"/>
        <v>0</v>
      </c>
      <c r="CU650" s="5">
        <f t="shared" si="548"/>
        <v>0</v>
      </c>
      <c r="CV650" s="5">
        <f t="shared" si="549"/>
        <v>0</v>
      </c>
      <c r="CW650" s="5">
        <f t="shared" si="550"/>
        <v>0</v>
      </c>
      <c r="CX650" s="5">
        <f t="shared" si="551"/>
        <v>0</v>
      </c>
      <c r="CY650" s="5">
        <f>((S650*BZ650)/100)</f>
        <v>0</v>
      </c>
      <c r="CZ650" s="5">
        <f>((S650*CA650)/100)</f>
        <v>0</v>
      </c>
      <c r="DA650" s="5"/>
      <c r="DB650" s="5"/>
      <c r="DC650" s="5" t="s">
        <v>3</v>
      </c>
      <c r="DD650" s="5" t="s">
        <v>3</v>
      </c>
      <c r="DE650" s="5" t="s">
        <v>3</v>
      </c>
      <c r="DF650" s="5" t="s">
        <v>3</v>
      </c>
      <c r="DG650" s="5" t="s">
        <v>3</v>
      </c>
      <c r="DH650" s="5" t="s">
        <v>3</v>
      </c>
      <c r="DI650" s="5" t="s">
        <v>3</v>
      </c>
      <c r="DJ650" s="5" t="s">
        <v>3</v>
      </c>
      <c r="DK650" s="5" t="s">
        <v>3</v>
      </c>
      <c r="DL650" s="5" t="s">
        <v>3</v>
      </c>
      <c r="DM650" s="5" t="s">
        <v>3</v>
      </c>
      <c r="DN650" s="5">
        <v>0</v>
      </c>
      <c r="DO650" s="5">
        <v>0</v>
      </c>
      <c r="DP650" s="5">
        <v>1</v>
      </c>
      <c r="DQ650" s="5">
        <v>1</v>
      </c>
      <c r="DR650" s="5"/>
      <c r="DS650" s="5"/>
      <c r="DT650" s="5"/>
      <c r="DU650" s="5">
        <v>1002</v>
      </c>
      <c r="DV650" s="5" t="s">
        <v>492</v>
      </c>
      <c r="DW650" s="5" t="s">
        <v>492</v>
      </c>
      <c r="DX650" s="5">
        <v>1</v>
      </c>
      <c r="DY650" s="5"/>
      <c r="DZ650" s="5" t="s">
        <v>3</v>
      </c>
      <c r="EA650" s="5" t="s">
        <v>3</v>
      </c>
      <c r="EB650" s="5" t="s">
        <v>3</v>
      </c>
      <c r="EC650" s="5" t="s">
        <v>3</v>
      </c>
      <c r="ED650" s="5"/>
      <c r="EE650" s="5">
        <v>49572443</v>
      </c>
      <c r="EF650" s="5">
        <v>30</v>
      </c>
      <c r="EG650" s="5" t="s">
        <v>100</v>
      </c>
      <c r="EH650" s="5">
        <v>0</v>
      </c>
      <c r="EI650" s="5" t="s">
        <v>3</v>
      </c>
      <c r="EJ650" s="5">
        <v>1</v>
      </c>
      <c r="EK650" s="5">
        <v>1523</v>
      </c>
      <c r="EL650" s="5" t="s">
        <v>487</v>
      </c>
      <c r="EM650" s="5" t="s">
        <v>488</v>
      </c>
      <c r="EN650" s="5"/>
      <c r="EO650" s="5" t="s">
        <v>3</v>
      </c>
      <c r="EP650" s="5"/>
      <c r="EQ650" s="5">
        <v>0</v>
      </c>
      <c r="ER650" s="5">
        <v>40.17</v>
      </c>
      <c r="ES650" s="5">
        <v>40.17</v>
      </c>
      <c r="ET650" s="5">
        <v>0</v>
      </c>
      <c r="EU650" s="5">
        <v>0</v>
      </c>
      <c r="EV650" s="5">
        <v>0</v>
      </c>
      <c r="EW650" s="5">
        <v>0</v>
      </c>
      <c r="EX650" s="5">
        <v>0</v>
      </c>
      <c r="EY650" s="5"/>
      <c r="EZ650" s="5"/>
      <c r="FA650" s="5"/>
      <c r="FB650" s="5"/>
      <c r="FC650" s="5"/>
      <c r="FD650" s="5"/>
      <c r="FE650" s="5"/>
      <c r="FF650" s="5"/>
      <c r="FG650" s="5"/>
      <c r="FH650" s="5"/>
      <c r="FI650" s="5"/>
      <c r="FJ650" s="5"/>
      <c r="FK650" s="5"/>
      <c r="FL650" s="5"/>
      <c r="FM650" s="5"/>
      <c r="FN650" s="5"/>
      <c r="FO650" s="5"/>
      <c r="FP650" s="5"/>
      <c r="FQ650" s="5">
        <v>0</v>
      </c>
      <c r="FR650" s="5">
        <f t="shared" si="552"/>
        <v>0</v>
      </c>
      <c r="FS650" s="5">
        <v>0</v>
      </c>
      <c r="FT650" s="5"/>
      <c r="FU650" s="5"/>
      <c r="FV650" s="5"/>
      <c r="FW650" s="5"/>
      <c r="FX650" s="5">
        <v>100</v>
      </c>
      <c r="FY650" s="5">
        <v>64</v>
      </c>
      <c r="FZ650" s="5"/>
      <c r="GA650" s="5" t="s">
        <v>3</v>
      </c>
      <c r="GB650" s="5"/>
      <c r="GC650" s="5"/>
      <c r="GD650" s="5">
        <v>0</v>
      </c>
      <c r="GE650" s="5"/>
      <c r="GF650" s="5">
        <v>269154469</v>
      </c>
      <c r="GG650" s="5">
        <v>2</v>
      </c>
      <c r="GH650" s="5">
        <v>1</v>
      </c>
      <c r="GI650" s="5">
        <v>-2</v>
      </c>
      <c r="GJ650" s="5">
        <v>0</v>
      </c>
      <c r="GK650" s="5">
        <f>ROUND(R650*(R12)/100,2)</f>
        <v>0</v>
      </c>
      <c r="GL650" s="5">
        <f t="shared" si="553"/>
        <v>0</v>
      </c>
      <c r="GM650" s="5">
        <f t="shared" si="554"/>
        <v>380.24</v>
      </c>
      <c r="GN650" s="5">
        <f t="shared" si="555"/>
        <v>380.24</v>
      </c>
      <c r="GO650" s="5">
        <f t="shared" si="556"/>
        <v>0</v>
      </c>
      <c r="GP650" s="5">
        <f t="shared" si="557"/>
        <v>0</v>
      </c>
      <c r="GQ650" s="5"/>
      <c r="GR650" s="5">
        <v>0</v>
      </c>
      <c r="GS650" s="5">
        <v>3</v>
      </c>
      <c r="GT650" s="5">
        <v>0</v>
      </c>
      <c r="GU650" s="5" t="s">
        <v>3</v>
      </c>
      <c r="GV650" s="5">
        <f t="shared" si="558"/>
        <v>0</v>
      </c>
      <c r="GW650" s="5">
        <v>1</v>
      </c>
      <c r="GX650" s="5">
        <f t="shared" si="559"/>
        <v>0</v>
      </c>
      <c r="GY650" s="5"/>
      <c r="GZ650" s="5"/>
      <c r="HA650" s="5">
        <v>0</v>
      </c>
      <c r="HB650" s="5">
        <v>0</v>
      </c>
      <c r="HC650" s="5">
        <f t="shared" si="560"/>
        <v>0</v>
      </c>
      <c r="HD650" s="5"/>
      <c r="HE650" s="5" t="s">
        <v>3</v>
      </c>
      <c r="HF650" s="5" t="s">
        <v>3</v>
      </c>
      <c r="HG650" s="5"/>
      <c r="HH650" s="5"/>
      <c r="HI650" s="5"/>
      <c r="HJ650" s="5"/>
      <c r="HK650" s="5"/>
      <c r="HL650" s="5"/>
      <c r="HM650" s="5" t="s">
        <v>3</v>
      </c>
      <c r="HN650" s="5" t="s">
        <v>3</v>
      </c>
      <c r="HO650" s="5" t="s">
        <v>3</v>
      </c>
      <c r="HP650" s="5" t="s">
        <v>3</v>
      </c>
      <c r="HQ650" s="5" t="s">
        <v>3</v>
      </c>
      <c r="HR650" s="5"/>
      <c r="HS650" s="5"/>
      <c r="HT650" s="5"/>
      <c r="HU650" s="5"/>
      <c r="HV650" s="5"/>
      <c r="HW650" s="5"/>
      <c r="HX650" s="5"/>
      <c r="HY650" s="5"/>
      <c r="HZ650" s="5"/>
      <c r="IA650" s="5"/>
      <c r="IB650" s="5"/>
      <c r="IC650" s="5"/>
      <c r="ID650" s="5"/>
      <c r="IE650" s="5"/>
      <c r="IF650" s="5"/>
      <c r="IG650" s="5"/>
      <c r="IH650" s="5"/>
      <c r="II650" s="5"/>
      <c r="IJ650" s="5"/>
      <c r="IK650" s="5">
        <v>0</v>
      </c>
      <c r="IL650" s="5"/>
      <c r="IM650" s="5"/>
      <c r="IN650" s="5"/>
      <c r="IO650" s="5"/>
      <c r="IP650" s="5"/>
      <c r="IQ650" s="5"/>
      <c r="IR650" s="5"/>
      <c r="IS650" s="5"/>
      <c r="IT650" s="5"/>
      <c r="IU650" s="5"/>
    </row>
    <row r="651" spans="1:255" x14ac:dyDescent="0.2">
      <c r="A651">
        <v>18</v>
      </c>
      <c r="B651">
        <v>1</v>
      </c>
      <c r="C651">
        <v>544</v>
      </c>
      <c r="E651" t="s">
        <v>519</v>
      </c>
      <c r="F651" t="s">
        <v>490</v>
      </c>
      <c r="G651" t="s">
        <v>491</v>
      </c>
      <c r="H651" t="s">
        <v>492</v>
      </c>
      <c r="I651">
        <f>I649*J651</f>
        <v>9.4657</v>
      </c>
      <c r="J651">
        <v>10.299999999999999</v>
      </c>
      <c r="K651">
        <v>10.3</v>
      </c>
      <c r="O651">
        <f t="shared" si="530"/>
        <v>1072.28</v>
      </c>
      <c r="P651">
        <f t="shared" si="531"/>
        <v>1072.28</v>
      </c>
      <c r="Q651">
        <f>(ROUND((ROUND(((ET651)*AV651*I651),2)*BB651),2)+ROUND((ROUND(((AE651-(EU651))*AV651*I651),2)*BS651),2))</f>
        <v>0</v>
      </c>
      <c r="R651">
        <f t="shared" si="532"/>
        <v>0</v>
      </c>
      <c r="S651">
        <f t="shared" si="533"/>
        <v>0</v>
      </c>
      <c r="T651">
        <f t="shared" si="534"/>
        <v>0</v>
      </c>
      <c r="U651">
        <f t="shared" si="535"/>
        <v>0</v>
      </c>
      <c r="V651">
        <f t="shared" si="536"/>
        <v>0</v>
      </c>
      <c r="W651">
        <f t="shared" si="537"/>
        <v>0</v>
      </c>
      <c r="X651">
        <f t="shared" si="538"/>
        <v>0</v>
      </c>
      <c r="Y651">
        <f t="shared" si="539"/>
        <v>0</v>
      </c>
      <c r="AA651">
        <v>50424717</v>
      </c>
      <c r="AB651">
        <f t="shared" si="540"/>
        <v>40.17</v>
      </c>
      <c r="AC651">
        <f t="shared" si="541"/>
        <v>40.17</v>
      </c>
      <c r="AD651">
        <f>ROUND((((ET651)-(EU651))+AE651),6)</f>
        <v>0</v>
      </c>
      <c r="AE651">
        <f>ROUND((EU651),6)</f>
        <v>0</v>
      </c>
      <c r="AF651">
        <f>ROUND((EV651),6)</f>
        <v>0</v>
      </c>
      <c r="AG651">
        <f t="shared" si="542"/>
        <v>0</v>
      </c>
      <c r="AH651">
        <f>(EW651)</f>
        <v>0</v>
      </c>
      <c r="AI651">
        <f>(EX651)</f>
        <v>0</v>
      </c>
      <c r="AJ651">
        <f t="shared" si="543"/>
        <v>0</v>
      </c>
      <c r="AK651">
        <v>40.17</v>
      </c>
      <c r="AL651">
        <v>40.17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2.82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1</v>
      </c>
      <c r="BJ651" t="s">
        <v>493</v>
      </c>
      <c r="BM651">
        <v>1523</v>
      </c>
      <c r="BN651">
        <v>0</v>
      </c>
      <c r="BO651" t="s">
        <v>490</v>
      </c>
      <c r="BP651">
        <v>1</v>
      </c>
      <c r="BQ651">
        <v>30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44"/>
        <v>1072.28</v>
      </c>
      <c r="CQ651">
        <f t="shared" si="545"/>
        <v>113.28</v>
      </c>
      <c r="CR651">
        <f>(ROUND((ROUND(((ET651)*AV651*1),2)*BB651),2)+ROUND((ROUND(((AE651-(EU651))*AV651*1),2)*BS651),2))</f>
        <v>0</v>
      </c>
      <c r="CS651">
        <f t="shared" si="546"/>
        <v>0</v>
      </c>
      <c r="CT651">
        <f t="shared" si="547"/>
        <v>0</v>
      </c>
      <c r="CU651">
        <f t="shared" si="548"/>
        <v>0</v>
      </c>
      <c r="CV651">
        <f t="shared" si="549"/>
        <v>0</v>
      </c>
      <c r="CW651">
        <f t="shared" si="550"/>
        <v>0</v>
      </c>
      <c r="CX651">
        <f t="shared" si="551"/>
        <v>0</v>
      </c>
      <c r="CY651">
        <f>S651*(BZ651/100)</f>
        <v>0</v>
      </c>
      <c r="CZ651">
        <f>S651*(CA651/100)</f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100</v>
      </c>
      <c r="DO651">
        <v>64</v>
      </c>
      <c r="DP651">
        <v>1</v>
      </c>
      <c r="DQ651">
        <v>1</v>
      </c>
      <c r="DU651">
        <v>1002</v>
      </c>
      <c r="DV651" t="s">
        <v>492</v>
      </c>
      <c r="DW651" t="s">
        <v>492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49572443</v>
      </c>
      <c r="EF651">
        <v>30</v>
      </c>
      <c r="EG651" t="s">
        <v>100</v>
      </c>
      <c r="EH651">
        <v>0</v>
      </c>
      <c r="EI651" t="s">
        <v>3</v>
      </c>
      <c r="EJ651">
        <v>1</v>
      </c>
      <c r="EK651">
        <v>1523</v>
      </c>
      <c r="EL651" t="s">
        <v>487</v>
      </c>
      <c r="EM651" t="s">
        <v>488</v>
      </c>
      <c r="EO651" t="s">
        <v>3</v>
      </c>
      <c r="EQ651">
        <v>0</v>
      </c>
      <c r="ER651">
        <v>40.17</v>
      </c>
      <c r="ES651">
        <v>40.17</v>
      </c>
      <c r="ET651">
        <v>0</v>
      </c>
      <c r="EU651">
        <v>0</v>
      </c>
      <c r="EV651">
        <v>0</v>
      </c>
      <c r="EW651">
        <v>0</v>
      </c>
      <c r="EX651">
        <v>0</v>
      </c>
      <c r="FQ651">
        <v>0</v>
      </c>
      <c r="FR651">
        <f t="shared" si="552"/>
        <v>0</v>
      </c>
      <c r="FS651">
        <v>0</v>
      </c>
      <c r="FX651">
        <v>100</v>
      </c>
      <c r="FY651">
        <v>64</v>
      </c>
      <c r="GA651" t="s">
        <v>3</v>
      </c>
      <c r="GD651">
        <v>0</v>
      </c>
      <c r="GF651">
        <v>269154469</v>
      </c>
      <c r="GG651">
        <v>2</v>
      </c>
      <c r="GH651">
        <v>1</v>
      </c>
      <c r="GI651">
        <v>2</v>
      </c>
      <c r="GJ651">
        <v>0</v>
      </c>
      <c r="GK651">
        <f>ROUND(R651*(S12)/100,2)</f>
        <v>0</v>
      </c>
      <c r="GL651">
        <f t="shared" si="553"/>
        <v>0</v>
      </c>
      <c r="GM651">
        <f t="shared" si="554"/>
        <v>1072.28</v>
      </c>
      <c r="GN651">
        <f t="shared" si="555"/>
        <v>1072.28</v>
      </c>
      <c r="GO651">
        <f t="shared" si="556"/>
        <v>0</v>
      </c>
      <c r="GP651">
        <f t="shared" si="557"/>
        <v>0</v>
      </c>
      <c r="GR651">
        <v>0</v>
      </c>
      <c r="GS651">
        <v>3</v>
      </c>
      <c r="GT651">
        <v>0</v>
      </c>
      <c r="GU651" t="s">
        <v>3</v>
      </c>
      <c r="GV651">
        <f t="shared" si="558"/>
        <v>0</v>
      </c>
      <c r="GW651">
        <v>1</v>
      </c>
      <c r="GX651">
        <f t="shared" si="559"/>
        <v>0</v>
      </c>
      <c r="HA651">
        <v>0</v>
      </c>
      <c r="HB651">
        <v>0</v>
      </c>
      <c r="HC651">
        <f t="shared" si="560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55" x14ac:dyDescent="0.2">
      <c r="A652" s="5">
        <v>17</v>
      </c>
      <c r="B652" s="5">
        <v>1</v>
      </c>
      <c r="C652" s="5">
        <f>ROW(SmtRes!A550)</f>
        <v>550</v>
      </c>
      <c r="D652" s="5">
        <f>ROW(EtalonRes!A537)</f>
        <v>537</v>
      </c>
      <c r="E652" s="5" t="s">
        <v>520</v>
      </c>
      <c r="F652" s="5" t="s">
        <v>521</v>
      </c>
      <c r="G652" s="5" t="s">
        <v>522</v>
      </c>
      <c r="H652" s="5" t="s">
        <v>523</v>
      </c>
      <c r="I652" s="5">
        <f>ROUND(91.9/100,9)</f>
        <v>0.91900000000000004</v>
      </c>
      <c r="J652" s="5">
        <v>0</v>
      </c>
      <c r="K652" s="5">
        <f>ROUND(91.9/100,9)</f>
        <v>0.91900000000000004</v>
      </c>
      <c r="L652" s="5"/>
      <c r="M652" s="5"/>
      <c r="N652" s="5"/>
      <c r="O652" s="5">
        <f t="shared" si="530"/>
        <v>226.98</v>
      </c>
      <c r="P652" s="5">
        <f t="shared" si="531"/>
        <v>31.71</v>
      </c>
      <c r="Q652" s="5">
        <f>(ROUND((ROUND((((ET652*1.25))*AV652*I652),2)*BB652),2)+ROUND((ROUND(((AE652-((EU652*1.25)))*AV652*I652),2)*BS652),2))</f>
        <v>8.59</v>
      </c>
      <c r="R652" s="5">
        <f t="shared" si="532"/>
        <v>1.31</v>
      </c>
      <c r="S652" s="5">
        <f t="shared" si="533"/>
        <v>186.68</v>
      </c>
      <c r="T652" s="5">
        <f t="shared" si="534"/>
        <v>0</v>
      </c>
      <c r="U652" s="5">
        <f t="shared" si="535"/>
        <v>16.275489999999998</v>
      </c>
      <c r="V652" s="5">
        <f t="shared" si="536"/>
        <v>0</v>
      </c>
      <c r="W652" s="5">
        <f t="shared" si="537"/>
        <v>0</v>
      </c>
      <c r="X652" s="5">
        <f t="shared" si="538"/>
        <v>186.68</v>
      </c>
      <c r="Y652" s="5">
        <f t="shared" si="539"/>
        <v>119.48</v>
      </c>
      <c r="Z652" s="5"/>
      <c r="AA652" s="5">
        <v>50424716</v>
      </c>
      <c r="AB652" s="5">
        <f t="shared" si="540"/>
        <v>246.98599999999999</v>
      </c>
      <c r="AC652" s="5">
        <f t="shared" si="541"/>
        <v>34.5</v>
      </c>
      <c r="AD652" s="5">
        <f>ROUND(((((ET652*1.25))-((EU652*1.25)))+AE652),6)</f>
        <v>9.35</v>
      </c>
      <c r="AE652" s="5">
        <f>ROUND(((EU652*1.25)),6)</f>
        <v>1.425</v>
      </c>
      <c r="AF652" s="5">
        <f>ROUND(((EV652*1.15)),6)</f>
        <v>203.136</v>
      </c>
      <c r="AG652" s="5">
        <f t="shared" si="542"/>
        <v>0</v>
      </c>
      <c r="AH652" s="5">
        <f>((EW652*1.15))</f>
        <v>17.709999999999997</v>
      </c>
      <c r="AI652" s="5">
        <f>((EX652*1.25))</f>
        <v>0</v>
      </c>
      <c r="AJ652" s="5">
        <f t="shared" si="543"/>
        <v>0</v>
      </c>
      <c r="AK652" s="5">
        <v>218.62</v>
      </c>
      <c r="AL652" s="5">
        <v>34.5</v>
      </c>
      <c r="AM652" s="5">
        <v>7.48</v>
      </c>
      <c r="AN652" s="5">
        <v>1.1399999999999999</v>
      </c>
      <c r="AO652" s="5">
        <v>176.64</v>
      </c>
      <c r="AP652" s="5">
        <v>0</v>
      </c>
      <c r="AQ652" s="5">
        <v>15.4</v>
      </c>
      <c r="AR652" s="5">
        <v>0</v>
      </c>
      <c r="AS652" s="5">
        <v>0</v>
      </c>
      <c r="AT652" s="5">
        <v>100</v>
      </c>
      <c r="AU652" s="5">
        <v>64</v>
      </c>
      <c r="AV652" s="5">
        <v>1</v>
      </c>
      <c r="AW652" s="5">
        <v>1</v>
      </c>
      <c r="AX652" s="5"/>
      <c r="AY652" s="5"/>
      <c r="AZ652" s="5">
        <v>1</v>
      </c>
      <c r="BA652" s="5">
        <v>1</v>
      </c>
      <c r="BB652" s="5">
        <v>1</v>
      </c>
      <c r="BC652" s="5">
        <v>1</v>
      </c>
      <c r="BD652" s="5" t="s">
        <v>3</v>
      </c>
      <c r="BE652" s="5" t="s">
        <v>3</v>
      </c>
      <c r="BF652" s="5" t="s">
        <v>3</v>
      </c>
      <c r="BG652" s="5" t="s">
        <v>3</v>
      </c>
      <c r="BH652" s="5">
        <v>0</v>
      </c>
      <c r="BI652" s="5">
        <v>1</v>
      </c>
      <c r="BJ652" s="5" t="s">
        <v>524</v>
      </c>
      <c r="BK652" s="5"/>
      <c r="BL652" s="5"/>
      <c r="BM652" s="5">
        <v>117</v>
      </c>
      <c r="BN652" s="5">
        <v>0</v>
      </c>
      <c r="BO652" s="5" t="s">
        <v>3</v>
      </c>
      <c r="BP652" s="5">
        <v>0</v>
      </c>
      <c r="BQ652" s="5">
        <v>30</v>
      </c>
      <c r="BR652" s="5">
        <v>0</v>
      </c>
      <c r="BS652" s="5">
        <v>1</v>
      </c>
      <c r="BT652" s="5">
        <v>1</v>
      </c>
      <c r="BU652" s="5">
        <v>1</v>
      </c>
      <c r="BV652" s="5">
        <v>1</v>
      </c>
      <c r="BW652" s="5">
        <v>1</v>
      </c>
      <c r="BX652" s="5">
        <v>1</v>
      </c>
      <c r="BY652" s="5" t="s">
        <v>3</v>
      </c>
      <c r="BZ652" s="5">
        <v>100</v>
      </c>
      <c r="CA652" s="5">
        <v>64</v>
      </c>
      <c r="CB652" s="5" t="s">
        <v>3</v>
      </c>
      <c r="CC652" s="5"/>
      <c r="CD652" s="5"/>
      <c r="CE652" s="5">
        <v>30</v>
      </c>
      <c r="CF652" s="5">
        <v>0</v>
      </c>
      <c r="CG652" s="5">
        <v>0</v>
      </c>
      <c r="CH652" s="5"/>
      <c r="CI652" s="5"/>
      <c r="CJ652" s="5"/>
      <c r="CK652" s="5"/>
      <c r="CL652" s="5"/>
      <c r="CM652" s="5">
        <v>0</v>
      </c>
      <c r="CN652" s="5" t="s">
        <v>3</v>
      </c>
      <c r="CO652" s="5">
        <v>0</v>
      </c>
      <c r="CP652" s="5">
        <f t="shared" si="544"/>
        <v>226.98000000000002</v>
      </c>
      <c r="CQ652" s="5">
        <f t="shared" si="545"/>
        <v>34.5</v>
      </c>
      <c r="CR652" s="5">
        <f>(ROUND((ROUND((((ET652*1.25))*AV652*1),2)*BB652),2)+ROUND((ROUND(((AE652-((EU652*1.25)))*AV652*1),2)*BS652),2))</f>
        <v>9.35</v>
      </c>
      <c r="CS652" s="5">
        <f t="shared" si="546"/>
        <v>1.43</v>
      </c>
      <c r="CT652" s="5">
        <f t="shared" si="547"/>
        <v>203.14</v>
      </c>
      <c r="CU652" s="5">
        <f t="shared" si="548"/>
        <v>0</v>
      </c>
      <c r="CV652" s="5">
        <f t="shared" si="549"/>
        <v>17.709999999999997</v>
      </c>
      <c r="CW652" s="5">
        <f t="shared" si="550"/>
        <v>0</v>
      </c>
      <c r="CX652" s="5">
        <f t="shared" si="551"/>
        <v>0</v>
      </c>
      <c r="CY652" s="5">
        <f>((S652*BZ652)/100)</f>
        <v>186.68</v>
      </c>
      <c r="CZ652" s="5">
        <f>((S652*CA652)/100)</f>
        <v>119.4752</v>
      </c>
      <c r="DA652" s="5"/>
      <c r="DB652" s="5"/>
      <c r="DC652" s="5" t="s">
        <v>3</v>
      </c>
      <c r="DD652" s="5" t="s">
        <v>3</v>
      </c>
      <c r="DE652" s="5" t="s">
        <v>176</v>
      </c>
      <c r="DF652" s="5" t="s">
        <v>176</v>
      </c>
      <c r="DG652" s="5" t="s">
        <v>177</v>
      </c>
      <c r="DH652" s="5" t="s">
        <v>3</v>
      </c>
      <c r="DI652" s="5" t="s">
        <v>177</v>
      </c>
      <c r="DJ652" s="5" t="s">
        <v>176</v>
      </c>
      <c r="DK652" s="5" t="s">
        <v>3</v>
      </c>
      <c r="DL652" s="5" t="s">
        <v>3</v>
      </c>
      <c r="DM652" s="5" t="s">
        <v>3</v>
      </c>
      <c r="DN652" s="5">
        <v>0</v>
      </c>
      <c r="DO652" s="5">
        <v>0</v>
      </c>
      <c r="DP652" s="5">
        <v>1</v>
      </c>
      <c r="DQ652" s="5">
        <v>1</v>
      </c>
      <c r="DR652" s="5"/>
      <c r="DS652" s="5"/>
      <c r="DT652" s="5"/>
      <c r="DU652" s="5">
        <v>1005</v>
      </c>
      <c r="DV652" s="5" t="s">
        <v>523</v>
      </c>
      <c r="DW652" s="5" t="s">
        <v>523</v>
      </c>
      <c r="DX652" s="5">
        <v>100</v>
      </c>
      <c r="DY652" s="5"/>
      <c r="DZ652" s="5" t="s">
        <v>3</v>
      </c>
      <c r="EA652" s="5" t="s">
        <v>3</v>
      </c>
      <c r="EB652" s="5" t="s">
        <v>3</v>
      </c>
      <c r="EC652" s="5" t="s">
        <v>3</v>
      </c>
      <c r="ED652" s="5"/>
      <c r="EE652" s="5">
        <v>49571037</v>
      </c>
      <c r="EF652" s="5">
        <v>30</v>
      </c>
      <c r="EG652" s="5" t="s">
        <v>100</v>
      </c>
      <c r="EH652" s="5">
        <v>0</v>
      </c>
      <c r="EI652" s="5" t="s">
        <v>3</v>
      </c>
      <c r="EJ652" s="5">
        <v>1</v>
      </c>
      <c r="EK652" s="5">
        <v>117</v>
      </c>
      <c r="EL652" s="5" t="s">
        <v>525</v>
      </c>
      <c r="EM652" s="5" t="s">
        <v>526</v>
      </c>
      <c r="EN652" s="5"/>
      <c r="EO652" s="5" t="s">
        <v>3</v>
      </c>
      <c r="EP652" s="5"/>
      <c r="EQ652" s="5">
        <v>0</v>
      </c>
      <c r="ER652" s="5">
        <v>218.62</v>
      </c>
      <c r="ES652" s="5">
        <v>34.5</v>
      </c>
      <c r="ET652" s="5">
        <v>7.48</v>
      </c>
      <c r="EU652" s="5">
        <v>1.1399999999999999</v>
      </c>
      <c r="EV652" s="5">
        <v>176.64</v>
      </c>
      <c r="EW652" s="5">
        <v>15.4</v>
      </c>
      <c r="EX652" s="5">
        <v>0</v>
      </c>
      <c r="EY652" s="5">
        <v>0</v>
      </c>
      <c r="EZ652" s="5"/>
      <c r="FA652" s="5"/>
      <c r="FB652" s="5"/>
      <c r="FC652" s="5"/>
      <c r="FD652" s="5"/>
      <c r="FE652" s="5"/>
      <c r="FF652" s="5"/>
      <c r="FG652" s="5"/>
      <c r="FH652" s="5"/>
      <c r="FI652" s="5"/>
      <c r="FJ652" s="5"/>
      <c r="FK652" s="5"/>
      <c r="FL652" s="5"/>
      <c r="FM652" s="5"/>
      <c r="FN652" s="5"/>
      <c r="FO652" s="5"/>
      <c r="FP652" s="5"/>
      <c r="FQ652" s="5">
        <v>0</v>
      </c>
      <c r="FR652" s="5">
        <f t="shared" si="552"/>
        <v>0</v>
      </c>
      <c r="FS652" s="5">
        <v>0</v>
      </c>
      <c r="FT652" s="5"/>
      <c r="FU652" s="5"/>
      <c r="FV652" s="5"/>
      <c r="FW652" s="5"/>
      <c r="FX652" s="5">
        <v>100</v>
      </c>
      <c r="FY652" s="5">
        <v>64</v>
      </c>
      <c r="FZ652" s="5"/>
      <c r="GA652" s="5" t="s">
        <v>3</v>
      </c>
      <c r="GB652" s="5"/>
      <c r="GC652" s="5"/>
      <c r="GD652" s="5">
        <v>0</v>
      </c>
      <c r="GE652" s="5"/>
      <c r="GF652" s="5">
        <v>-304597085</v>
      </c>
      <c r="GG652" s="5">
        <v>2</v>
      </c>
      <c r="GH652" s="5">
        <v>1</v>
      </c>
      <c r="GI652" s="5">
        <v>-2</v>
      </c>
      <c r="GJ652" s="5">
        <v>0</v>
      </c>
      <c r="GK652" s="5">
        <f>ROUND(R652*(R12)/100,2)</f>
        <v>2.29</v>
      </c>
      <c r="GL652" s="5">
        <f t="shared" si="553"/>
        <v>0</v>
      </c>
      <c r="GM652" s="5">
        <f t="shared" si="554"/>
        <v>535.42999999999995</v>
      </c>
      <c r="GN652" s="5">
        <f t="shared" si="555"/>
        <v>535.42999999999995</v>
      </c>
      <c r="GO652" s="5">
        <f t="shared" si="556"/>
        <v>0</v>
      </c>
      <c r="GP652" s="5">
        <f t="shared" si="557"/>
        <v>0</v>
      </c>
      <c r="GQ652" s="5"/>
      <c r="GR652" s="5">
        <v>0</v>
      </c>
      <c r="GS652" s="5">
        <v>3</v>
      </c>
      <c r="GT652" s="5">
        <v>0</v>
      </c>
      <c r="GU652" s="5" t="s">
        <v>3</v>
      </c>
      <c r="GV652" s="5">
        <f t="shared" si="558"/>
        <v>0</v>
      </c>
      <c r="GW652" s="5">
        <v>1</v>
      </c>
      <c r="GX652" s="5">
        <f t="shared" si="559"/>
        <v>0</v>
      </c>
      <c r="GY652" s="5"/>
      <c r="GZ652" s="5"/>
      <c r="HA652" s="5">
        <v>0</v>
      </c>
      <c r="HB652" s="5">
        <v>0</v>
      </c>
      <c r="HC652" s="5">
        <f t="shared" si="560"/>
        <v>0</v>
      </c>
      <c r="HD652" s="5"/>
      <c r="HE652" s="5" t="s">
        <v>3</v>
      </c>
      <c r="HF652" s="5" t="s">
        <v>3</v>
      </c>
      <c r="HG652" s="5"/>
      <c r="HH652" s="5"/>
      <c r="HI652" s="5"/>
      <c r="HJ652" s="5"/>
      <c r="HK652" s="5"/>
      <c r="HL652" s="5"/>
      <c r="HM652" s="5" t="s">
        <v>3</v>
      </c>
      <c r="HN652" s="5" t="s">
        <v>3</v>
      </c>
      <c r="HO652" s="5" t="s">
        <v>3</v>
      </c>
      <c r="HP652" s="5" t="s">
        <v>3</v>
      </c>
      <c r="HQ652" s="5" t="s">
        <v>3</v>
      </c>
      <c r="HR652" s="5"/>
      <c r="HS652" s="5"/>
      <c r="HT652" s="5"/>
      <c r="HU652" s="5"/>
      <c r="HV652" s="5"/>
      <c r="HW652" s="5"/>
      <c r="HX652" s="5"/>
      <c r="HY652" s="5"/>
      <c r="HZ652" s="5"/>
      <c r="IA652" s="5"/>
      <c r="IB652" s="5"/>
      <c r="IC652" s="5"/>
      <c r="ID652" s="5"/>
      <c r="IE652" s="5"/>
      <c r="IF652" s="5"/>
      <c r="IG652" s="5"/>
      <c r="IH652" s="5"/>
      <c r="II652" s="5"/>
      <c r="IJ652" s="5"/>
      <c r="IK652" s="5">
        <v>0</v>
      </c>
      <c r="IL652" s="5"/>
      <c r="IM652" s="5"/>
      <c r="IN652" s="5"/>
      <c r="IO652" s="5"/>
      <c r="IP652" s="5"/>
      <c r="IQ652" s="5"/>
      <c r="IR652" s="5"/>
      <c r="IS652" s="5"/>
      <c r="IT652" s="5"/>
      <c r="IU652" s="5"/>
    </row>
    <row r="653" spans="1:255" x14ac:dyDescent="0.2">
      <c r="A653">
        <v>17</v>
      </c>
      <c r="B653">
        <v>1</v>
      </c>
      <c r="C653">
        <f>ROW(SmtRes!A556)</f>
        <v>556</v>
      </c>
      <c r="D653">
        <f>ROW(EtalonRes!A544)</f>
        <v>544</v>
      </c>
      <c r="E653" t="s">
        <v>520</v>
      </c>
      <c r="F653" t="s">
        <v>521</v>
      </c>
      <c r="G653" t="s">
        <v>522</v>
      </c>
      <c r="H653" t="s">
        <v>523</v>
      </c>
      <c r="I653">
        <f>ROUND(91.9/100,9)</f>
        <v>0.91900000000000004</v>
      </c>
      <c r="J653">
        <v>0</v>
      </c>
      <c r="K653">
        <f>ROUND(91.9/100,9)</f>
        <v>0.91900000000000004</v>
      </c>
      <c r="O653">
        <f t="shared" si="530"/>
        <v>6524.55</v>
      </c>
      <c r="P653">
        <f t="shared" si="531"/>
        <v>51.37</v>
      </c>
      <c r="Q653">
        <f>(ROUND((ROUND((((ET653*1.25))*AV653*I653),2)*BB653),2)+ROUND((ROUND(((AE653-((EU653*1.25)))*AV653*I653),2)*BS653),2))</f>
        <v>109.26</v>
      </c>
      <c r="R653">
        <f t="shared" si="532"/>
        <v>44.66</v>
      </c>
      <c r="S653">
        <f t="shared" si="533"/>
        <v>6363.92</v>
      </c>
      <c r="T653">
        <f t="shared" si="534"/>
        <v>0</v>
      </c>
      <c r="U653">
        <f t="shared" si="535"/>
        <v>16.275489999999998</v>
      </c>
      <c r="V653">
        <f t="shared" si="536"/>
        <v>0</v>
      </c>
      <c r="W653">
        <f t="shared" si="537"/>
        <v>0</v>
      </c>
      <c r="X653">
        <f t="shared" si="538"/>
        <v>5282.05</v>
      </c>
      <c r="Y653">
        <f t="shared" si="539"/>
        <v>2609.21</v>
      </c>
      <c r="AA653">
        <v>50424717</v>
      </c>
      <c r="AB653">
        <f t="shared" si="540"/>
        <v>246.98599999999999</v>
      </c>
      <c r="AC653">
        <f t="shared" si="541"/>
        <v>34.5</v>
      </c>
      <c r="AD653">
        <f>ROUND(((((ET653*1.25))-((EU653*1.25)))+AE653),6)</f>
        <v>9.35</v>
      </c>
      <c r="AE653">
        <f>ROUND(((EU653*1.25)),6)</f>
        <v>1.425</v>
      </c>
      <c r="AF653">
        <f>ROUND(((EV653*1.15)),6)</f>
        <v>203.136</v>
      </c>
      <c r="AG653">
        <f t="shared" si="542"/>
        <v>0</v>
      </c>
      <c r="AH653">
        <f>((EW653*1.15))</f>
        <v>17.709999999999997</v>
      </c>
      <c r="AI653">
        <f>((EX653*1.25))</f>
        <v>0</v>
      </c>
      <c r="AJ653">
        <f t="shared" si="543"/>
        <v>0</v>
      </c>
      <c r="AK653">
        <v>218.62</v>
      </c>
      <c r="AL653">
        <v>34.5</v>
      </c>
      <c r="AM653">
        <v>7.48</v>
      </c>
      <c r="AN653">
        <v>1.1399999999999999</v>
      </c>
      <c r="AO653">
        <v>176.64</v>
      </c>
      <c r="AP653">
        <v>0</v>
      </c>
      <c r="AQ653">
        <v>15.4</v>
      </c>
      <c r="AR653">
        <v>0</v>
      </c>
      <c r="AS653">
        <v>0</v>
      </c>
      <c r="AT653">
        <v>83</v>
      </c>
      <c r="AU653">
        <v>41</v>
      </c>
      <c r="AV653">
        <v>1</v>
      </c>
      <c r="AW653">
        <v>1</v>
      </c>
      <c r="AZ653">
        <v>1</v>
      </c>
      <c r="BA653">
        <v>34.090000000000003</v>
      </c>
      <c r="BB653">
        <v>12.72</v>
      </c>
      <c r="BC653">
        <v>1.62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1</v>
      </c>
      <c r="BJ653" t="s">
        <v>524</v>
      </c>
      <c r="BM653">
        <v>117</v>
      </c>
      <c r="BN653">
        <v>0</v>
      </c>
      <c r="BO653" t="s">
        <v>521</v>
      </c>
      <c r="BP653">
        <v>1</v>
      </c>
      <c r="BQ653">
        <v>30</v>
      </c>
      <c r="BR653">
        <v>0</v>
      </c>
      <c r="BS653">
        <v>34.090000000000003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83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44"/>
        <v>6524.55</v>
      </c>
      <c r="CQ653">
        <f t="shared" si="545"/>
        <v>55.89</v>
      </c>
      <c r="CR653">
        <f>(ROUND((ROUND((((ET653*1.25))*AV653*1),2)*BB653),2)+ROUND((ROUND(((AE653-((EU653*1.25)))*AV653*1),2)*BS653),2))</f>
        <v>118.93</v>
      </c>
      <c r="CS653">
        <f t="shared" si="546"/>
        <v>48.75</v>
      </c>
      <c r="CT653">
        <f t="shared" si="547"/>
        <v>6925.04</v>
      </c>
      <c r="CU653">
        <f t="shared" si="548"/>
        <v>0</v>
      </c>
      <c r="CV653">
        <f t="shared" si="549"/>
        <v>17.709999999999997</v>
      </c>
      <c r="CW653">
        <f t="shared" si="550"/>
        <v>0</v>
      </c>
      <c r="CX653">
        <f t="shared" si="551"/>
        <v>0</v>
      </c>
      <c r="CY653">
        <f>S653*(BZ653/100)</f>
        <v>5282.0536000000002</v>
      </c>
      <c r="CZ653">
        <f>S653*(CA653/100)</f>
        <v>2609.2071999999998</v>
      </c>
      <c r="DC653" t="s">
        <v>3</v>
      </c>
      <c r="DD653" t="s">
        <v>3</v>
      </c>
      <c r="DE653" t="s">
        <v>176</v>
      </c>
      <c r="DF653" t="s">
        <v>176</v>
      </c>
      <c r="DG653" t="s">
        <v>177</v>
      </c>
      <c r="DH653" t="s">
        <v>3</v>
      </c>
      <c r="DI653" t="s">
        <v>177</v>
      </c>
      <c r="DJ653" t="s">
        <v>176</v>
      </c>
      <c r="DK653" t="s">
        <v>3</v>
      </c>
      <c r="DL653" t="s">
        <v>3</v>
      </c>
      <c r="DM653" t="s">
        <v>3</v>
      </c>
      <c r="DN653">
        <v>100</v>
      </c>
      <c r="DO653">
        <v>64</v>
      </c>
      <c r="DP653">
        <v>1</v>
      </c>
      <c r="DQ653">
        <v>1</v>
      </c>
      <c r="DU653">
        <v>1005</v>
      </c>
      <c r="DV653" t="s">
        <v>523</v>
      </c>
      <c r="DW653" t="s">
        <v>523</v>
      </c>
      <c r="DX653">
        <v>100</v>
      </c>
      <c r="DZ653" t="s">
        <v>3</v>
      </c>
      <c r="EA653" t="s">
        <v>3</v>
      </c>
      <c r="EB653" t="s">
        <v>3</v>
      </c>
      <c r="EC653" t="s">
        <v>3</v>
      </c>
      <c r="EE653">
        <v>49571037</v>
      </c>
      <c r="EF653">
        <v>30</v>
      </c>
      <c r="EG653" t="s">
        <v>100</v>
      </c>
      <c r="EH653">
        <v>0</v>
      </c>
      <c r="EI653" t="s">
        <v>3</v>
      </c>
      <c r="EJ653">
        <v>1</v>
      </c>
      <c r="EK653">
        <v>117</v>
      </c>
      <c r="EL653" t="s">
        <v>525</v>
      </c>
      <c r="EM653" t="s">
        <v>526</v>
      </c>
      <c r="EO653" t="s">
        <v>3</v>
      </c>
      <c r="EQ653">
        <v>0</v>
      </c>
      <c r="ER653">
        <v>218.62</v>
      </c>
      <c r="ES653">
        <v>34.5</v>
      </c>
      <c r="ET653">
        <v>7.48</v>
      </c>
      <c r="EU653">
        <v>1.1399999999999999</v>
      </c>
      <c r="EV653">
        <v>176.64</v>
      </c>
      <c r="EW653">
        <v>15.4</v>
      </c>
      <c r="EX653">
        <v>0</v>
      </c>
      <c r="EY653">
        <v>0</v>
      </c>
      <c r="FQ653">
        <v>0</v>
      </c>
      <c r="FR653">
        <f t="shared" si="552"/>
        <v>0</v>
      </c>
      <c r="FS653">
        <v>0</v>
      </c>
      <c r="FX653">
        <v>100</v>
      </c>
      <c r="FY653">
        <v>64</v>
      </c>
      <c r="GA653" t="s">
        <v>3</v>
      </c>
      <c r="GD653">
        <v>0</v>
      </c>
      <c r="GF653">
        <v>-304597085</v>
      </c>
      <c r="GG653">
        <v>2</v>
      </c>
      <c r="GH653">
        <v>1</v>
      </c>
      <c r="GI653">
        <v>2</v>
      </c>
      <c r="GJ653">
        <v>0</v>
      </c>
      <c r="GK653">
        <f>ROUND(R653*(S12)/100,2)</f>
        <v>71.459999999999994</v>
      </c>
      <c r="GL653">
        <f t="shared" si="553"/>
        <v>0</v>
      </c>
      <c r="GM653">
        <f t="shared" si="554"/>
        <v>14487.27</v>
      </c>
      <c r="GN653">
        <f t="shared" si="555"/>
        <v>14487.27</v>
      </c>
      <c r="GO653">
        <f t="shared" si="556"/>
        <v>0</v>
      </c>
      <c r="GP653">
        <f t="shared" si="557"/>
        <v>0</v>
      </c>
      <c r="GR653">
        <v>0</v>
      </c>
      <c r="GS653">
        <v>3</v>
      </c>
      <c r="GT653">
        <v>0</v>
      </c>
      <c r="GU653" t="s">
        <v>3</v>
      </c>
      <c r="GV653">
        <f t="shared" si="558"/>
        <v>0</v>
      </c>
      <c r="GW653">
        <v>1</v>
      </c>
      <c r="GX653">
        <f t="shared" si="559"/>
        <v>0</v>
      </c>
      <c r="HA653">
        <v>0</v>
      </c>
      <c r="HB653">
        <v>0</v>
      </c>
      <c r="HC653">
        <f t="shared" si="560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55" x14ac:dyDescent="0.2">
      <c r="A654" s="5">
        <v>18</v>
      </c>
      <c r="B654" s="5">
        <v>1</v>
      </c>
      <c r="C654" s="5">
        <v>549</v>
      </c>
      <c r="D654" s="5"/>
      <c r="E654" s="5" t="s">
        <v>527</v>
      </c>
      <c r="F654" s="5" t="s">
        <v>528</v>
      </c>
      <c r="G654" s="5" t="s">
        <v>529</v>
      </c>
      <c r="H654" s="5" t="s">
        <v>85</v>
      </c>
      <c r="I654" s="5">
        <f>I652*J654</f>
        <v>5.0549999999999996E-3</v>
      </c>
      <c r="J654" s="5">
        <v>5.5005440696409133E-3</v>
      </c>
      <c r="K654" s="5">
        <v>5.4999999999999997E-3</v>
      </c>
      <c r="L654" s="5"/>
      <c r="M654" s="5"/>
      <c r="N654" s="5"/>
      <c r="O654" s="5">
        <f t="shared" si="530"/>
        <v>70.540000000000006</v>
      </c>
      <c r="P654" s="5">
        <f t="shared" si="531"/>
        <v>70.540000000000006</v>
      </c>
      <c r="Q654" s="5">
        <f>(ROUND((ROUND(((ET654)*AV654*I654),2)*BB654),2)+ROUND((ROUND(((AE654-(EU654))*AV654*I654),2)*BS654),2))</f>
        <v>0</v>
      </c>
      <c r="R654" s="5">
        <f t="shared" si="532"/>
        <v>0</v>
      </c>
      <c r="S654" s="5">
        <f t="shared" si="533"/>
        <v>0</v>
      </c>
      <c r="T654" s="5">
        <f t="shared" si="534"/>
        <v>0</v>
      </c>
      <c r="U654" s="5">
        <f t="shared" si="535"/>
        <v>0</v>
      </c>
      <c r="V654" s="5">
        <f t="shared" si="536"/>
        <v>0</v>
      </c>
      <c r="W654" s="5">
        <f t="shared" si="537"/>
        <v>0</v>
      </c>
      <c r="X654" s="5">
        <f t="shared" si="538"/>
        <v>0</v>
      </c>
      <c r="Y654" s="5">
        <f t="shared" si="539"/>
        <v>0</v>
      </c>
      <c r="Z654" s="5"/>
      <c r="AA654" s="5">
        <v>50424716</v>
      </c>
      <c r="AB654" s="5">
        <f t="shared" si="540"/>
        <v>13953.6</v>
      </c>
      <c r="AC654" s="5">
        <f t="shared" si="541"/>
        <v>13953.6</v>
      </c>
      <c r="AD654" s="5">
        <f>ROUND((((ET654)-(EU654))+AE654),6)</f>
        <v>0</v>
      </c>
      <c r="AE654" s="5">
        <f t="shared" ref="AE654:AF657" si="561">ROUND((EU654),6)</f>
        <v>0</v>
      </c>
      <c r="AF654" s="5">
        <f t="shared" si="561"/>
        <v>0</v>
      </c>
      <c r="AG654" s="5">
        <f t="shared" si="542"/>
        <v>0</v>
      </c>
      <c r="AH654" s="5">
        <f t="shared" ref="AH654:AI657" si="562">(EW654)</f>
        <v>0</v>
      </c>
      <c r="AI654" s="5">
        <f t="shared" si="562"/>
        <v>0</v>
      </c>
      <c r="AJ654" s="5">
        <f t="shared" si="543"/>
        <v>0</v>
      </c>
      <c r="AK654" s="5">
        <v>13953.6</v>
      </c>
      <c r="AL654" s="5">
        <v>13953.6</v>
      </c>
      <c r="AM654" s="5">
        <v>0</v>
      </c>
      <c r="AN654" s="5">
        <v>0</v>
      </c>
      <c r="AO654" s="5">
        <v>0</v>
      </c>
      <c r="AP654" s="5">
        <v>0</v>
      </c>
      <c r="AQ654" s="5">
        <v>0</v>
      </c>
      <c r="AR654" s="5">
        <v>0</v>
      </c>
      <c r="AS654" s="5">
        <v>0</v>
      </c>
      <c r="AT654" s="5">
        <v>100</v>
      </c>
      <c r="AU654" s="5">
        <v>64</v>
      </c>
      <c r="AV654" s="5">
        <v>1</v>
      </c>
      <c r="AW654" s="5">
        <v>1</v>
      </c>
      <c r="AX654" s="5"/>
      <c r="AY654" s="5"/>
      <c r="AZ654" s="5">
        <v>1</v>
      </c>
      <c r="BA654" s="5">
        <v>1</v>
      </c>
      <c r="BB654" s="5">
        <v>1</v>
      </c>
      <c r="BC654" s="5">
        <v>1</v>
      </c>
      <c r="BD654" s="5" t="s">
        <v>3</v>
      </c>
      <c r="BE654" s="5" t="s">
        <v>3</v>
      </c>
      <c r="BF654" s="5" t="s">
        <v>3</v>
      </c>
      <c r="BG654" s="5" t="s">
        <v>3</v>
      </c>
      <c r="BH654" s="5">
        <v>3</v>
      </c>
      <c r="BI654" s="5">
        <v>1</v>
      </c>
      <c r="BJ654" s="5" t="s">
        <v>530</v>
      </c>
      <c r="BK654" s="5"/>
      <c r="BL654" s="5"/>
      <c r="BM654" s="5">
        <v>117</v>
      </c>
      <c r="BN654" s="5">
        <v>0</v>
      </c>
      <c r="BO654" s="5" t="s">
        <v>3</v>
      </c>
      <c r="BP654" s="5">
        <v>0</v>
      </c>
      <c r="BQ654" s="5">
        <v>30</v>
      </c>
      <c r="BR654" s="5">
        <v>0</v>
      </c>
      <c r="BS654" s="5">
        <v>1</v>
      </c>
      <c r="BT654" s="5">
        <v>1</v>
      </c>
      <c r="BU654" s="5">
        <v>1</v>
      </c>
      <c r="BV654" s="5">
        <v>1</v>
      </c>
      <c r="BW654" s="5">
        <v>1</v>
      </c>
      <c r="BX654" s="5">
        <v>1</v>
      </c>
      <c r="BY654" s="5" t="s">
        <v>3</v>
      </c>
      <c r="BZ654" s="5">
        <v>100</v>
      </c>
      <c r="CA654" s="5">
        <v>64</v>
      </c>
      <c r="CB654" s="5" t="s">
        <v>3</v>
      </c>
      <c r="CC654" s="5"/>
      <c r="CD654" s="5"/>
      <c r="CE654" s="5">
        <v>30</v>
      </c>
      <c r="CF654" s="5">
        <v>0</v>
      </c>
      <c r="CG654" s="5">
        <v>0</v>
      </c>
      <c r="CH654" s="5"/>
      <c r="CI654" s="5"/>
      <c r="CJ654" s="5"/>
      <c r="CK654" s="5"/>
      <c r="CL654" s="5"/>
      <c r="CM654" s="5">
        <v>0</v>
      </c>
      <c r="CN654" s="5" t="s">
        <v>3</v>
      </c>
      <c r="CO654" s="5">
        <v>0</v>
      </c>
      <c r="CP654" s="5">
        <f t="shared" si="544"/>
        <v>70.540000000000006</v>
      </c>
      <c r="CQ654" s="5">
        <f t="shared" si="545"/>
        <v>13953.6</v>
      </c>
      <c r="CR654" s="5">
        <f>(ROUND((ROUND(((ET654)*AV654*1),2)*BB654),2)+ROUND((ROUND(((AE654-(EU654))*AV654*1),2)*BS654),2))</f>
        <v>0</v>
      </c>
      <c r="CS654" s="5">
        <f t="shared" si="546"/>
        <v>0</v>
      </c>
      <c r="CT654" s="5">
        <f t="shared" si="547"/>
        <v>0</v>
      </c>
      <c r="CU654" s="5">
        <f t="shared" si="548"/>
        <v>0</v>
      </c>
      <c r="CV654" s="5">
        <f t="shared" si="549"/>
        <v>0</v>
      </c>
      <c r="CW654" s="5">
        <f t="shared" si="550"/>
        <v>0</v>
      </c>
      <c r="CX654" s="5">
        <f t="shared" si="551"/>
        <v>0</v>
      </c>
      <c r="CY654" s="5">
        <f>((S654*BZ654)/100)</f>
        <v>0</v>
      </c>
      <c r="CZ654" s="5">
        <f>((S654*CA654)/100)</f>
        <v>0</v>
      </c>
      <c r="DA654" s="5"/>
      <c r="DB654" s="5"/>
      <c r="DC654" s="5" t="s">
        <v>3</v>
      </c>
      <c r="DD654" s="5" t="s">
        <v>3</v>
      </c>
      <c r="DE654" s="5" t="s">
        <v>3</v>
      </c>
      <c r="DF654" s="5" t="s">
        <v>3</v>
      </c>
      <c r="DG654" s="5" t="s">
        <v>3</v>
      </c>
      <c r="DH654" s="5" t="s">
        <v>3</v>
      </c>
      <c r="DI654" s="5" t="s">
        <v>3</v>
      </c>
      <c r="DJ654" s="5" t="s">
        <v>3</v>
      </c>
      <c r="DK654" s="5" t="s">
        <v>3</v>
      </c>
      <c r="DL654" s="5" t="s">
        <v>3</v>
      </c>
      <c r="DM654" s="5" t="s">
        <v>3</v>
      </c>
      <c r="DN654" s="5">
        <v>0</v>
      </c>
      <c r="DO654" s="5">
        <v>0</v>
      </c>
      <c r="DP654" s="5">
        <v>1</v>
      </c>
      <c r="DQ654" s="5">
        <v>1</v>
      </c>
      <c r="DR654" s="5"/>
      <c r="DS654" s="5"/>
      <c r="DT654" s="5"/>
      <c r="DU654" s="5">
        <v>1009</v>
      </c>
      <c r="DV654" s="5" t="s">
        <v>85</v>
      </c>
      <c r="DW654" s="5" t="s">
        <v>85</v>
      </c>
      <c r="DX654" s="5">
        <v>1000</v>
      </c>
      <c r="DY654" s="5"/>
      <c r="DZ654" s="5" t="s">
        <v>3</v>
      </c>
      <c r="EA654" s="5" t="s">
        <v>3</v>
      </c>
      <c r="EB654" s="5" t="s">
        <v>3</v>
      </c>
      <c r="EC654" s="5" t="s">
        <v>3</v>
      </c>
      <c r="ED654" s="5"/>
      <c r="EE654" s="5">
        <v>49571037</v>
      </c>
      <c r="EF654" s="5">
        <v>30</v>
      </c>
      <c r="EG654" s="5" t="s">
        <v>100</v>
      </c>
      <c r="EH654" s="5">
        <v>0</v>
      </c>
      <c r="EI654" s="5" t="s">
        <v>3</v>
      </c>
      <c r="EJ654" s="5">
        <v>1</v>
      </c>
      <c r="EK654" s="5">
        <v>117</v>
      </c>
      <c r="EL654" s="5" t="s">
        <v>525</v>
      </c>
      <c r="EM654" s="5" t="s">
        <v>526</v>
      </c>
      <c r="EN654" s="5"/>
      <c r="EO654" s="5" t="s">
        <v>3</v>
      </c>
      <c r="EP654" s="5"/>
      <c r="EQ654" s="5">
        <v>0</v>
      </c>
      <c r="ER654" s="5">
        <v>13953.6</v>
      </c>
      <c r="ES654" s="5">
        <v>13953.6</v>
      </c>
      <c r="ET654" s="5">
        <v>0</v>
      </c>
      <c r="EU654" s="5">
        <v>0</v>
      </c>
      <c r="EV654" s="5">
        <v>0</v>
      </c>
      <c r="EW654" s="5">
        <v>0</v>
      </c>
      <c r="EX654" s="5">
        <v>0</v>
      </c>
      <c r="EY654" s="5"/>
      <c r="EZ654" s="5"/>
      <c r="FA654" s="5"/>
      <c r="FB654" s="5"/>
      <c r="FC654" s="5"/>
      <c r="FD654" s="5"/>
      <c r="FE654" s="5"/>
      <c r="FF654" s="5"/>
      <c r="FG654" s="5"/>
      <c r="FH654" s="5"/>
      <c r="FI654" s="5"/>
      <c r="FJ654" s="5"/>
      <c r="FK654" s="5"/>
      <c r="FL654" s="5"/>
      <c r="FM654" s="5"/>
      <c r="FN654" s="5"/>
      <c r="FO654" s="5"/>
      <c r="FP654" s="5"/>
      <c r="FQ654" s="5">
        <v>0</v>
      </c>
      <c r="FR654" s="5">
        <f t="shared" si="552"/>
        <v>0</v>
      </c>
      <c r="FS654" s="5">
        <v>0</v>
      </c>
      <c r="FT654" s="5"/>
      <c r="FU654" s="5"/>
      <c r="FV654" s="5"/>
      <c r="FW654" s="5"/>
      <c r="FX654" s="5">
        <v>100</v>
      </c>
      <c r="FY654" s="5">
        <v>64</v>
      </c>
      <c r="FZ654" s="5"/>
      <c r="GA654" s="5" t="s">
        <v>3</v>
      </c>
      <c r="GB654" s="5"/>
      <c r="GC654" s="5"/>
      <c r="GD654" s="5">
        <v>0</v>
      </c>
      <c r="GE654" s="5"/>
      <c r="GF654" s="5">
        <v>-584693665</v>
      </c>
      <c r="GG654" s="5">
        <v>2</v>
      </c>
      <c r="GH654" s="5">
        <v>1</v>
      </c>
      <c r="GI654" s="5">
        <v>-2</v>
      </c>
      <c r="GJ654" s="5">
        <v>0</v>
      </c>
      <c r="GK654" s="5">
        <f>ROUND(R654*(R12)/100,2)</f>
        <v>0</v>
      </c>
      <c r="GL654" s="5">
        <f t="shared" si="553"/>
        <v>0</v>
      </c>
      <c r="GM654" s="5">
        <f t="shared" si="554"/>
        <v>70.540000000000006</v>
      </c>
      <c r="GN654" s="5">
        <f t="shared" si="555"/>
        <v>70.540000000000006</v>
      </c>
      <c r="GO654" s="5">
        <f t="shared" si="556"/>
        <v>0</v>
      </c>
      <c r="GP654" s="5">
        <f t="shared" si="557"/>
        <v>0</v>
      </c>
      <c r="GQ654" s="5"/>
      <c r="GR654" s="5">
        <v>0</v>
      </c>
      <c r="GS654" s="5">
        <v>3</v>
      </c>
      <c r="GT654" s="5">
        <v>0</v>
      </c>
      <c r="GU654" s="5" t="s">
        <v>3</v>
      </c>
      <c r="GV654" s="5">
        <f t="shared" si="558"/>
        <v>0</v>
      </c>
      <c r="GW654" s="5">
        <v>1</v>
      </c>
      <c r="GX654" s="5">
        <f t="shared" si="559"/>
        <v>0</v>
      </c>
      <c r="GY654" s="5"/>
      <c r="GZ654" s="5"/>
      <c r="HA654" s="5">
        <v>0</v>
      </c>
      <c r="HB654" s="5">
        <v>0</v>
      </c>
      <c r="HC654" s="5">
        <f t="shared" si="560"/>
        <v>0</v>
      </c>
      <c r="HD654" s="5"/>
      <c r="HE654" s="5" t="s">
        <v>3</v>
      </c>
      <c r="HF654" s="5" t="s">
        <v>3</v>
      </c>
      <c r="HG654" s="5"/>
      <c r="HH654" s="5"/>
      <c r="HI654" s="5"/>
      <c r="HJ654" s="5"/>
      <c r="HK654" s="5"/>
      <c r="HL654" s="5"/>
      <c r="HM654" s="5" t="s">
        <v>3</v>
      </c>
      <c r="HN654" s="5" t="s">
        <v>3</v>
      </c>
      <c r="HO654" s="5" t="s">
        <v>3</v>
      </c>
      <c r="HP654" s="5" t="s">
        <v>3</v>
      </c>
      <c r="HQ654" s="5" t="s">
        <v>3</v>
      </c>
      <c r="HR654" s="5"/>
      <c r="HS654" s="5"/>
      <c r="HT654" s="5"/>
      <c r="HU654" s="5"/>
      <c r="HV654" s="5"/>
      <c r="HW654" s="5"/>
      <c r="HX654" s="5"/>
      <c r="HY654" s="5"/>
      <c r="HZ654" s="5"/>
      <c r="IA654" s="5"/>
      <c r="IB654" s="5"/>
      <c r="IC654" s="5"/>
      <c r="ID654" s="5"/>
      <c r="IE654" s="5"/>
      <c r="IF654" s="5"/>
      <c r="IG654" s="5"/>
      <c r="IH654" s="5"/>
      <c r="II654" s="5"/>
      <c r="IJ654" s="5"/>
      <c r="IK654" s="5">
        <v>0</v>
      </c>
      <c r="IL654" s="5"/>
      <c r="IM654" s="5"/>
      <c r="IN654" s="5"/>
      <c r="IO654" s="5"/>
      <c r="IP654" s="5"/>
      <c r="IQ654" s="5"/>
      <c r="IR654" s="5"/>
      <c r="IS654" s="5"/>
      <c r="IT654" s="5"/>
      <c r="IU654" s="5"/>
    </row>
    <row r="655" spans="1:255" x14ac:dyDescent="0.2">
      <c r="A655">
        <v>18</v>
      </c>
      <c r="B655">
        <v>1</v>
      </c>
      <c r="C655">
        <v>555</v>
      </c>
      <c r="E655" t="s">
        <v>527</v>
      </c>
      <c r="F655" t="s">
        <v>528</v>
      </c>
      <c r="G655" t="s">
        <v>529</v>
      </c>
      <c r="H655" t="s">
        <v>85</v>
      </c>
      <c r="I655">
        <f>I653*J655</f>
        <v>5.0549999999999996E-3</v>
      </c>
      <c r="J655">
        <v>5.5005440696409133E-3</v>
      </c>
      <c r="K655">
        <v>5.4999999999999997E-3</v>
      </c>
      <c r="O655">
        <f t="shared" si="530"/>
        <v>223.61</v>
      </c>
      <c r="P655">
        <f t="shared" si="531"/>
        <v>223.61</v>
      </c>
      <c r="Q655">
        <f>(ROUND((ROUND(((ET655)*AV655*I655),2)*BB655),2)+ROUND((ROUND(((AE655-(EU655))*AV655*I655),2)*BS655),2))</f>
        <v>0</v>
      </c>
      <c r="R655">
        <f t="shared" si="532"/>
        <v>0</v>
      </c>
      <c r="S655">
        <f t="shared" si="533"/>
        <v>0</v>
      </c>
      <c r="T655">
        <f t="shared" si="534"/>
        <v>0</v>
      </c>
      <c r="U655">
        <f t="shared" si="535"/>
        <v>0</v>
      </c>
      <c r="V655">
        <f t="shared" si="536"/>
        <v>0</v>
      </c>
      <c r="W655">
        <f t="shared" si="537"/>
        <v>0</v>
      </c>
      <c r="X655">
        <f t="shared" si="538"/>
        <v>0</v>
      </c>
      <c r="Y655">
        <f t="shared" si="539"/>
        <v>0</v>
      </c>
      <c r="AA655">
        <v>50424717</v>
      </c>
      <c r="AB655">
        <f t="shared" si="540"/>
        <v>13953.6</v>
      </c>
      <c r="AC655">
        <f t="shared" si="541"/>
        <v>13953.6</v>
      </c>
      <c r="AD655">
        <f>ROUND((((ET655)-(EU655))+AE655),6)</f>
        <v>0</v>
      </c>
      <c r="AE655">
        <f t="shared" si="561"/>
        <v>0</v>
      </c>
      <c r="AF655">
        <f t="shared" si="561"/>
        <v>0</v>
      </c>
      <c r="AG655">
        <f t="shared" si="542"/>
        <v>0</v>
      </c>
      <c r="AH655">
        <f t="shared" si="562"/>
        <v>0</v>
      </c>
      <c r="AI655">
        <f t="shared" si="562"/>
        <v>0</v>
      </c>
      <c r="AJ655">
        <f t="shared" si="543"/>
        <v>0</v>
      </c>
      <c r="AK655">
        <v>13953.6</v>
      </c>
      <c r="AL655">
        <v>13953.6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3.17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1</v>
      </c>
      <c r="BJ655" t="s">
        <v>530</v>
      </c>
      <c r="BM655">
        <v>117</v>
      </c>
      <c r="BN655">
        <v>0</v>
      </c>
      <c r="BO655" t="s">
        <v>528</v>
      </c>
      <c r="BP655">
        <v>1</v>
      </c>
      <c r="BQ655">
        <v>30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30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44"/>
        <v>223.61</v>
      </c>
      <c r="CQ655">
        <f t="shared" si="545"/>
        <v>44232.91</v>
      </c>
      <c r="CR655">
        <f>(ROUND((ROUND(((ET655)*AV655*1),2)*BB655),2)+ROUND((ROUND(((AE655-(EU655))*AV655*1),2)*BS655),2))</f>
        <v>0</v>
      </c>
      <c r="CS655">
        <f t="shared" si="546"/>
        <v>0</v>
      </c>
      <c r="CT655">
        <f t="shared" si="547"/>
        <v>0</v>
      </c>
      <c r="CU655">
        <f t="shared" si="548"/>
        <v>0</v>
      </c>
      <c r="CV655">
        <f t="shared" si="549"/>
        <v>0</v>
      </c>
      <c r="CW655">
        <f t="shared" si="550"/>
        <v>0</v>
      </c>
      <c r="CX655">
        <f t="shared" si="551"/>
        <v>0</v>
      </c>
      <c r="CY655">
        <f>S655*(BZ655/100)</f>
        <v>0</v>
      </c>
      <c r="CZ655">
        <f>S655*(CA655/100)</f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100</v>
      </c>
      <c r="DO655">
        <v>64</v>
      </c>
      <c r="DP655">
        <v>1</v>
      </c>
      <c r="DQ655">
        <v>1</v>
      </c>
      <c r="DU655">
        <v>1009</v>
      </c>
      <c r="DV655" t="s">
        <v>85</v>
      </c>
      <c r="DW655" t="s">
        <v>85</v>
      </c>
      <c r="DX655">
        <v>1000</v>
      </c>
      <c r="DZ655" t="s">
        <v>3</v>
      </c>
      <c r="EA655" t="s">
        <v>3</v>
      </c>
      <c r="EB655" t="s">
        <v>3</v>
      </c>
      <c r="EC655" t="s">
        <v>3</v>
      </c>
      <c r="EE655">
        <v>49571037</v>
      </c>
      <c r="EF655">
        <v>30</v>
      </c>
      <c r="EG655" t="s">
        <v>100</v>
      </c>
      <c r="EH655">
        <v>0</v>
      </c>
      <c r="EI655" t="s">
        <v>3</v>
      </c>
      <c r="EJ655">
        <v>1</v>
      </c>
      <c r="EK655">
        <v>117</v>
      </c>
      <c r="EL655" t="s">
        <v>525</v>
      </c>
      <c r="EM655" t="s">
        <v>526</v>
      </c>
      <c r="EO655" t="s">
        <v>3</v>
      </c>
      <c r="EQ655">
        <v>0</v>
      </c>
      <c r="ER655">
        <v>13953.6</v>
      </c>
      <c r="ES655">
        <v>13953.6</v>
      </c>
      <c r="ET655">
        <v>0</v>
      </c>
      <c r="EU655">
        <v>0</v>
      </c>
      <c r="EV655">
        <v>0</v>
      </c>
      <c r="EW655">
        <v>0</v>
      </c>
      <c r="EX655">
        <v>0</v>
      </c>
      <c r="FQ655">
        <v>0</v>
      </c>
      <c r="FR655">
        <f t="shared" si="552"/>
        <v>0</v>
      </c>
      <c r="FS655">
        <v>0</v>
      </c>
      <c r="FX655">
        <v>100</v>
      </c>
      <c r="FY655">
        <v>64</v>
      </c>
      <c r="GA655" t="s">
        <v>3</v>
      </c>
      <c r="GD655">
        <v>0</v>
      </c>
      <c r="GF655">
        <v>-584693665</v>
      </c>
      <c r="GG655">
        <v>2</v>
      </c>
      <c r="GH655">
        <v>1</v>
      </c>
      <c r="GI655">
        <v>2</v>
      </c>
      <c r="GJ655">
        <v>0</v>
      </c>
      <c r="GK655">
        <f>ROUND(R655*(S12)/100,2)</f>
        <v>0</v>
      </c>
      <c r="GL655">
        <f t="shared" si="553"/>
        <v>0</v>
      </c>
      <c r="GM655">
        <f t="shared" si="554"/>
        <v>223.61</v>
      </c>
      <c r="GN655">
        <f t="shared" si="555"/>
        <v>223.61</v>
      </c>
      <c r="GO655">
        <f t="shared" si="556"/>
        <v>0</v>
      </c>
      <c r="GP655">
        <f t="shared" si="557"/>
        <v>0</v>
      </c>
      <c r="GR655">
        <v>0</v>
      </c>
      <c r="GS655">
        <v>3</v>
      </c>
      <c r="GT655">
        <v>0</v>
      </c>
      <c r="GU655" t="s">
        <v>3</v>
      </c>
      <c r="GV655">
        <f t="shared" si="558"/>
        <v>0</v>
      </c>
      <c r="GW655">
        <v>1</v>
      </c>
      <c r="GX655">
        <f t="shared" si="559"/>
        <v>0</v>
      </c>
      <c r="HA655">
        <v>0</v>
      </c>
      <c r="HB655">
        <v>0</v>
      </c>
      <c r="HC655">
        <f t="shared" si="560"/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55" x14ac:dyDescent="0.2">
      <c r="A656" s="5">
        <v>18</v>
      </c>
      <c r="B656" s="5">
        <v>1</v>
      </c>
      <c r="C656" s="5">
        <v>550</v>
      </c>
      <c r="D656" s="5"/>
      <c r="E656" s="5" t="s">
        <v>531</v>
      </c>
      <c r="F656" s="5" t="s">
        <v>532</v>
      </c>
      <c r="G656" s="5" t="s">
        <v>1209</v>
      </c>
      <c r="H656" s="5" t="s">
        <v>85</v>
      </c>
      <c r="I656" s="5">
        <f>I652*J656</f>
        <v>4.7787999999999997E-2</v>
      </c>
      <c r="J656" s="5">
        <v>5.1999999999999998E-2</v>
      </c>
      <c r="K656" s="5">
        <v>5.1999999999999998E-2</v>
      </c>
      <c r="L656" s="5"/>
      <c r="M656" s="5"/>
      <c r="N656" s="5"/>
      <c r="O656" s="5">
        <f t="shared" si="530"/>
        <v>1578.46</v>
      </c>
      <c r="P656" s="5">
        <f t="shared" si="531"/>
        <v>1578.46</v>
      </c>
      <c r="Q656" s="5">
        <f>(ROUND((ROUND(((ET656)*AV656*I656),2)*BB656),2)+ROUND((ROUND(((AE656-(EU656))*AV656*I656),2)*BS656),2))</f>
        <v>0</v>
      </c>
      <c r="R656" s="5">
        <f t="shared" si="532"/>
        <v>0</v>
      </c>
      <c r="S656" s="5">
        <f t="shared" si="533"/>
        <v>0</v>
      </c>
      <c r="T656" s="5">
        <f t="shared" si="534"/>
        <v>0</v>
      </c>
      <c r="U656" s="5">
        <f t="shared" si="535"/>
        <v>0</v>
      </c>
      <c r="V656" s="5">
        <f t="shared" si="536"/>
        <v>0</v>
      </c>
      <c r="W656" s="5">
        <f t="shared" si="537"/>
        <v>0</v>
      </c>
      <c r="X656" s="5">
        <f t="shared" si="538"/>
        <v>0</v>
      </c>
      <c r="Y656" s="5">
        <f t="shared" si="539"/>
        <v>0</v>
      </c>
      <c r="Z656" s="5"/>
      <c r="AA656" s="5">
        <v>50424716</v>
      </c>
      <c r="AB656" s="5">
        <f t="shared" si="540"/>
        <v>33030.400000000001</v>
      </c>
      <c r="AC656" s="5">
        <f t="shared" si="541"/>
        <v>33030.400000000001</v>
      </c>
      <c r="AD656" s="5">
        <f>ROUND((((ET656)-(EU656))+AE656),6)</f>
        <v>0</v>
      </c>
      <c r="AE656" s="5">
        <f t="shared" si="561"/>
        <v>0</v>
      </c>
      <c r="AF656" s="5">
        <f t="shared" si="561"/>
        <v>0</v>
      </c>
      <c r="AG656" s="5">
        <f t="shared" si="542"/>
        <v>0</v>
      </c>
      <c r="AH656" s="5">
        <f t="shared" si="562"/>
        <v>0</v>
      </c>
      <c r="AI656" s="5">
        <f t="shared" si="562"/>
        <v>0</v>
      </c>
      <c r="AJ656" s="5">
        <f t="shared" si="543"/>
        <v>0</v>
      </c>
      <c r="AK656" s="5">
        <v>33030.400000000001</v>
      </c>
      <c r="AL656" s="5">
        <v>33030.400000000001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100</v>
      </c>
      <c r="AU656" s="5">
        <v>64</v>
      </c>
      <c r="AV656" s="5">
        <v>1</v>
      </c>
      <c r="AW656" s="5">
        <v>1</v>
      </c>
      <c r="AX656" s="5"/>
      <c r="AY656" s="5"/>
      <c r="AZ656" s="5">
        <v>1</v>
      </c>
      <c r="BA656" s="5">
        <v>1</v>
      </c>
      <c r="BB656" s="5">
        <v>1</v>
      </c>
      <c r="BC656" s="5">
        <v>1</v>
      </c>
      <c r="BD656" s="5" t="s">
        <v>3</v>
      </c>
      <c r="BE656" s="5" t="s">
        <v>3</v>
      </c>
      <c r="BF656" s="5" t="s">
        <v>3</v>
      </c>
      <c r="BG656" s="5" t="s">
        <v>3</v>
      </c>
      <c r="BH656" s="5">
        <v>3</v>
      </c>
      <c r="BI656" s="5">
        <v>1</v>
      </c>
      <c r="BJ656" s="5" t="s">
        <v>533</v>
      </c>
      <c r="BK656" s="5"/>
      <c r="BL656" s="5"/>
      <c r="BM656" s="5">
        <v>117</v>
      </c>
      <c r="BN656" s="5">
        <v>0</v>
      </c>
      <c r="BO656" s="5" t="s">
        <v>3</v>
      </c>
      <c r="BP656" s="5">
        <v>0</v>
      </c>
      <c r="BQ656" s="5">
        <v>30</v>
      </c>
      <c r="BR656" s="5">
        <v>0</v>
      </c>
      <c r="BS656" s="5">
        <v>1</v>
      </c>
      <c r="BT656" s="5">
        <v>1</v>
      </c>
      <c r="BU656" s="5">
        <v>1</v>
      </c>
      <c r="BV656" s="5">
        <v>1</v>
      </c>
      <c r="BW656" s="5">
        <v>1</v>
      </c>
      <c r="BX656" s="5">
        <v>1</v>
      </c>
      <c r="BY656" s="5" t="s">
        <v>3</v>
      </c>
      <c r="BZ656" s="5">
        <v>100</v>
      </c>
      <c r="CA656" s="5">
        <v>64</v>
      </c>
      <c r="CB656" s="5" t="s">
        <v>3</v>
      </c>
      <c r="CC656" s="5"/>
      <c r="CD656" s="5"/>
      <c r="CE656" s="5">
        <v>30</v>
      </c>
      <c r="CF656" s="5">
        <v>0</v>
      </c>
      <c r="CG656" s="5">
        <v>0</v>
      </c>
      <c r="CH656" s="5"/>
      <c r="CI656" s="5"/>
      <c r="CJ656" s="5"/>
      <c r="CK656" s="5"/>
      <c r="CL656" s="5"/>
      <c r="CM656" s="5">
        <v>0</v>
      </c>
      <c r="CN656" s="5" t="s">
        <v>3</v>
      </c>
      <c r="CO656" s="5">
        <v>0</v>
      </c>
      <c r="CP656" s="5">
        <f t="shared" si="544"/>
        <v>1578.46</v>
      </c>
      <c r="CQ656" s="5">
        <f t="shared" si="545"/>
        <v>33030.400000000001</v>
      </c>
      <c r="CR656" s="5">
        <f>(ROUND((ROUND(((ET656)*AV656*1),2)*BB656),2)+ROUND((ROUND(((AE656-(EU656))*AV656*1),2)*BS656),2))</f>
        <v>0</v>
      </c>
      <c r="CS656" s="5">
        <f t="shared" si="546"/>
        <v>0</v>
      </c>
      <c r="CT656" s="5">
        <f t="shared" si="547"/>
        <v>0</v>
      </c>
      <c r="CU656" s="5">
        <f t="shared" si="548"/>
        <v>0</v>
      </c>
      <c r="CV656" s="5">
        <f t="shared" si="549"/>
        <v>0</v>
      </c>
      <c r="CW656" s="5">
        <f t="shared" si="550"/>
        <v>0</v>
      </c>
      <c r="CX656" s="5">
        <f t="shared" si="551"/>
        <v>0</v>
      </c>
      <c r="CY656" s="5">
        <f>((S656*BZ656)/100)</f>
        <v>0</v>
      </c>
      <c r="CZ656" s="5">
        <f>((S656*CA656)/100)</f>
        <v>0</v>
      </c>
      <c r="DA656" s="5"/>
      <c r="DB656" s="5"/>
      <c r="DC656" s="5" t="s">
        <v>3</v>
      </c>
      <c r="DD656" s="5" t="s">
        <v>3</v>
      </c>
      <c r="DE656" s="5" t="s">
        <v>3</v>
      </c>
      <c r="DF656" s="5" t="s">
        <v>3</v>
      </c>
      <c r="DG656" s="5" t="s">
        <v>3</v>
      </c>
      <c r="DH656" s="5" t="s">
        <v>3</v>
      </c>
      <c r="DI656" s="5" t="s">
        <v>3</v>
      </c>
      <c r="DJ656" s="5" t="s">
        <v>3</v>
      </c>
      <c r="DK656" s="5" t="s">
        <v>3</v>
      </c>
      <c r="DL656" s="5" t="s">
        <v>3</v>
      </c>
      <c r="DM656" s="5" t="s">
        <v>3</v>
      </c>
      <c r="DN656" s="5">
        <v>0</v>
      </c>
      <c r="DO656" s="5">
        <v>0</v>
      </c>
      <c r="DP656" s="5">
        <v>1</v>
      </c>
      <c r="DQ656" s="5">
        <v>1</v>
      </c>
      <c r="DR656" s="5"/>
      <c r="DS656" s="5"/>
      <c r="DT656" s="5"/>
      <c r="DU656" s="5">
        <v>1009</v>
      </c>
      <c r="DV656" s="5" t="s">
        <v>85</v>
      </c>
      <c r="DW656" s="5" t="s">
        <v>85</v>
      </c>
      <c r="DX656" s="5">
        <v>1000</v>
      </c>
      <c r="DY656" s="5"/>
      <c r="DZ656" s="5" t="s">
        <v>3</v>
      </c>
      <c r="EA656" s="5" t="s">
        <v>3</v>
      </c>
      <c r="EB656" s="5" t="s">
        <v>3</v>
      </c>
      <c r="EC656" s="5" t="s">
        <v>3</v>
      </c>
      <c r="ED656" s="5"/>
      <c r="EE656" s="5">
        <v>49571037</v>
      </c>
      <c r="EF656" s="5">
        <v>30</v>
      </c>
      <c r="EG656" s="5" t="s">
        <v>100</v>
      </c>
      <c r="EH656" s="5">
        <v>0</v>
      </c>
      <c r="EI656" s="5" t="s">
        <v>3</v>
      </c>
      <c r="EJ656" s="5">
        <v>1</v>
      </c>
      <c r="EK656" s="5">
        <v>117</v>
      </c>
      <c r="EL656" s="5" t="s">
        <v>525</v>
      </c>
      <c r="EM656" s="5" t="s">
        <v>526</v>
      </c>
      <c r="EN656" s="5"/>
      <c r="EO656" s="5" t="s">
        <v>3</v>
      </c>
      <c r="EP656" s="5"/>
      <c r="EQ656" s="5">
        <v>0</v>
      </c>
      <c r="ER656" s="5">
        <v>33030.400000000001</v>
      </c>
      <c r="ES656" s="5">
        <v>33030.400000000001</v>
      </c>
      <c r="ET656" s="5">
        <v>0</v>
      </c>
      <c r="EU656" s="5">
        <v>0</v>
      </c>
      <c r="EV656" s="5">
        <v>0</v>
      </c>
      <c r="EW656" s="5">
        <v>0</v>
      </c>
      <c r="EX656" s="5">
        <v>0</v>
      </c>
      <c r="EY656" s="5"/>
      <c r="EZ656" s="5"/>
      <c r="FA656" s="5"/>
      <c r="FB656" s="5"/>
      <c r="FC656" s="5"/>
      <c r="FD656" s="5"/>
      <c r="FE656" s="5"/>
      <c r="FF656" s="5"/>
      <c r="FG656" s="5"/>
      <c r="FH656" s="5"/>
      <c r="FI656" s="5"/>
      <c r="FJ656" s="5"/>
      <c r="FK656" s="5"/>
      <c r="FL656" s="5"/>
      <c r="FM656" s="5"/>
      <c r="FN656" s="5"/>
      <c r="FO656" s="5"/>
      <c r="FP656" s="5"/>
      <c r="FQ656" s="5">
        <v>0</v>
      </c>
      <c r="FR656" s="5">
        <f t="shared" si="552"/>
        <v>0</v>
      </c>
      <c r="FS656" s="5">
        <v>0</v>
      </c>
      <c r="FT656" s="5"/>
      <c r="FU656" s="5"/>
      <c r="FV656" s="5"/>
      <c r="FW656" s="5"/>
      <c r="FX656" s="5">
        <v>100</v>
      </c>
      <c r="FY656" s="5">
        <v>64</v>
      </c>
      <c r="FZ656" s="5"/>
      <c r="GA656" s="5" t="s">
        <v>3</v>
      </c>
      <c r="GB656" s="5"/>
      <c r="GC656" s="5"/>
      <c r="GD656" s="5">
        <v>0</v>
      </c>
      <c r="GE656" s="5"/>
      <c r="GF656" s="5">
        <v>-1517954190</v>
      </c>
      <c r="GG656" s="5">
        <v>2</v>
      </c>
      <c r="GH656" s="5">
        <v>1</v>
      </c>
      <c r="GI656" s="5">
        <v>-2</v>
      </c>
      <c r="GJ656" s="5">
        <v>0</v>
      </c>
      <c r="GK656" s="5">
        <f>ROUND(R656*(R12)/100,2)</f>
        <v>0</v>
      </c>
      <c r="GL656" s="5">
        <f t="shared" si="553"/>
        <v>0</v>
      </c>
      <c r="GM656" s="5">
        <f t="shared" si="554"/>
        <v>1578.46</v>
      </c>
      <c r="GN656" s="5">
        <f t="shared" si="555"/>
        <v>1578.46</v>
      </c>
      <c r="GO656" s="5">
        <f t="shared" si="556"/>
        <v>0</v>
      </c>
      <c r="GP656" s="5">
        <f t="shared" si="557"/>
        <v>0</v>
      </c>
      <c r="GQ656" s="5"/>
      <c r="GR656" s="5">
        <v>0</v>
      </c>
      <c r="GS656" s="5">
        <v>3</v>
      </c>
      <c r="GT656" s="5">
        <v>0</v>
      </c>
      <c r="GU656" s="5" t="s">
        <v>3</v>
      </c>
      <c r="GV656" s="5">
        <f t="shared" si="558"/>
        <v>0</v>
      </c>
      <c r="GW656" s="5">
        <v>1</v>
      </c>
      <c r="GX656" s="5">
        <f t="shared" si="559"/>
        <v>0</v>
      </c>
      <c r="GY656" s="5"/>
      <c r="GZ656" s="5"/>
      <c r="HA656" s="5">
        <v>0</v>
      </c>
      <c r="HB656" s="5">
        <v>0</v>
      </c>
      <c r="HC656" s="5">
        <f t="shared" si="560"/>
        <v>0</v>
      </c>
      <c r="HD656" s="5"/>
      <c r="HE656" s="5" t="s">
        <v>3</v>
      </c>
      <c r="HF656" s="5" t="s">
        <v>3</v>
      </c>
      <c r="HG656" s="5"/>
      <c r="HH656" s="5"/>
      <c r="HI656" s="5"/>
      <c r="HJ656" s="5"/>
      <c r="HK656" s="5"/>
      <c r="HL656" s="5"/>
      <c r="HM656" s="5" t="s">
        <v>3</v>
      </c>
      <c r="HN656" s="5" t="s">
        <v>3</v>
      </c>
      <c r="HO656" s="5" t="s">
        <v>3</v>
      </c>
      <c r="HP656" s="5" t="s">
        <v>3</v>
      </c>
      <c r="HQ656" s="5" t="s">
        <v>3</v>
      </c>
      <c r="HR656" s="5"/>
      <c r="HS656" s="5"/>
      <c r="HT656" s="5"/>
      <c r="HU656" s="5"/>
      <c r="HV656" s="5"/>
      <c r="HW656" s="5"/>
      <c r="HX656" s="5"/>
      <c r="HY656" s="5"/>
      <c r="HZ656" s="5"/>
      <c r="IA656" s="5"/>
      <c r="IB656" s="5"/>
      <c r="IC656" s="5"/>
      <c r="ID656" s="5"/>
      <c r="IE656" s="5"/>
      <c r="IF656" s="5"/>
      <c r="IG656" s="5"/>
      <c r="IH656" s="5"/>
      <c r="II656" s="5"/>
      <c r="IJ656" s="5"/>
      <c r="IK656" s="5">
        <v>0</v>
      </c>
      <c r="IL656" s="5"/>
      <c r="IM656" s="5"/>
      <c r="IN656" s="5"/>
      <c r="IO656" s="5"/>
      <c r="IP656" s="5"/>
      <c r="IQ656" s="5"/>
      <c r="IR656" s="5"/>
      <c r="IS656" s="5"/>
      <c r="IT656" s="5"/>
      <c r="IU656" s="5"/>
    </row>
    <row r="657" spans="1:255" x14ac:dyDescent="0.2">
      <c r="A657">
        <v>18</v>
      </c>
      <c r="B657">
        <v>1</v>
      </c>
      <c r="C657">
        <v>556</v>
      </c>
      <c r="E657" t="s">
        <v>531</v>
      </c>
      <c r="F657" t="s">
        <v>532</v>
      </c>
      <c r="G657" t="s">
        <v>1209</v>
      </c>
      <c r="H657" t="s">
        <v>85</v>
      </c>
      <c r="I657">
        <f>I653*J657</f>
        <v>4.7787999999999997E-2</v>
      </c>
      <c r="J657">
        <v>5.1999999999999998E-2</v>
      </c>
      <c r="K657">
        <v>5.1999999999999998E-2</v>
      </c>
      <c r="O657">
        <f t="shared" si="530"/>
        <v>6013.93</v>
      </c>
      <c r="P657">
        <f t="shared" si="531"/>
        <v>6013.93</v>
      </c>
      <c r="Q657">
        <f>(ROUND((ROUND(((ET657)*AV657*I657),2)*BB657),2)+ROUND((ROUND(((AE657-(EU657))*AV657*I657),2)*BS657),2))</f>
        <v>0</v>
      </c>
      <c r="R657">
        <f t="shared" si="532"/>
        <v>0</v>
      </c>
      <c r="S657">
        <f t="shared" si="533"/>
        <v>0</v>
      </c>
      <c r="T657">
        <f t="shared" si="534"/>
        <v>0</v>
      </c>
      <c r="U657">
        <f t="shared" si="535"/>
        <v>0</v>
      </c>
      <c r="V657">
        <f t="shared" si="536"/>
        <v>0</v>
      </c>
      <c r="W657">
        <f t="shared" si="537"/>
        <v>0</v>
      </c>
      <c r="X657">
        <f t="shared" si="538"/>
        <v>0</v>
      </c>
      <c r="Y657">
        <f t="shared" si="539"/>
        <v>0</v>
      </c>
      <c r="AA657">
        <v>50424717</v>
      </c>
      <c r="AB657">
        <f t="shared" si="540"/>
        <v>33030.400000000001</v>
      </c>
      <c r="AC657">
        <f t="shared" si="541"/>
        <v>33030.400000000001</v>
      </c>
      <c r="AD657">
        <f>ROUND((((ET657)-(EU657))+AE657),6)</f>
        <v>0</v>
      </c>
      <c r="AE657">
        <f t="shared" si="561"/>
        <v>0</v>
      </c>
      <c r="AF657">
        <f t="shared" si="561"/>
        <v>0</v>
      </c>
      <c r="AG657">
        <f t="shared" si="542"/>
        <v>0</v>
      </c>
      <c r="AH657">
        <f t="shared" si="562"/>
        <v>0</v>
      </c>
      <c r="AI657">
        <f t="shared" si="562"/>
        <v>0</v>
      </c>
      <c r="AJ657">
        <f t="shared" si="543"/>
        <v>0</v>
      </c>
      <c r="AK657">
        <v>33030.400000000001</v>
      </c>
      <c r="AL657">
        <v>33030.400000000001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3.81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533</v>
      </c>
      <c r="BM657">
        <v>117</v>
      </c>
      <c r="BN657">
        <v>0</v>
      </c>
      <c r="BO657" t="s">
        <v>532</v>
      </c>
      <c r="BP657">
        <v>1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44"/>
        <v>6013.93</v>
      </c>
      <c r="CQ657">
        <f t="shared" si="545"/>
        <v>125845.82</v>
      </c>
      <c r="CR657">
        <f>(ROUND((ROUND(((ET657)*AV657*1),2)*BB657),2)+ROUND((ROUND(((AE657-(EU657))*AV657*1),2)*BS657),2))</f>
        <v>0</v>
      </c>
      <c r="CS657">
        <f t="shared" si="546"/>
        <v>0</v>
      </c>
      <c r="CT657">
        <f t="shared" si="547"/>
        <v>0</v>
      </c>
      <c r="CU657">
        <f t="shared" si="548"/>
        <v>0</v>
      </c>
      <c r="CV657">
        <f t="shared" si="549"/>
        <v>0</v>
      </c>
      <c r="CW657">
        <f t="shared" si="550"/>
        <v>0</v>
      </c>
      <c r="CX657">
        <f t="shared" si="551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100</v>
      </c>
      <c r="DO657">
        <v>64</v>
      </c>
      <c r="DP657">
        <v>1</v>
      </c>
      <c r="DQ657">
        <v>1</v>
      </c>
      <c r="DU657">
        <v>1009</v>
      </c>
      <c r="DV657" t="s">
        <v>85</v>
      </c>
      <c r="DW657" t="s">
        <v>85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49571037</v>
      </c>
      <c r="EF657">
        <v>30</v>
      </c>
      <c r="EG657" t="s">
        <v>100</v>
      </c>
      <c r="EH657">
        <v>0</v>
      </c>
      <c r="EI657" t="s">
        <v>3</v>
      </c>
      <c r="EJ657">
        <v>1</v>
      </c>
      <c r="EK657">
        <v>117</v>
      </c>
      <c r="EL657" t="s">
        <v>525</v>
      </c>
      <c r="EM657" t="s">
        <v>526</v>
      </c>
      <c r="EO657" t="s">
        <v>3</v>
      </c>
      <c r="EQ657">
        <v>0</v>
      </c>
      <c r="ER657">
        <v>33030.400000000001</v>
      </c>
      <c r="ES657">
        <v>33030.400000000001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 t="shared" si="552"/>
        <v>0</v>
      </c>
      <c r="FS657">
        <v>0</v>
      </c>
      <c r="FX657">
        <v>100</v>
      </c>
      <c r="FY657">
        <v>64</v>
      </c>
      <c r="GA657" t="s">
        <v>3</v>
      </c>
      <c r="GD657">
        <v>0</v>
      </c>
      <c r="GF657">
        <v>-1517954190</v>
      </c>
      <c r="GG657">
        <v>2</v>
      </c>
      <c r="GH657">
        <v>1</v>
      </c>
      <c r="GI657">
        <v>2</v>
      </c>
      <c r="GJ657">
        <v>0</v>
      </c>
      <c r="GK657">
        <f>ROUND(R657*(S12)/100,2)</f>
        <v>0</v>
      </c>
      <c r="GL657">
        <f t="shared" si="553"/>
        <v>0</v>
      </c>
      <c r="GM657">
        <f t="shared" si="554"/>
        <v>6013.93</v>
      </c>
      <c r="GN657">
        <f t="shared" si="555"/>
        <v>6013.93</v>
      </c>
      <c r="GO657">
        <f t="shared" si="556"/>
        <v>0</v>
      </c>
      <c r="GP657">
        <f t="shared" si="557"/>
        <v>0</v>
      </c>
      <c r="GR657">
        <v>0</v>
      </c>
      <c r="GS657">
        <v>3</v>
      </c>
      <c r="GT657">
        <v>0</v>
      </c>
      <c r="GU657" t="s">
        <v>3</v>
      </c>
      <c r="GV657">
        <f t="shared" si="558"/>
        <v>0</v>
      </c>
      <c r="GW657">
        <v>1</v>
      </c>
      <c r="GX657">
        <f t="shared" si="559"/>
        <v>0</v>
      </c>
      <c r="HA657">
        <v>0</v>
      </c>
      <c r="HB657">
        <v>0</v>
      </c>
      <c r="HC657">
        <f t="shared" si="560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55" x14ac:dyDescent="0.2">
      <c r="A658" s="5">
        <v>17</v>
      </c>
      <c r="B658" s="5">
        <v>1</v>
      </c>
      <c r="C658" s="5">
        <f>ROW(SmtRes!A571)</f>
        <v>571</v>
      </c>
      <c r="D658" s="5">
        <f>ROW(EtalonRes!A559)</f>
        <v>559</v>
      </c>
      <c r="E658" s="5" t="s">
        <v>534</v>
      </c>
      <c r="F658" s="5" t="s">
        <v>535</v>
      </c>
      <c r="G658" s="5" t="s">
        <v>536</v>
      </c>
      <c r="H658" s="5" t="s">
        <v>77</v>
      </c>
      <c r="I658" s="5">
        <f>ROUND(91.9/100,9)</f>
        <v>0.91900000000000004</v>
      </c>
      <c r="J658" s="5">
        <v>0</v>
      </c>
      <c r="K658" s="5">
        <f>ROUND(91.9/100,9)</f>
        <v>0.91900000000000004</v>
      </c>
      <c r="L658" s="5"/>
      <c r="M658" s="5"/>
      <c r="N658" s="5"/>
      <c r="O658" s="5">
        <f t="shared" si="530"/>
        <v>5081.79</v>
      </c>
      <c r="P658" s="5">
        <f t="shared" si="531"/>
        <v>2589.91</v>
      </c>
      <c r="Q658" s="5">
        <f>(ROUND((ROUND((((ET658*1.25))*AV658*I658),2)*BB658),2)+ROUND((ROUND(((AE658-((EU658*1.25)))*AV658*I658),2)*BS658),2))</f>
        <v>56.94</v>
      </c>
      <c r="R658" s="5">
        <f t="shared" si="532"/>
        <v>3.48</v>
      </c>
      <c r="S658" s="5">
        <f t="shared" si="533"/>
        <v>2434.94</v>
      </c>
      <c r="T658" s="5">
        <f t="shared" si="534"/>
        <v>0</v>
      </c>
      <c r="U658" s="5">
        <f t="shared" si="535"/>
        <v>193.14990599999999</v>
      </c>
      <c r="V658" s="5">
        <f t="shared" si="536"/>
        <v>0</v>
      </c>
      <c r="W658" s="5">
        <f t="shared" si="537"/>
        <v>0</v>
      </c>
      <c r="X658" s="5">
        <f t="shared" si="538"/>
        <v>2434.94</v>
      </c>
      <c r="Y658" s="5">
        <f t="shared" si="539"/>
        <v>1558.36</v>
      </c>
      <c r="Z658" s="5"/>
      <c r="AA658" s="5">
        <v>50424716</v>
      </c>
      <c r="AB658" s="5">
        <f t="shared" si="540"/>
        <v>5529.6965</v>
      </c>
      <c r="AC658" s="5">
        <f t="shared" si="541"/>
        <v>2818.18</v>
      </c>
      <c r="AD658" s="5">
        <f>ROUND(((((ET658*1.25))-((EU658*1.25)))+AE658),6)</f>
        <v>61.962499999999999</v>
      </c>
      <c r="AE658" s="5">
        <f>ROUND(((EU658*1.25)),6)</f>
        <v>3.7875000000000001</v>
      </c>
      <c r="AF658" s="5">
        <f>ROUND(((EV658*1.15)),6)</f>
        <v>2649.5540000000001</v>
      </c>
      <c r="AG658" s="5">
        <f t="shared" si="542"/>
        <v>0</v>
      </c>
      <c r="AH658" s="5">
        <f>((EW658*1.15))</f>
        <v>210.17399999999998</v>
      </c>
      <c r="AI658" s="5">
        <f>((EX658*1.25))</f>
        <v>0</v>
      </c>
      <c r="AJ658" s="5">
        <f t="shared" si="543"/>
        <v>0</v>
      </c>
      <c r="AK658" s="5">
        <v>5171.71</v>
      </c>
      <c r="AL658" s="5">
        <v>2818.18</v>
      </c>
      <c r="AM658" s="5">
        <v>49.57</v>
      </c>
      <c r="AN658" s="5">
        <v>3.03</v>
      </c>
      <c r="AO658" s="5">
        <v>2303.96</v>
      </c>
      <c r="AP658" s="5">
        <v>0</v>
      </c>
      <c r="AQ658" s="5">
        <v>182.76</v>
      </c>
      <c r="AR658" s="5">
        <v>0</v>
      </c>
      <c r="AS658" s="5">
        <v>0</v>
      </c>
      <c r="AT658" s="5">
        <v>100</v>
      </c>
      <c r="AU658" s="5">
        <v>64</v>
      </c>
      <c r="AV658" s="5">
        <v>1</v>
      </c>
      <c r="AW658" s="5">
        <v>1</v>
      </c>
      <c r="AX658" s="5"/>
      <c r="AY658" s="5"/>
      <c r="AZ658" s="5">
        <v>1</v>
      </c>
      <c r="BA658" s="5">
        <v>1</v>
      </c>
      <c r="BB658" s="5">
        <v>1</v>
      </c>
      <c r="BC658" s="5">
        <v>1</v>
      </c>
      <c r="BD658" s="5" t="s">
        <v>3</v>
      </c>
      <c r="BE658" s="5" t="s">
        <v>3</v>
      </c>
      <c r="BF658" s="5" t="s">
        <v>3</v>
      </c>
      <c r="BG658" s="5" t="s">
        <v>3</v>
      </c>
      <c r="BH658" s="5">
        <v>0</v>
      </c>
      <c r="BI658" s="5">
        <v>1</v>
      </c>
      <c r="BJ658" s="5" t="s">
        <v>537</v>
      </c>
      <c r="BK658" s="5"/>
      <c r="BL658" s="5"/>
      <c r="BM658" s="5">
        <v>2153</v>
      </c>
      <c r="BN658" s="5">
        <v>0</v>
      </c>
      <c r="BO658" s="5" t="s">
        <v>3</v>
      </c>
      <c r="BP658" s="5">
        <v>0</v>
      </c>
      <c r="BQ658" s="5">
        <v>30</v>
      </c>
      <c r="BR658" s="5">
        <v>0</v>
      </c>
      <c r="BS658" s="5">
        <v>1</v>
      </c>
      <c r="BT658" s="5">
        <v>1</v>
      </c>
      <c r="BU658" s="5">
        <v>1</v>
      </c>
      <c r="BV658" s="5">
        <v>1</v>
      </c>
      <c r="BW658" s="5">
        <v>1</v>
      </c>
      <c r="BX658" s="5">
        <v>1</v>
      </c>
      <c r="BY658" s="5" t="s">
        <v>3</v>
      </c>
      <c r="BZ658" s="5">
        <v>100</v>
      </c>
      <c r="CA658" s="5">
        <v>64</v>
      </c>
      <c r="CB658" s="5" t="s">
        <v>3</v>
      </c>
      <c r="CC658" s="5"/>
      <c r="CD658" s="5"/>
      <c r="CE658" s="5">
        <v>30</v>
      </c>
      <c r="CF658" s="5">
        <v>0</v>
      </c>
      <c r="CG658" s="5">
        <v>0</v>
      </c>
      <c r="CH658" s="5"/>
      <c r="CI658" s="5"/>
      <c r="CJ658" s="5"/>
      <c r="CK658" s="5"/>
      <c r="CL658" s="5"/>
      <c r="CM658" s="5">
        <v>0</v>
      </c>
      <c r="CN658" s="5" t="s">
        <v>3</v>
      </c>
      <c r="CO658" s="5">
        <v>0</v>
      </c>
      <c r="CP658" s="5">
        <f t="shared" si="544"/>
        <v>5081.79</v>
      </c>
      <c r="CQ658" s="5">
        <f t="shared" si="545"/>
        <v>2818.18</v>
      </c>
      <c r="CR658" s="5">
        <f>(ROUND((ROUND((((ET658*1.25))*AV658*1),2)*BB658),2)+ROUND((ROUND(((AE658-((EU658*1.25)))*AV658*1),2)*BS658),2))</f>
        <v>61.96</v>
      </c>
      <c r="CS658" s="5">
        <f t="shared" si="546"/>
        <v>3.79</v>
      </c>
      <c r="CT658" s="5">
        <f t="shared" si="547"/>
        <v>2649.55</v>
      </c>
      <c r="CU658" s="5">
        <f t="shared" si="548"/>
        <v>0</v>
      </c>
      <c r="CV658" s="5">
        <f t="shared" si="549"/>
        <v>210.17399999999998</v>
      </c>
      <c r="CW658" s="5">
        <f t="shared" si="550"/>
        <v>0</v>
      </c>
      <c r="CX658" s="5">
        <f t="shared" si="551"/>
        <v>0</v>
      </c>
      <c r="CY658" s="5">
        <f>((S658*BZ658)/100)</f>
        <v>2434.94</v>
      </c>
      <c r="CZ658" s="5">
        <f>((S658*CA658)/100)</f>
        <v>1558.3616</v>
      </c>
      <c r="DA658" s="5"/>
      <c r="DB658" s="5"/>
      <c r="DC658" s="5" t="s">
        <v>3</v>
      </c>
      <c r="DD658" s="5" t="s">
        <v>3</v>
      </c>
      <c r="DE658" s="5" t="s">
        <v>176</v>
      </c>
      <c r="DF658" s="5" t="s">
        <v>176</v>
      </c>
      <c r="DG658" s="5" t="s">
        <v>177</v>
      </c>
      <c r="DH658" s="5" t="s">
        <v>3</v>
      </c>
      <c r="DI658" s="5" t="s">
        <v>177</v>
      </c>
      <c r="DJ658" s="5" t="s">
        <v>176</v>
      </c>
      <c r="DK658" s="5" t="s">
        <v>3</v>
      </c>
      <c r="DL658" s="5" t="s">
        <v>3</v>
      </c>
      <c r="DM658" s="5" t="s">
        <v>3</v>
      </c>
      <c r="DN658" s="5">
        <v>0</v>
      </c>
      <c r="DO658" s="5">
        <v>0</v>
      </c>
      <c r="DP658" s="5">
        <v>1</v>
      </c>
      <c r="DQ658" s="5">
        <v>1</v>
      </c>
      <c r="DR658" s="5"/>
      <c r="DS658" s="5"/>
      <c r="DT658" s="5"/>
      <c r="DU658" s="5">
        <v>1005</v>
      </c>
      <c r="DV658" s="5" t="s">
        <v>77</v>
      </c>
      <c r="DW658" s="5" t="s">
        <v>77</v>
      </c>
      <c r="DX658" s="5">
        <v>100</v>
      </c>
      <c r="DY658" s="5"/>
      <c r="DZ658" s="5" t="s">
        <v>3</v>
      </c>
      <c r="EA658" s="5" t="s">
        <v>3</v>
      </c>
      <c r="EB658" s="5" t="s">
        <v>3</v>
      </c>
      <c r="EC658" s="5" t="s">
        <v>3</v>
      </c>
      <c r="ED658" s="5"/>
      <c r="EE658" s="5">
        <v>49573106</v>
      </c>
      <c r="EF658" s="5">
        <v>30</v>
      </c>
      <c r="EG658" s="5" t="s">
        <v>100</v>
      </c>
      <c r="EH658" s="5">
        <v>0</v>
      </c>
      <c r="EI658" s="5" t="s">
        <v>3</v>
      </c>
      <c r="EJ658" s="5">
        <v>1</v>
      </c>
      <c r="EK658" s="5">
        <v>2153</v>
      </c>
      <c r="EL658" s="5" t="s">
        <v>538</v>
      </c>
      <c r="EM658" s="5" t="s">
        <v>539</v>
      </c>
      <c r="EN658" s="5"/>
      <c r="EO658" s="5" t="s">
        <v>3</v>
      </c>
      <c r="EP658" s="5"/>
      <c r="EQ658" s="5">
        <v>0</v>
      </c>
      <c r="ER658" s="5">
        <v>5171.71</v>
      </c>
      <c r="ES658" s="5">
        <v>2818.18</v>
      </c>
      <c r="ET658" s="5">
        <v>49.57</v>
      </c>
      <c r="EU658" s="5">
        <v>3.03</v>
      </c>
      <c r="EV658" s="5">
        <v>2303.96</v>
      </c>
      <c r="EW658" s="5">
        <v>182.76</v>
      </c>
      <c r="EX658" s="5">
        <v>0</v>
      </c>
      <c r="EY658" s="5">
        <v>0</v>
      </c>
      <c r="EZ658" s="5"/>
      <c r="FA658" s="5"/>
      <c r="FB658" s="5"/>
      <c r="FC658" s="5"/>
      <c r="FD658" s="5"/>
      <c r="FE658" s="5"/>
      <c r="FF658" s="5"/>
      <c r="FG658" s="5"/>
      <c r="FH658" s="5"/>
      <c r="FI658" s="5"/>
      <c r="FJ658" s="5"/>
      <c r="FK658" s="5"/>
      <c r="FL658" s="5"/>
      <c r="FM658" s="5"/>
      <c r="FN658" s="5"/>
      <c r="FO658" s="5"/>
      <c r="FP658" s="5"/>
      <c r="FQ658" s="5">
        <v>0</v>
      </c>
      <c r="FR658" s="5">
        <f t="shared" si="552"/>
        <v>0</v>
      </c>
      <c r="FS658" s="5">
        <v>0</v>
      </c>
      <c r="FT658" s="5"/>
      <c r="FU658" s="5"/>
      <c r="FV658" s="5"/>
      <c r="FW658" s="5"/>
      <c r="FX658" s="5">
        <v>100</v>
      </c>
      <c r="FY658" s="5">
        <v>64</v>
      </c>
      <c r="FZ658" s="5"/>
      <c r="GA658" s="5" t="s">
        <v>3</v>
      </c>
      <c r="GB658" s="5"/>
      <c r="GC658" s="5"/>
      <c r="GD658" s="5">
        <v>0</v>
      </c>
      <c r="GE658" s="5"/>
      <c r="GF658" s="5">
        <v>1693998176</v>
      </c>
      <c r="GG658" s="5">
        <v>2</v>
      </c>
      <c r="GH658" s="5">
        <v>1</v>
      </c>
      <c r="GI658" s="5">
        <v>-2</v>
      </c>
      <c r="GJ658" s="5">
        <v>0</v>
      </c>
      <c r="GK658" s="5">
        <f>ROUND(R658*(R12)/100,2)</f>
        <v>6.09</v>
      </c>
      <c r="GL658" s="5">
        <f t="shared" si="553"/>
        <v>0</v>
      </c>
      <c r="GM658" s="5">
        <f t="shared" si="554"/>
        <v>9081.18</v>
      </c>
      <c r="GN658" s="5">
        <f t="shared" si="555"/>
        <v>9081.18</v>
      </c>
      <c r="GO658" s="5">
        <f t="shared" si="556"/>
        <v>0</v>
      </c>
      <c r="GP658" s="5">
        <f t="shared" si="557"/>
        <v>0</v>
      </c>
      <c r="GQ658" s="5"/>
      <c r="GR658" s="5">
        <v>0</v>
      </c>
      <c r="GS658" s="5">
        <v>3</v>
      </c>
      <c r="GT658" s="5">
        <v>0</v>
      </c>
      <c r="GU658" s="5" t="s">
        <v>3</v>
      </c>
      <c r="GV658" s="5">
        <f t="shared" si="558"/>
        <v>0</v>
      </c>
      <c r="GW658" s="5">
        <v>1</v>
      </c>
      <c r="GX658" s="5">
        <f t="shared" si="559"/>
        <v>0</v>
      </c>
      <c r="GY658" s="5"/>
      <c r="GZ658" s="5"/>
      <c r="HA658" s="5">
        <v>0</v>
      </c>
      <c r="HB658" s="5">
        <v>0</v>
      </c>
      <c r="HC658" s="5">
        <f t="shared" si="560"/>
        <v>0</v>
      </c>
      <c r="HD658" s="5"/>
      <c r="HE658" s="5" t="s">
        <v>3</v>
      </c>
      <c r="HF658" s="5" t="s">
        <v>3</v>
      </c>
      <c r="HG658" s="5"/>
      <c r="HH658" s="5"/>
      <c r="HI658" s="5"/>
      <c r="HJ658" s="5"/>
      <c r="HK658" s="5"/>
      <c r="HL658" s="5"/>
      <c r="HM658" s="5" t="s">
        <v>3</v>
      </c>
      <c r="HN658" s="5" t="s">
        <v>3</v>
      </c>
      <c r="HO658" s="5" t="s">
        <v>3</v>
      </c>
      <c r="HP658" s="5" t="s">
        <v>3</v>
      </c>
      <c r="HQ658" s="5" t="s">
        <v>3</v>
      </c>
      <c r="HR658" s="5"/>
      <c r="HS658" s="5"/>
      <c r="HT658" s="5"/>
      <c r="HU658" s="5"/>
      <c r="HV658" s="5"/>
      <c r="HW658" s="5"/>
      <c r="HX658" s="5"/>
      <c r="HY658" s="5"/>
      <c r="HZ658" s="5"/>
      <c r="IA658" s="5"/>
      <c r="IB658" s="5"/>
      <c r="IC658" s="5"/>
      <c r="ID658" s="5"/>
      <c r="IE658" s="5"/>
      <c r="IF658" s="5"/>
      <c r="IG658" s="5"/>
      <c r="IH658" s="5"/>
      <c r="II658" s="5"/>
      <c r="IJ658" s="5"/>
      <c r="IK658" s="5">
        <v>0</v>
      </c>
      <c r="IL658" s="5"/>
      <c r="IM658" s="5"/>
      <c r="IN658" s="5"/>
      <c r="IO658" s="5"/>
      <c r="IP658" s="5"/>
      <c r="IQ658" s="5"/>
      <c r="IR658" s="5"/>
      <c r="IS658" s="5"/>
      <c r="IT658" s="5"/>
      <c r="IU658" s="5"/>
    </row>
    <row r="659" spans="1:255" x14ac:dyDescent="0.2">
      <c r="A659">
        <v>17</v>
      </c>
      <c r="B659">
        <v>1</v>
      </c>
      <c r="C659">
        <f>ROW(SmtRes!A586)</f>
        <v>586</v>
      </c>
      <c r="D659">
        <f>ROW(EtalonRes!A574)</f>
        <v>574</v>
      </c>
      <c r="E659" t="s">
        <v>534</v>
      </c>
      <c r="F659" t="s">
        <v>535</v>
      </c>
      <c r="G659" t="s">
        <v>536</v>
      </c>
      <c r="H659" t="s">
        <v>77</v>
      </c>
      <c r="I659">
        <f>ROUND(91.9/100,9)</f>
        <v>0.91900000000000004</v>
      </c>
      <c r="J659">
        <v>0</v>
      </c>
      <c r="K659">
        <f>ROUND(91.9/100,9)</f>
        <v>0.91900000000000004</v>
      </c>
      <c r="O659">
        <f t="shared" si="530"/>
        <v>98250.19</v>
      </c>
      <c r="P659">
        <f t="shared" si="531"/>
        <v>14658.89</v>
      </c>
      <c r="Q659">
        <f>(ROUND((ROUND((((ET659*1.25))*AV659*I659),2)*BB659),2)+ROUND((ROUND(((AE659-((EU659*1.25)))*AV659*I659),2)*BS659),2))</f>
        <v>584.20000000000005</v>
      </c>
      <c r="R659">
        <f t="shared" si="532"/>
        <v>118.63</v>
      </c>
      <c r="S659">
        <f t="shared" si="533"/>
        <v>83007.100000000006</v>
      </c>
      <c r="T659">
        <f t="shared" si="534"/>
        <v>0</v>
      </c>
      <c r="U659">
        <f t="shared" si="535"/>
        <v>193.14990599999999</v>
      </c>
      <c r="V659">
        <f t="shared" si="536"/>
        <v>0</v>
      </c>
      <c r="W659">
        <f t="shared" si="537"/>
        <v>0</v>
      </c>
      <c r="X659">
        <f t="shared" si="538"/>
        <v>68895.89</v>
      </c>
      <c r="Y659">
        <f t="shared" si="539"/>
        <v>34032.910000000003</v>
      </c>
      <c r="AA659">
        <v>50424717</v>
      </c>
      <c r="AB659">
        <f t="shared" si="540"/>
        <v>5529.6965</v>
      </c>
      <c r="AC659">
        <f t="shared" si="541"/>
        <v>2818.18</v>
      </c>
      <c r="AD659">
        <f>ROUND(((((ET659*1.25))-((EU659*1.25)))+AE659),6)</f>
        <v>61.962499999999999</v>
      </c>
      <c r="AE659">
        <f>ROUND(((EU659*1.25)),6)</f>
        <v>3.7875000000000001</v>
      </c>
      <c r="AF659">
        <f>ROUND(((EV659*1.15)),6)</f>
        <v>2649.5540000000001</v>
      </c>
      <c r="AG659">
        <f t="shared" si="542"/>
        <v>0</v>
      </c>
      <c r="AH659">
        <f>((EW659*1.15))</f>
        <v>210.17399999999998</v>
      </c>
      <c r="AI659">
        <f>((EX659*1.25))</f>
        <v>0</v>
      </c>
      <c r="AJ659">
        <f t="shared" si="543"/>
        <v>0</v>
      </c>
      <c r="AK659">
        <v>5171.71</v>
      </c>
      <c r="AL659">
        <v>2818.18</v>
      </c>
      <c r="AM659">
        <v>49.57</v>
      </c>
      <c r="AN659">
        <v>3.03</v>
      </c>
      <c r="AO659">
        <v>2303.96</v>
      </c>
      <c r="AP659">
        <v>0</v>
      </c>
      <c r="AQ659">
        <v>182.76</v>
      </c>
      <c r="AR659">
        <v>0</v>
      </c>
      <c r="AS659">
        <v>0</v>
      </c>
      <c r="AT659">
        <v>83</v>
      </c>
      <c r="AU659">
        <v>41</v>
      </c>
      <c r="AV659">
        <v>1</v>
      </c>
      <c r="AW659">
        <v>1</v>
      </c>
      <c r="AZ659">
        <v>1</v>
      </c>
      <c r="BA659">
        <v>34.090000000000003</v>
      </c>
      <c r="BB659">
        <v>10.26</v>
      </c>
      <c r="BC659">
        <v>5.66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537</v>
      </c>
      <c r="BM659">
        <v>2153</v>
      </c>
      <c r="BN659">
        <v>0</v>
      </c>
      <c r="BO659" t="s">
        <v>535</v>
      </c>
      <c r="BP659">
        <v>1</v>
      </c>
      <c r="BQ659">
        <v>30</v>
      </c>
      <c r="BR659">
        <v>0</v>
      </c>
      <c r="BS659">
        <v>34.090000000000003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83</v>
      </c>
      <c r="CA659">
        <v>41</v>
      </c>
      <c r="CB659" t="s">
        <v>3</v>
      </c>
      <c r="CE659">
        <v>30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44"/>
        <v>98250.19</v>
      </c>
      <c r="CQ659">
        <f t="shared" si="545"/>
        <v>15950.9</v>
      </c>
      <c r="CR659">
        <f>(ROUND((ROUND((((ET659*1.25))*AV659*1),2)*BB659),2)+ROUND((ROUND(((AE659-((EU659*1.25)))*AV659*1),2)*BS659),2))</f>
        <v>635.71</v>
      </c>
      <c r="CS659">
        <f t="shared" si="546"/>
        <v>129.19999999999999</v>
      </c>
      <c r="CT659">
        <f t="shared" si="547"/>
        <v>90323.16</v>
      </c>
      <c r="CU659">
        <f t="shared" si="548"/>
        <v>0</v>
      </c>
      <c r="CV659">
        <f t="shared" si="549"/>
        <v>210.17399999999998</v>
      </c>
      <c r="CW659">
        <f t="shared" si="550"/>
        <v>0</v>
      </c>
      <c r="CX659">
        <f t="shared" si="551"/>
        <v>0</v>
      </c>
      <c r="CY659">
        <f>S659*(BZ659/100)</f>
        <v>68895.892999999996</v>
      </c>
      <c r="CZ659">
        <f>S659*(CA659/100)</f>
        <v>34032.911</v>
      </c>
      <c r="DC659" t="s">
        <v>3</v>
      </c>
      <c r="DD659" t="s">
        <v>3</v>
      </c>
      <c r="DE659" t="s">
        <v>176</v>
      </c>
      <c r="DF659" t="s">
        <v>176</v>
      </c>
      <c r="DG659" t="s">
        <v>177</v>
      </c>
      <c r="DH659" t="s">
        <v>3</v>
      </c>
      <c r="DI659" t="s">
        <v>177</v>
      </c>
      <c r="DJ659" t="s">
        <v>176</v>
      </c>
      <c r="DK659" t="s">
        <v>3</v>
      </c>
      <c r="DL659" t="s">
        <v>3</v>
      </c>
      <c r="DM659" t="s">
        <v>3</v>
      </c>
      <c r="DN659">
        <v>100</v>
      </c>
      <c r="DO659">
        <v>64</v>
      </c>
      <c r="DP659">
        <v>1</v>
      </c>
      <c r="DQ659">
        <v>1</v>
      </c>
      <c r="DU659">
        <v>1005</v>
      </c>
      <c r="DV659" t="s">
        <v>77</v>
      </c>
      <c r="DW659" t="s">
        <v>77</v>
      </c>
      <c r="DX659">
        <v>100</v>
      </c>
      <c r="DZ659" t="s">
        <v>3</v>
      </c>
      <c r="EA659" t="s">
        <v>3</v>
      </c>
      <c r="EB659" t="s">
        <v>3</v>
      </c>
      <c r="EC659" t="s">
        <v>3</v>
      </c>
      <c r="EE659">
        <v>49573106</v>
      </c>
      <c r="EF659">
        <v>30</v>
      </c>
      <c r="EG659" t="s">
        <v>100</v>
      </c>
      <c r="EH659">
        <v>0</v>
      </c>
      <c r="EI659" t="s">
        <v>3</v>
      </c>
      <c r="EJ659">
        <v>1</v>
      </c>
      <c r="EK659">
        <v>2153</v>
      </c>
      <c r="EL659" t="s">
        <v>538</v>
      </c>
      <c r="EM659" t="s">
        <v>539</v>
      </c>
      <c r="EO659" t="s">
        <v>3</v>
      </c>
      <c r="EQ659">
        <v>0</v>
      </c>
      <c r="ER659">
        <v>5171.71</v>
      </c>
      <c r="ES659">
        <v>2818.18</v>
      </c>
      <c r="ET659">
        <v>49.57</v>
      </c>
      <c r="EU659">
        <v>3.03</v>
      </c>
      <c r="EV659">
        <v>2303.96</v>
      </c>
      <c r="EW659">
        <v>182.76</v>
      </c>
      <c r="EX659">
        <v>0</v>
      </c>
      <c r="EY659">
        <v>0</v>
      </c>
      <c r="FQ659">
        <v>0</v>
      </c>
      <c r="FR659">
        <f t="shared" si="552"/>
        <v>0</v>
      </c>
      <c r="FS659">
        <v>0</v>
      </c>
      <c r="FX659">
        <v>100</v>
      </c>
      <c r="FY659">
        <v>64</v>
      </c>
      <c r="GA659" t="s">
        <v>3</v>
      </c>
      <c r="GD659">
        <v>0</v>
      </c>
      <c r="GF659">
        <v>1693998176</v>
      </c>
      <c r="GG659">
        <v>2</v>
      </c>
      <c r="GH659">
        <v>1</v>
      </c>
      <c r="GI659">
        <v>2</v>
      </c>
      <c r="GJ659">
        <v>0</v>
      </c>
      <c r="GK659">
        <f>ROUND(R659*(S12)/100,2)</f>
        <v>189.81</v>
      </c>
      <c r="GL659">
        <f t="shared" si="553"/>
        <v>0</v>
      </c>
      <c r="GM659">
        <f t="shared" si="554"/>
        <v>201368.8</v>
      </c>
      <c r="GN659">
        <f t="shared" si="555"/>
        <v>201368.8</v>
      </c>
      <c r="GO659">
        <f t="shared" si="556"/>
        <v>0</v>
      </c>
      <c r="GP659">
        <f t="shared" si="557"/>
        <v>0</v>
      </c>
      <c r="GR659">
        <v>0</v>
      </c>
      <c r="GS659">
        <v>3</v>
      </c>
      <c r="GT659">
        <v>0</v>
      </c>
      <c r="GU659" t="s">
        <v>3</v>
      </c>
      <c r="GV659">
        <f t="shared" si="558"/>
        <v>0</v>
      </c>
      <c r="GW659">
        <v>1</v>
      </c>
      <c r="GX659">
        <f t="shared" si="559"/>
        <v>0</v>
      </c>
      <c r="HA659">
        <v>0</v>
      </c>
      <c r="HB659">
        <v>0</v>
      </c>
      <c r="HC659">
        <f t="shared" si="560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55" x14ac:dyDescent="0.2">
      <c r="A660" s="5">
        <v>18</v>
      </c>
      <c r="B660" s="5">
        <v>1</v>
      </c>
      <c r="C660" s="5">
        <v>564</v>
      </c>
      <c r="D660" s="5"/>
      <c r="E660" s="5" t="s">
        <v>540</v>
      </c>
      <c r="F660" s="5" t="s">
        <v>541</v>
      </c>
      <c r="G660" s="5" t="s">
        <v>542</v>
      </c>
      <c r="H660" s="5" t="s">
        <v>190</v>
      </c>
      <c r="I660" s="5">
        <f>I658*J660</f>
        <v>6.3134999999999997E-2</v>
      </c>
      <c r="J660" s="5">
        <v>6.8699673558215449E-2</v>
      </c>
      <c r="K660" s="5">
        <v>6.8699999999999997E-2</v>
      </c>
      <c r="L660" s="5"/>
      <c r="M660" s="5"/>
      <c r="N660" s="5"/>
      <c r="O660" s="5">
        <f t="shared" si="530"/>
        <v>0.9</v>
      </c>
      <c r="P660" s="5">
        <f t="shared" si="531"/>
        <v>0.9</v>
      </c>
      <c r="Q660" s="5">
        <f t="shared" ref="Q660:Q665" si="563">(ROUND((ROUND(((ET660)*AV660*I660),2)*BB660),2)+ROUND((ROUND(((AE660-(EU660))*AV660*I660),2)*BS660),2))</f>
        <v>0</v>
      </c>
      <c r="R660" s="5">
        <f t="shared" si="532"/>
        <v>0</v>
      </c>
      <c r="S660" s="5">
        <f t="shared" si="533"/>
        <v>0</v>
      </c>
      <c r="T660" s="5">
        <f t="shared" si="534"/>
        <v>0</v>
      </c>
      <c r="U660" s="5">
        <f t="shared" si="535"/>
        <v>0</v>
      </c>
      <c r="V660" s="5">
        <f t="shared" si="536"/>
        <v>0</v>
      </c>
      <c r="W660" s="5">
        <f t="shared" si="537"/>
        <v>0</v>
      </c>
      <c r="X660" s="5">
        <f t="shared" si="538"/>
        <v>0</v>
      </c>
      <c r="Y660" s="5">
        <f t="shared" si="539"/>
        <v>0</v>
      </c>
      <c r="Z660" s="5"/>
      <c r="AA660" s="5">
        <v>50424716</v>
      </c>
      <c r="AB660" s="5">
        <f t="shared" si="540"/>
        <v>14.23</v>
      </c>
      <c r="AC660" s="5">
        <f t="shared" si="541"/>
        <v>14.23</v>
      </c>
      <c r="AD660" s="5">
        <f t="shared" ref="AD660:AD665" si="564">ROUND((((ET660)-(EU660))+AE660),6)</f>
        <v>0</v>
      </c>
      <c r="AE660" s="5">
        <f t="shared" ref="AE660:AF665" si="565">ROUND((EU660),6)</f>
        <v>0</v>
      </c>
      <c r="AF660" s="5">
        <f t="shared" si="565"/>
        <v>0</v>
      </c>
      <c r="AG660" s="5">
        <f t="shared" si="542"/>
        <v>0</v>
      </c>
      <c r="AH660" s="5">
        <f t="shared" ref="AH660:AI665" si="566">(EW660)</f>
        <v>0</v>
      </c>
      <c r="AI660" s="5">
        <f t="shared" si="566"/>
        <v>0</v>
      </c>
      <c r="AJ660" s="5">
        <f t="shared" si="543"/>
        <v>0</v>
      </c>
      <c r="AK660" s="5">
        <v>14.23</v>
      </c>
      <c r="AL660" s="5">
        <v>14.23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100</v>
      </c>
      <c r="AU660" s="5">
        <v>64</v>
      </c>
      <c r="AV660" s="5">
        <v>1</v>
      </c>
      <c r="AW660" s="5">
        <v>1</v>
      </c>
      <c r="AX660" s="5"/>
      <c r="AY660" s="5"/>
      <c r="AZ660" s="5">
        <v>1</v>
      </c>
      <c r="BA660" s="5">
        <v>1</v>
      </c>
      <c r="BB660" s="5">
        <v>1</v>
      </c>
      <c r="BC660" s="5">
        <v>1</v>
      </c>
      <c r="BD660" s="5" t="s">
        <v>3</v>
      </c>
      <c r="BE660" s="5" t="s">
        <v>3</v>
      </c>
      <c r="BF660" s="5" t="s">
        <v>3</v>
      </c>
      <c r="BG660" s="5" t="s">
        <v>3</v>
      </c>
      <c r="BH660" s="5">
        <v>3</v>
      </c>
      <c r="BI660" s="5">
        <v>1</v>
      </c>
      <c r="BJ660" s="5" t="s">
        <v>543</v>
      </c>
      <c r="BK660" s="5"/>
      <c r="BL660" s="5"/>
      <c r="BM660" s="5">
        <v>2153</v>
      </c>
      <c r="BN660" s="5">
        <v>0</v>
      </c>
      <c r="BO660" s="5" t="s">
        <v>3</v>
      </c>
      <c r="BP660" s="5">
        <v>0</v>
      </c>
      <c r="BQ660" s="5">
        <v>30</v>
      </c>
      <c r="BR660" s="5">
        <v>0</v>
      </c>
      <c r="BS660" s="5">
        <v>1</v>
      </c>
      <c r="BT660" s="5">
        <v>1</v>
      </c>
      <c r="BU660" s="5">
        <v>1</v>
      </c>
      <c r="BV660" s="5">
        <v>1</v>
      </c>
      <c r="BW660" s="5">
        <v>1</v>
      </c>
      <c r="BX660" s="5">
        <v>1</v>
      </c>
      <c r="BY660" s="5" t="s">
        <v>3</v>
      </c>
      <c r="BZ660" s="5">
        <v>100</v>
      </c>
      <c r="CA660" s="5">
        <v>64</v>
      </c>
      <c r="CB660" s="5" t="s">
        <v>3</v>
      </c>
      <c r="CC660" s="5"/>
      <c r="CD660" s="5"/>
      <c r="CE660" s="5">
        <v>30</v>
      </c>
      <c r="CF660" s="5">
        <v>0</v>
      </c>
      <c r="CG660" s="5">
        <v>0</v>
      </c>
      <c r="CH660" s="5"/>
      <c r="CI660" s="5"/>
      <c r="CJ660" s="5"/>
      <c r="CK660" s="5"/>
      <c r="CL660" s="5"/>
      <c r="CM660" s="5">
        <v>0</v>
      </c>
      <c r="CN660" s="5" t="s">
        <v>3</v>
      </c>
      <c r="CO660" s="5">
        <v>0</v>
      </c>
      <c r="CP660" s="5">
        <f t="shared" si="544"/>
        <v>0.9</v>
      </c>
      <c r="CQ660" s="5">
        <f t="shared" si="545"/>
        <v>14.23</v>
      </c>
      <c r="CR660" s="5">
        <f t="shared" ref="CR660:CR665" si="567">(ROUND((ROUND(((ET660)*AV660*1),2)*BB660),2)+ROUND((ROUND(((AE660-(EU660))*AV660*1),2)*BS660),2))</f>
        <v>0</v>
      </c>
      <c r="CS660" s="5">
        <f t="shared" si="546"/>
        <v>0</v>
      </c>
      <c r="CT660" s="5">
        <f t="shared" si="547"/>
        <v>0</v>
      </c>
      <c r="CU660" s="5">
        <f t="shared" si="548"/>
        <v>0</v>
      </c>
      <c r="CV660" s="5">
        <f t="shared" si="549"/>
        <v>0</v>
      </c>
      <c r="CW660" s="5">
        <f t="shared" si="550"/>
        <v>0</v>
      </c>
      <c r="CX660" s="5">
        <f t="shared" si="551"/>
        <v>0</v>
      </c>
      <c r="CY660" s="5">
        <f>((S660*BZ660)/100)</f>
        <v>0</v>
      </c>
      <c r="CZ660" s="5">
        <f>((S660*CA660)/100)</f>
        <v>0</v>
      </c>
      <c r="DA660" s="5"/>
      <c r="DB660" s="5"/>
      <c r="DC660" s="5" t="s">
        <v>3</v>
      </c>
      <c r="DD660" s="5" t="s">
        <v>3</v>
      </c>
      <c r="DE660" s="5" t="s">
        <v>3</v>
      </c>
      <c r="DF660" s="5" t="s">
        <v>3</v>
      </c>
      <c r="DG660" s="5" t="s">
        <v>3</v>
      </c>
      <c r="DH660" s="5" t="s">
        <v>3</v>
      </c>
      <c r="DI660" s="5" t="s">
        <v>3</v>
      </c>
      <c r="DJ660" s="5" t="s">
        <v>3</v>
      </c>
      <c r="DK660" s="5" t="s">
        <v>3</v>
      </c>
      <c r="DL660" s="5" t="s">
        <v>3</v>
      </c>
      <c r="DM660" s="5" t="s">
        <v>3</v>
      </c>
      <c r="DN660" s="5">
        <v>0</v>
      </c>
      <c r="DO660" s="5">
        <v>0</v>
      </c>
      <c r="DP660" s="5">
        <v>1</v>
      </c>
      <c r="DQ660" s="5">
        <v>1</v>
      </c>
      <c r="DR660" s="5"/>
      <c r="DS660" s="5"/>
      <c r="DT660" s="5"/>
      <c r="DU660" s="5">
        <v>1010</v>
      </c>
      <c r="DV660" s="5" t="s">
        <v>190</v>
      </c>
      <c r="DW660" s="5" t="s">
        <v>190</v>
      </c>
      <c r="DX660" s="5">
        <v>1</v>
      </c>
      <c r="DY660" s="5"/>
      <c r="DZ660" s="5" t="s">
        <v>3</v>
      </c>
      <c r="EA660" s="5" t="s">
        <v>3</v>
      </c>
      <c r="EB660" s="5" t="s">
        <v>3</v>
      </c>
      <c r="EC660" s="5" t="s">
        <v>3</v>
      </c>
      <c r="ED660" s="5"/>
      <c r="EE660" s="5">
        <v>49573106</v>
      </c>
      <c r="EF660" s="5">
        <v>30</v>
      </c>
      <c r="EG660" s="5" t="s">
        <v>100</v>
      </c>
      <c r="EH660" s="5">
        <v>0</v>
      </c>
      <c r="EI660" s="5" t="s">
        <v>3</v>
      </c>
      <c r="EJ660" s="5">
        <v>1</v>
      </c>
      <c r="EK660" s="5">
        <v>2153</v>
      </c>
      <c r="EL660" s="5" t="s">
        <v>538</v>
      </c>
      <c r="EM660" s="5" t="s">
        <v>539</v>
      </c>
      <c r="EN660" s="5"/>
      <c r="EO660" s="5" t="s">
        <v>3</v>
      </c>
      <c r="EP660" s="5"/>
      <c r="EQ660" s="5">
        <v>0</v>
      </c>
      <c r="ER660" s="5">
        <v>14.23</v>
      </c>
      <c r="ES660" s="5">
        <v>14.23</v>
      </c>
      <c r="ET660" s="5">
        <v>0</v>
      </c>
      <c r="EU660" s="5">
        <v>0</v>
      </c>
      <c r="EV660" s="5">
        <v>0</v>
      </c>
      <c r="EW660" s="5">
        <v>0</v>
      </c>
      <c r="EX660" s="5">
        <v>0</v>
      </c>
      <c r="EY660" s="5"/>
      <c r="EZ660" s="5"/>
      <c r="FA660" s="5"/>
      <c r="FB660" s="5"/>
      <c r="FC660" s="5"/>
      <c r="FD660" s="5"/>
      <c r="FE660" s="5"/>
      <c r="FF660" s="5"/>
      <c r="FG660" s="5"/>
      <c r="FH660" s="5"/>
      <c r="FI660" s="5"/>
      <c r="FJ660" s="5"/>
      <c r="FK660" s="5"/>
      <c r="FL660" s="5"/>
      <c r="FM660" s="5"/>
      <c r="FN660" s="5"/>
      <c r="FO660" s="5"/>
      <c r="FP660" s="5"/>
      <c r="FQ660" s="5">
        <v>0</v>
      </c>
      <c r="FR660" s="5">
        <f t="shared" si="552"/>
        <v>0</v>
      </c>
      <c r="FS660" s="5">
        <v>0</v>
      </c>
      <c r="FT660" s="5"/>
      <c r="FU660" s="5"/>
      <c r="FV660" s="5"/>
      <c r="FW660" s="5"/>
      <c r="FX660" s="5">
        <v>100</v>
      </c>
      <c r="FY660" s="5">
        <v>64</v>
      </c>
      <c r="FZ660" s="5"/>
      <c r="GA660" s="5" t="s">
        <v>3</v>
      </c>
      <c r="GB660" s="5"/>
      <c r="GC660" s="5"/>
      <c r="GD660" s="5">
        <v>0</v>
      </c>
      <c r="GE660" s="5"/>
      <c r="GF660" s="5">
        <v>-988179728</v>
      </c>
      <c r="GG660" s="5">
        <v>2</v>
      </c>
      <c r="GH660" s="5">
        <v>1</v>
      </c>
      <c r="GI660" s="5">
        <v>-2</v>
      </c>
      <c r="GJ660" s="5">
        <v>0</v>
      </c>
      <c r="GK660" s="5">
        <f>ROUND(R660*(R12)/100,2)</f>
        <v>0</v>
      </c>
      <c r="GL660" s="5">
        <f t="shared" si="553"/>
        <v>0</v>
      </c>
      <c r="GM660" s="5">
        <f t="shared" si="554"/>
        <v>0.9</v>
      </c>
      <c r="GN660" s="5">
        <f t="shared" si="555"/>
        <v>0.9</v>
      </c>
      <c r="GO660" s="5">
        <f t="shared" si="556"/>
        <v>0</v>
      </c>
      <c r="GP660" s="5">
        <f t="shared" si="557"/>
        <v>0</v>
      </c>
      <c r="GQ660" s="5"/>
      <c r="GR660" s="5">
        <v>0</v>
      </c>
      <c r="GS660" s="5">
        <v>3</v>
      </c>
      <c r="GT660" s="5">
        <v>0</v>
      </c>
      <c r="GU660" s="5" t="s">
        <v>3</v>
      </c>
      <c r="GV660" s="5">
        <f t="shared" si="558"/>
        <v>0</v>
      </c>
      <c r="GW660" s="5">
        <v>1</v>
      </c>
      <c r="GX660" s="5">
        <f t="shared" si="559"/>
        <v>0</v>
      </c>
      <c r="GY660" s="5"/>
      <c r="GZ660" s="5"/>
      <c r="HA660" s="5">
        <v>0</v>
      </c>
      <c r="HB660" s="5">
        <v>0</v>
      </c>
      <c r="HC660" s="5">
        <f t="shared" si="560"/>
        <v>0</v>
      </c>
      <c r="HD660" s="5"/>
      <c r="HE660" s="5" t="s">
        <v>3</v>
      </c>
      <c r="HF660" s="5" t="s">
        <v>3</v>
      </c>
      <c r="HG660" s="5"/>
      <c r="HH660" s="5"/>
      <c r="HI660" s="5"/>
      <c r="HJ660" s="5"/>
      <c r="HK660" s="5"/>
      <c r="HL660" s="5"/>
      <c r="HM660" s="5" t="s">
        <v>3</v>
      </c>
      <c r="HN660" s="5" t="s">
        <v>3</v>
      </c>
      <c r="HO660" s="5" t="s">
        <v>3</v>
      </c>
      <c r="HP660" s="5" t="s">
        <v>3</v>
      </c>
      <c r="HQ660" s="5" t="s">
        <v>3</v>
      </c>
      <c r="HR660" s="5"/>
      <c r="HS660" s="5"/>
      <c r="HT660" s="5"/>
      <c r="HU660" s="5"/>
      <c r="HV660" s="5"/>
      <c r="HW660" s="5"/>
      <c r="HX660" s="5"/>
      <c r="HY660" s="5"/>
      <c r="HZ660" s="5"/>
      <c r="IA660" s="5"/>
      <c r="IB660" s="5"/>
      <c r="IC660" s="5"/>
      <c r="ID660" s="5"/>
      <c r="IE660" s="5"/>
      <c r="IF660" s="5"/>
      <c r="IG660" s="5"/>
      <c r="IH660" s="5"/>
      <c r="II660" s="5"/>
      <c r="IJ660" s="5"/>
      <c r="IK660" s="5">
        <v>0</v>
      </c>
      <c r="IL660" s="5"/>
      <c r="IM660" s="5"/>
      <c r="IN660" s="5"/>
      <c r="IO660" s="5"/>
      <c r="IP660" s="5"/>
      <c r="IQ660" s="5"/>
      <c r="IR660" s="5"/>
      <c r="IS660" s="5"/>
      <c r="IT660" s="5"/>
      <c r="IU660" s="5"/>
    </row>
    <row r="661" spans="1:255" x14ac:dyDescent="0.2">
      <c r="A661">
        <v>18</v>
      </c>
      <c r="B661">
        <v>1</v>
      </c>
      <c r="C661">
        <v>579</v>
      </c>
      <c r="E661" t="s">
        <v>540</v>
      </c>
      <c r="F661" t="s">
        <v>541</v>
      </c>
      <c r="G661" t="s">
        <v>542</v>
      </c>
      <c r="H661" t="s">
        <v>190</v>
      </c>
      <c r="I661">
        <f>I659*J661</f>
        <v>6.3134999999999997E-2</v>
      </c>
      <c r="J661">
        <v>6.8699673558215449E-2</v>
      </c>
      <c r="K661">
        <v>6.8699999999999997E-2</v>
      </c>
      <c r="O661">
        <f t="shared" si="530"/>
        <v>10.49</v>
      </c>
      <c r="P661">
        <f t="shared" si="531"/>
        <v>10.49</v>
      </c>
      <c r="Q661">
        <f t="shared" si="563"/>
        <v>0</v>
      </c>
      <c r="R661">
        <f t="shared" si="532"/>
        <v>0</v>
      </c>
      <c r="S661">
        <f t="shared" si="533"/>
        <v>0</v>
      </c>
      <c r="T661">
        <f t="shared" si="534"/>
        <v>0</v>
      </c>
      <c r="U661">
        <f t="shared" si="535"/>
        <v>0</v>
      </c>
      <c r="V661">
        <f t="shared" si="536"/>
        <v>0</v>
      </c>
      <c r="W661">
        <f t="shared" si="537"/>
        <v>0</v>
      </c>
      <c r="X661">
        <f t="shared" si="538"/>
        <v>0</v>
      </c>
      <c r="Y661">
        <f t="shared" si="539"/>
        <v>0</v>
      </c>
      <c r="AA661">
        <v>50424717</v>
      </c>
      <c r="AB661">
        <f t="shared" si="540"/>
        <v>14.23</v>
      </c>
      <c r="AC661">
        <f t="shared" si="541"/>
        <v>14.23</v>
      </c>
      <c r="AD661">
        <f t="shared" si="564"/>
        <v>0</v>
      </c>
      <c r="AE661">
        <f t="shared" si="565"/>
        <v>0</v>
      </c>
      <c r="AF661">
        <f t="shared" si="565"/>
        <v>0</v>
      </c>
      <c r="AG661">
        <f t="shared" si="542"/>
        <v>0</v>
      </c>
      <c r="AH661">
        <f t="shared" si="566"/>
        <v>0</v>
      </c>
      <c r="AI661">
        <f t="shared" si="566"/>
        <v>0</v>
      </c>
      <c r="AJ661">
        <f t="shared" si="543"/>
        <v>0</v>
      </c>
      <c r="AK661">
        <v>14.23</v>
      </c>
      <c r="AL661">
        <v>14.23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11.65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1</v>
      </c>
      <c r="BJ661" t="s">
        <v>543</v>
      </c>
      <c r="BM661">
        <v>2153</v>
      </c>
      <c r="BN661">
        <v>0</v>
      </c>
      <c r="BO661" t="s">
        <v>541</v>
      </c>
      <c r="BP661">
        <v>1</v>
      </c>
      <c r="BQ661">
        <v>30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30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44"/>
        <v>10.49</v>
      </c>
      <c r="CQ661">
        <f t="shared" si="545"/>
        <v>165.78</v>
      </c>
      <c r="CR661">
        <f t="shared" si="567"/>
        <v>0</v>
      </c>
      <c r="CS661">
        <f t="shared" si="546"/>
        <v>0</v>
      </c>
      <c r="CT661">
        <f t="shared" si="547"/>
        <v>0</v>
      </c>
      <c r="CU661">
        <f t="shared" si="548"/>
        <v>0</v>
      </c>
      <c r="CV661">
        <f t="shared" si="549"/>
        <v>0</v>
      </c>
      <c r="CW661">
        <f t="shared" si="550"/>
        <v>0</v>
      </c>
      <c r="CX661">
        <f t="shared" si="551"/>
        <v>0</v>
      </c>
      <c r="CY661">
        <f>S661*(BZ661/100)</f>
        <v>0</v>
      </c>
      <c r="CZ661">
        <f>S661*(CA661/100)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100</v>
      </c>
      <c r="DO661">
        <v>64</v>
      </c>
      <c r="DP661">
        <v>1</v>
      </c>
      <c r="DQ661">
        <v>1</v>
      </c>
      <c r="DU661">
        <v>1010</v>
      </c>
      <c r="DV661" t="s">
        <v>190</v>
      </c>
      <c r="DW661" t="s">
        <v>190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49573106</v>
      </c>
      <c r="EF661">
        <v>30</v>
      </c>
      <c r="EG661" t="s">
        <v>100</v>
      </c>
      <c r="EH661">
        <v>0</v>
      </c>
      <c r="EI661" t="s">
        <v>3</v>
      </c>
      <c r="EJ661">
        <v>1</v>
      </c>
      <c r="EK661">
        <v>2153</v>
      </c>
      <c r="EL661" t="s">
        <v>538</v>
      </c>
      <c r="EM661" t="s">
        <v>539</v>
      </c>
      <c r="EO661" t="s">
        <v>3</v>
      </c>
      <c r="EQ661">
        <v>0</v>
      </c>
      <c r="ER661">
        <v>14.23</v>
      </c>
      <c r="ES661">
        <v>14.23</v>
      </c>
      <c r="ET661">
        <v>0</v>
      </c>
      <c r="EU661">
        <v>0</v>
      </c>
      <c r="EV661">
        <v>0</v>
      </c>
      <c r="EW661">
        <v>0</v>
      </c>
      <c r="EX661">
        <v>0</v>
      </c>
      <c r="FQ661">
        <v>0</v>
      </c>
      <c r="FR661">
        <f t="shared" si="552"/>
        <v>0</v>
      </c>
      <c r="FS661">
        <v>0</v>
      </c>
      <c r="FX661">
        <v>100</v>
      </c>
      <c r="FY661">
        <v>64</v>
      </c>
      <c r="GA661" t="s">
        <v>3</v>
      </c>
      <c r="GD661">
        <v>0</v>
      </c>
      <c r="GF661">
        <v>-988179728</v>
      </c>
      <c r="GG661">
        <v>2</v>
      </c>
      <c r="GH661">
        <v>1</v>
      </c>
      <c r="GI661">
        <v>2</v>
      </c>
      <c r="GJ661">
        <v>0</v>
      </c>
      <c r="GK661">
        <f>ROUND(R661*(S12)/100,2)</f>
        <v>0</v>
      </c>
      <c r="GL661">
        <f t="shared" si="553"/>
        <v>0</v>
      </c>
      <c r="GM661">
        <f t="shared" si="554"/>
        <v>10.49</v>
      </c>
      <c r="GN661">
        <f t="shared" si="555"/>
        <v>10.49</v>
      </c>
      <c r="GO661">
        <f t="shared" si="556"/>
        <v>0</v>
      </c>
      <c r="GP661">
        <f t="shared" si="557"/>
        <v>0</v>
      </c>
      <c r="GR661">
        <v>0</v>
      </c>
      <c r="GS661">
        <v>3</v>
      </c>
      <c r="GT661">
        <v>0</v>
      </c>
      <c r="GU661" t="s">
        <v>3</v>
      </c>
      <c r="GV661">
        <f t="shared" si="558"/>
        <v>0</v>
      </c>
      <c r="GW661">
        <v>1</v>
      </c>
      <c r="GX661">
        <f t="shared" si="559"/>
        <v>0</v>
      </c>
      <c r="HA661">
        <v>0</v>
      </c>
      <c r="HB661">
        <v>0</v>
      </c>
      <c r="HC661">
        <f t="shared" si="560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55" x14ac:dyDescent="0.2">
      <c r="A662" s="5">
        <v>18</v>
      </c>
      <c r="B662" s="5">
        <v>1</v>
      </c>
      <c r="C662" s="5">
        <v>563</v>
      </c>
      <c r="D662" s="5"/>
      <c r="E662" s="5" t="s">
        <v>544</v>
      </c>
      <c r="F662" s="5" t="s">
        <v>545</v>
      </c>
      <c r="G662" s="5" t="s">
        <v>546</v>
      </c>
      <c r="H662" s="5" t="s">
        <v>330</v>
      </c>
      <c r="I662" s="5">
        <f>I658*J662</f>
        <v>258.04601000000002</v>
      </c>
      <c r="J662" s="5">
        <v>280.79000000000002</v>
      </c>
      <c r="K662" s="5">
        <v>280.79000000000002</v>
      </c>
      <c r="L662" s="5"/>
      <c r="M662" s="5"/>
      <c r="N662" s="5"/>
      <c r="O662" s="5">
        <f t="shared" si="530"/>
        <v>1421.83</v>
      </c>
      <c r="P662" s="5">
        <f t="shared" si="531"/>
        <v>1421.83</v>
      </c>
      <c r="Q662" s="5">
        <f t="shared" si="563"/>
        <v>0</v>
      </c>
      <c r="R662" s="5">
        <f t="shared" si="532"/>
        <v>0</v>
      </c>
      <c r="S662" s="5">
        <f t="shared" si="533"/>
        <v>0</v>
      </c>
      <c r="T662" s="5">
        <f t="shared" si="534"/>
        <v>0</v>
      </c>
      <c r="U662" s="5">
        <f t="shared" si="535"/>
        <v>0</v>
      </c>
      <c r="V662" s="5">
        <f t="shared" si="536"/>
        <v>0</v>
      </c>
      <c r="W662" s="5">
        <f t="shared" si="537"/>
        <v>0</v>
      </c>
      <c r="X662" s="5">
        <f t="shared" si="538"/>
        <v>0</v>
      </c>
      <c r="Y662" s="5">
        <f t="shared" si="539"/>
        <v>0</v>
      </c>
      <c r="Z662" s="5"/>
      <c r="AA662" s="5">
        <v>50424716</v>
      </c>
      <c r="AB662" s="5">
        <f t="shared" si="540"/>
        <v>5.51</v>
      </c>
      <c r="AC662" s="5">
        <f t="shared" si="541"/>
        <v>5.51</v>
      </c>
      <c r="AD662" s="5">
        <f t="shared" si="564"/>
        <v>0</v>
      </c>
      <c r="AE662" s="5">
        <f t="shared" si="565"/>
        <v>0</v>
      </c>
      <c r="AF662" s="5">
        <f t="shared" si="565"/>
        <v>0</v>
      </c>
      <c r="AG662" s="5">
        <f t="shared" si="542"/>
        <v>0</v>
      </c>
      <c r="AH662" s="5">
        <f t="shared" si="566"/>
        <v>0</v>
      </c>
      <c r="AI662" s="5">
        <f t="shared" si="566"/>
        <v>0</v>
      </c>
      <c r="AJ662" s="5">
        <f t="shared" si="543"/>
        <v>0</v>
      </c>
      <c r="AK662" s="5">
        <v>5.51</v>
      </c>
      <c r="AL662" s="5">
        <v>5.51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100</v>
      </c>
      <c r="AU662" s="5">
        <v>64</v>
      </c>
      <c r="AV662" s="5">
        <v>1</v>
      </c>
      <c r="AW662" s="5">
        <v>1</v>
      </c>
      <c r="AX662" s="5"/>
      <c r="AY662" s="5"/>
      <c r="AZ662" s="5">
        <v>1</v>
      </c>
      <c r="BA662" s="5">
        <v>1</v>
      </c>
      <c r="BB662" s="5">
        <v>1</v>
      </c>
      <c r="BC662" s="5">
        <v>1</v>
      </c>
      <c r="BD662" s="5" t="s">
        <v>3</v>
      </c>
      <c r="BE662" s="5" t="s">
        <v>3</v>
      </c>
      <c r="BF662" s="5" t="s">
        <v>3</v>
      </c>
      <c r="BG662" s="5" t="s">
        <v>3</v>
      </c>
      <c r="BH662" s="5">
        <v>3</v>
      </c>
      <c r="BI662" s="5">
        <v>1</v>
      </c>
      <c r="BJ662" s="5" t="s">
        <v>547</v>
      </c>
      <c r="BK662" s="5"/>
      <c r="BL662" s="5"/>
      <c r="BM662" s="5">
        <v>2153</v>
      </c>
      <c r="BN662" s="5">
        <v>0</v>
      </c>
      <c r="BO662" s="5" t="s">
        <v>3</v>
      </c>
      <c r="BP662" s="5">
        <v>0</v>
      </c>
      <c r="BQ662" s="5">
        <v>30</v>
      </c>
      <c r="BR662" s="5">
        <v>0</v>
      </c>
      <c r="BS662" s="5">
        <v>1</v>
      </c>
      <c r="BT662" s="5">
        <v>1</v>
      </c>
      <c r="BU662" s="5">
        <v>1</v>
      </c>
      <c r="BV662" s="5">
        <v>1</v>
      </c>
      <c r="BW662" s="5">
        <v>1</v>
      </c>
      <c r="BX662" s="5">
        <v>1</v>
      </c>
      <c r="BY662" s="5" t="s">
        <v>3</v>
      </c>
      <c r="BZ662" s="5">
        <v>100</v>
      </c>
      <c r="CA662" s="5">
        <v>64</v>
      </c>
      <c r="CB662" s="5" t="s">
        <v>3</v>
      </c>
      <c r="CC662" s="5"/>
      <c r="CD662" s="5"/>
      <c r="CE662" s="5">
        <v>30</v>
      </c>
      <c r="CF662" s="5">
        <v>0</v>
      </c>
      <c r="CG662" s="5">
        <v>0</v>
      </c>
      <c r="CH662" s="5"/>
      <c r="CI662" s="5"/>
      <c r="CJ662" s="5"/>
      <c r="CK662" s="5"/>
      <c r="CL662" s="5"/>
      <c r="CM662" s="5">
        <v>0</v>
      </c>
      <c r="CN662" s="5" t="s">
        <v>3</v>
      </c>
      <c r="CO662" s="5">
        <v>0</v>
      </c>
      <c r="CP662" s="5">
        <f t="shared" si="544"/>
        <v>1421.83</v>
      </c>
      <c r="CQ662" s="5">
        <f t="shared" si="545"/>
        <v>5.51</v>
      </c>
      <c r="CR662" s="5">
        <f t="shared" si="567"/>
        <v>0</v>
      </c>
      <c r="CS662" s="5">
        <f t="shared" si="546"/>
        <v>0</v>
      </c>
      <c r="CT662" s="5">
        <f t="shared" si="547"/>
        <v>0</v>
      </c>
      <c r="CU662" s="5">
        <f t="shared" si="548"/>
        <v>0</v>
      </c>
      <c r="CV662" s="5">
        <f t="shared" si="549"/>
        <v>0</v>
      </c>
      <c r="CW662" s="5">
        <f t="shared" si="550"/>
        <v>0</v>
      </c>
      <c r="CX662" s="5">
        <f t="shared" si="551"/>
        <v>0</v>
      </c>
      <c r="CY662" s="5">
        <f>((S662*BZ662)/100)</f>
        <v>0</v>
      </c>
      <c r="CZ662" s="5">
        <f>((S662*CA662)/100)</f>
        <v>0</v>
      </c>
      <c r="DA662" s="5"/>
      <c r="DB662" s="5"/>
      <c r="DC662" s="5" t="s">
        <v>3</v>
      </c>
      <c r="DD662" s="5" t="s">
        <v>3</v>
      </c>
      <c r="DE662" s="5" t="s">
        <v>3</v>
      </c>
      <c r="DF662" s="5" t="s">
        <v>3</v>
      </c>
      <c r="DG662" s="5" t="s">
        <v>3</v>
      </c>
      <c r="DH662" s="5" t="s">
        <v>3</v>
      </c>
      <c r="DI662" s="5" t="s">
        <v>3</v>
      </c>
      <c r="DJ662" s="5" t="s">
        <v>3</v>
      </c>
      <c r="DK662" s="5" t="s">
        <v>3</v>
      </c>
      <c r="DL662" s="5" t="s">
        <v>3</v>
      </c>
      <c r="DM662" s="5" t="s">
        <v>3</v>
      </c>
      <c r="DN662" s="5">
        <v>0</v>
      </c>
      <c r="DO662" s="5">
        <v>0</v>
      </c>
      <c r="DP662" s="5">
        <v>1</v>
      </c>
      <c r="DQ662" s="5">
        <v>1</v>
      </c>
      <c r="DR662" s="5"/>
      <c r="DS662" s="5"/>
      <c r="DT662" s="5"/>
      <c r="DU662" s="5">
        <v>1003</v>
      </c>
      <c r="DV662" s="5" t="s">
        <v>330</v>
      </c>
      <c r="DW662" s="5" t="s">
        <v>330</v>
      </c>
      <c r="DX662" s="5">
        <v>1</v>
      </c>
      <c r="DY662" s="5"/>
      <c r="DZ662" s="5" t="s">
        <v>3</v>
      </c>
      <c r="EA662" s="5" t="s">
        <v>3</v>
      </c>
      <c r="EB662" s="5" t="s">
        <v>3</v>
      </c>
      <c r="EC662" s="5" t="s">
        <v>3</v>
      </c>
      <c r="ED662" s="5"/>
      <c r="EE662" s="5">
        <v>49573106</v>
      </c>
      <c r="EF662" s="5">
        <v>30</v>
      </c>
      <c r="EG662" s="5" t="s">
        <v>100</v>
      </c>
      <c r="EH662" s="5">
        <v>0</v>
      </c>
      <c r="EI662" s="5" t="s">
        <v>3</v>
      </c>
      <c r="EJ662" s="5">
        <v>1</v>
      </c>
      <c r="EK662" s="5">
        <v>2153</v>
      </c>
      <c r="EL662" s="5" t="s">
        <v>538</v>
      </c>
      <c r="EM662" s="5" t="s">
        <v>539</v>
      </c>
      <c r="EN662" s="5"/>
      <c r="EO662" s="5" t="s">
        <v>3</v>
      </c>
      <c r="EP662" s="5"/>
      <c r="EQ662" s="5">
        <v>0</v>
      </c>
      <c r="ER662" s="5">
        <v>5.51</v>
      </c>
      <c r="ES662" s="5">
        <v>5.51</v>
      </c>
      <c r="ET662" s="5">
        <v>0</v>
      </c>
      <c r="EU662" s="5">
        <v>0</v>
      </c>
      <c r="EV662" s="5">
        <v>0</v>
      </c>
      <c r="EW662" s="5">
        <v>0</v>
      </c>
      <c r="EX662" s="5">
        <v>0</v>
      </c>
      <c r="EY662" s="5"/>
      <c r="EZ662" s="5"/>
      <c r="FA662" s="5"/>
      <c r="FB662" s="5"/>
      <c r="FC662" s="5"/>
      <c r="FD662" s="5"/>
      <c r="FE662" s="5"/>
      <c r="FF662" s="5"/>
      <c r="FG662" s="5"/>
      <c r="FH662" s="5"/>
      <c r="FI662" s="5"/>
      <c r="FJ662" s="5"/>
      <c r="FK662" s="5"/>
      <c r="FL662" s="5"/>
      <c r="FM662" s="5"/>
      <c r="FN662" s="5"/>
      <c r="FO662" s="5"/>
      <c r="FP662" s="5"/>
      <c r="FQ662" s="5">
        <v>0</v>
      </c>
      <c r="FR662" s="5">
        <f t="shared" si="552"/>
        <v>0</v>
      </c>
      <c r="FS662" s="5">
        <v>0</v>
      </c>
      <c r="FT662" s="5"/>
      <c r="FU662" s="5"/>
      <c r="FV662" s="5"/>
      <c r="FW662" s="5"/>
      <c r="FX662" s="5">
        <v>100</v>
      </c>
      <c r="FY662" s="5">
        <v>64</v>
      </c>
      <c r="FZ662" s="5"/>
      <c r="GA662" s="5" t="s">
        <v>3</v>
      </c>
      <c r="GB662" s="5"/>
      <c r="GC662" s="5"/>
      <c r="GD662" s="5">
        <v>0</v>
      </c>
      <c r="GE662" s="5"/>
      <c r="GF662" s="5">
        <v>1632051071</v>
      </c>
      <c r="GG662" s="5">
        <v>2</v>
      </c>
      <c r="GH662" s="5">
        <v>1</v>
      </c>
      <c r="GI662" s="5">
        <v>-2</v>
      </c>
      <c r="GJ662" s="5">
        <v>0</v>
      </c>
      <c r="GK662" s="5">
        <f>ROUND(R662*(R12)/100,2)</f>
        <v>0</v>
      </c>
      <c r="GL662" s="5">
        <f t="shared" si="553"/>
        <v>0</v>
      </c>
      <c r="GM662" s="5">
        <f t="shared" si="554"/>
        <v>1421.83</v>
      </c>
      <c r="GN662" s="5">
        <f t="shared" si="555"/>
        <v>1421.83</v>
      </c>
      <c r="GO662" s="5">
        <f t="shared" si="556"/>
        <v>0</v>
      </c>
      <c r="GP662" s="5">
        <f t="shared" si="557"/>
        <v>0</v>
      </c>
      <c r="GQ662" s="5"/>
      <c r="GR662" s="5">
        <v>0</v>
      </c>
      <c r="GS662" s="5">
        <v>3</v>
      </c>
      <c r="GT662" s="5">
        <v>0</v>
      </c>
      <c r="GU662" s="5" t="s">
        <v>3</v>
      </c>
      <c r="GV662" s="5">
        <f t="shared" si="558"/>
        <v>0</v>
      </c>
      <c r="GW662" s="5">
        <v>1</v>
      </c>
      <c r="GX662" s="5">
        <f t="shared" si="559"/>
        <v>0</v>
      </c>
      <c r="GY662" s="5"/>
      <c r="GZ662" s="5"/>
      <c r="HA662" s="5">
        <v>0</v>
      </c>
      <c r="HB662" s="5">
        <v>0</v>
      </c>
      <c r="HC662" s="5">
        <f t="shared" si="560"/>
        <v>0</v>
      </c>
      <c r="HD662" s="5"/>
      <c r="HE662" s="5" t="s">
        <v>3</v>
      </c>
      <c r="HF662" s="5" t="s">
        <v>3</v>
      </c>
      <c r="HG662" s="5"/>
      <c r="HH662" s="5"/>
      <c r="HI662" s="5"/>
      <c r="HJ662" s="5"/>
      <c r="HK662" s="5"/>
      <c r="HL662" s="5"/>
      <c r="HM662" s="5" t="s">
        <v>3</v>
      </c>
      <c r="HN662" s="5" t="s">
        <v>3</v>
      </c>
      <c r="HO662" s="5" t="s">
        <v>3</v>
      </c>
      <c r="HP662" s="5" t="s">
        <v>3</v>
      </c>
      <c r="HQ662" s="5" t="s">
        <v>3</v>
      </c>
      <c r="HR662" s="5"/>
      <c r="HS662" s="5"/>
      <c r="HT662" s="5"/>
      <c r="HU662" s="5"/>
      <c r="HV662" s="5"/>
      <c r="HW662" s="5"/>
      <c r="HX662" s="5"/>
      <c r="HY662" s="5"/>
      <c r="HZ662" s="5"/>
      <c r="IA662" s="5"/>
      <c r="IB662" s="5"/>
      <c r="IC662" s="5"/>
      <c r="ID662" s="5"/>
      <c r="IE662" s="5"/>
      <c r="IF662" s="5"/>
      <c r="IG662" s="5"/>
      <c r="IH662" s="5"/>
      <c r="II662" s="5"/>
      <c r="IJ662" s="5"/>
      <c r="IK662" s="5">
        <v>0</v>
      </c>
      <c r="IL662" s="5"/>
      <c r="IM662" s="5"/>
      <c r="IN662" s="5"/>
      <c r="IO662" s="5"/>
      <c r="IP662" s="5"/>
      <c r="IQ662" s="5"/>
      <c r="IR662" s="5"/>
      <c r="IS662" s="5"/>
      <c r="IT662" s="5"/>
      <c r="IU662" s="5"/>
    </row>
    <row r="663" spans="1:255" x14ac:dyDescent="0.2">
      <c r="A663">
        <v>18</v>
      </c>
      <c r="B663">
        <v>1</v>
      </c>
      <c r="C663">
        <v>578</v>
      </c>
      <c r="E663" t="s">
        <v>544</v>
      </c>
      <c r="F663" t="s">
        <v>545</v>
      </c>
      <c r="G663" t="s">
        <v>546</v>
      </c>
      <c r="H663" t="s">
        <v>330</v>
      </c>
      <c r="I663">
        <f>I659*J663</f>
        <v>258.04601000000002</v>
      </c>
      <c r="J663">
        <v>280.79000000000002</v>
      </c>
      <c r="K663">
        <v>280.79000000000002</v>
      </c>
      <c r="O663">
        <f t="shared" si="530"/>
        <v>7464.61</v>
      </c>
      <c r="P663">
        <f t="shared" si="531"/>
        <v>7464.61</v>
      </c>
      <c r="Q663">
        <f t="shared" si="563"/>
        <v>0</v>
      </c>
      <c r="R663">
        <f t="shared" si="532"/>
        <v>0</v>
      </c>
      <c r="S663">
        <f t="shared" si="533"/>
        <v>0</v>
      </c>
      <c r="T663">
        <f t="shared" si="534"/>
        <v>0</v>
      </c>
      <c r="U663">
        <f t="shared" si="535"/>
        <v>0</v>
      </c>
      <c r="V663">
        <f t="shared" si="536"/>
        <v>0</v>
      </c>
      <c r="W663">
        <f t="shared" si="537"/>
        <v>0</v>
      </c>
      <c r="X663">
        <f t="shared" si="538"/>
        <v>0</v>
      </c>
      <c r="Y663">
        <f t="shared" si="539"/>
        <v>0</v>
      </c>
      <c r="AA663">
        <v>50424717</v>
      </c>
      <c r="AB663">
        <f t="shared" si="540"/>
        <v>5.51</v>
      </c>
      <c r="AC663">
        <f t="shared" si="541"/>
        <v>5.51</v>
      </c>
      <c r="AD663">
        <f t="shared" si="564"/>
        <v>0</v>
      </c>
      <c r="AE663">
        <f t="shared" si="565"/>
        <v>0</v>
      </c>
      <c r="AF663">
        <f t="shared" si="565"/>
        <v>0</v>
      </c>
      <c r="AG663">
        <f t="shared" si="542"/>
        <v>0</v>
      </c>
      <c r="AH663">
        <f t="shared" si="566"/>
        <v>0</v>
      </c>
      <c r="AI663">
        <f t="shared" si="566"/>
        <v>0</v>
      </c>
      <c r="AJ663">
        <f t="shared" si="543"/>
        <v>0</v>
      </c>
      <c r="AK663">
        <v>5.51</v>
      </c>
      <c r="AL663">
        <v>5.51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5.25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1</v>
      </c>
      <c r="BJ663" t="s">
        <v>547</v>
      </c>
      <c r="BM663">
        <v>2153</v>
      </c>
      <c r="BN663">
        <v>0</v>
      </c>
      <c r="BO663" t="s">
        <v>545</v>
      </c>
      <c r="BP663">
        <v>1</v>
      </c>
      <c r="BQ663">
        <v>30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30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544"/>
        <v>7464.61</v>
      </c>
      <c r="CQ663">
        <f t="shared" si="545"/>
        <v>28.93</v>
      </c>
      <c r="CR663">
        <f t="shared" si="567"/>
        <v>0</v>
      </c>
      <c r="CS663">
        <f t="shared" si="546"/>
        <v>0</v>
      </c>
      <c r="CT663">
        <f t="shared" si="547"/>
        <v>0</v>
      </c>
      <c r="CU663">
        <f t="shared" si="548"/>
        <v>0</v>
      </c>
      <c r="CV663">
        <f t="shared" si="549"/>
        <v>0</v>
      </c>
      <c r="CW663">
        <f t="shared" si="550"/>
        <v>0</v>
      </c>
      <c r="CX663">
        <f t="shared" si="551"/>
        <v>0</v>
      </c>
      <c r="CY663">
        <f>S663*(BZ663/100)</f>
        <v>0</v>
      </c>
      <c r="CZ663">
        <f>S663*(CA663/100)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100</v>
      </c>
      <c r="DO663">
        <v>64</v>
      </c>
      <c r="DP663">
        <v>1</v>
      </c>
      <c r="DQ663">
        <v>1</v>
      </c>
      <c r="DU663">
        <v>1003</v>
      </c>
      <c r="DV663" t="s">
        <v>330</v>
      </c>
      <c r="DW663" t="s">
        <v>330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49573106</v>
      </c>
      <c r="EF663">
        <v>30</v>
      </c>
      <c r="EG663" t="s">
        <v>100</v>
      </c>
      <c r="EH663">
        <v>0</v>
      </c>
      <c r="EI663" t="s">
        <v>3</v>
      </c>
      <c r="EJ663">
        <v>1</v>
      </c>
      <c r="EK663">
        <v>2153</v>
      </c>
      <c r="EL663" t="s">
        <v>538</v>
      </c>
      <c r="EM663" t="s">
        <v>539</v>
      </c>
      <c r="EO663" t="s">
        <v>3</v>
      </c>
      <c r="EQ663">
        <v>0</v>
      </c>
      <c r="ER663">
        <v>5.51</v>
      </c>
      <c r="ES663">
        <v>5.51</v>
      </c>
      <c r="ET663">
        <v>0</v>
      </c>
      <c r="EU663">
        <v>0</v>
      </c>
      <c r="EV663">
        <v>0</v>
      </c>
      <c r="EW663">
        <v>0</v>
      </c>
      <c r="EX663">
        <v>0</v>
      </c>
      <c r="FQ663">
        <v>0</v>
      </c>
      <c r="FR663">
        <f t="shared" si="552"/>
        <v>0</v>
      </c>
      <c r="FS663">
        <v>0</v>
      </c>
      <c r="FX663">
        <v>100</v>
      </c>
      <c r="FY663">
        <v>64</v>
      </c>
      <c r="GA663" t="s">
        <v>3</v>
      </c>
      <c r="GD663">
        <v>0</v>
      </c>
      <c r="GF663">
        <v>1632051071</v>
      </c>
      <c r="GG663">
        <v>2</v>
      </c>
      <c r="GH663">
        <v>1</v>
      </c>
      <c r="GI663">
        <v>2</v>
      </c>
      <c r="GJ663">
        <v>0</v>
      </c>
      <c r="GK663">
        <f>ROUND(R663*(S12)/100,2)</f>
        <v>0</v>
      </c>
      <c r="GL663">
        <f t="shared" si="553"/>
        <v>0</v>
      </c>
      <c r="GM663">
        <f t="shared" si="554"/>
        <v>7464.61</v>
      </c>
      <c r="GN663">
        <f t="shared" si="555"/>
        <v>7464.61</v>
      </c>
      <c r="GO663">
        <f t="shared" si="556"/>
        <v>0</v>
      </c>
      <c r="GP663">
        <f t="shared" si="557"/>
        <v>0</v>
      </c>
      <c r="GR663">
        <v>0</v>
      </c>
      <c r="GS663">
        <v>3</v>
      </c>
      <c r="GT663">
        <v>0</v>
      </c>
      <c r="GU663" t="s">
        <v>3</v>
      </c>
      <c r="GV663">
        <f t="shared" si="558"/>
        <v>0</v>
      </c>
      <c r="GW663">
        <v>1</v>
      </c>
      <c r="GX663">
        <f t="shared" si="559"/>
        <v>0</v>
      </c>
      <c r="HA663">
        <v>0</v>
      </c>
      <c r="HB663">
        <v>0</v>
      </c>
      <c r="HC663">
        <f t="shared" si="560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55" x14ac:dyDescent="0.2">
      <c r="A664" s="5">
        <v>18</v>
      </c>
      <c r="B664" s="5">
        <v>1</v>
      </c>
      <c r="C664" s="5">
        <v>571</v>
      </c>
      <c r="D664" s="5"/>
      <c r="E664" s="5" t="s">
        <v>548</v>
      </c>
      <c r="F664" s="5" t="s">
        <v>313</v>
      </c>
      <c r="G664" s="5" t="s">
        <v>549</v>
      </c>
      <c r="H664" s="5" t="s">
        <v>335</v>
      </c>
      <c r="I664" s="5">
        <f>I658*J664</f>
        <v>91.9</v>
      </c>
      <c r="J664" s="5">
        <v>100</v>
      </c>
      <c r="K664" s="5">
        <v>100</v>
      </c>
      <c r="L664" s="5"/>
      <c r="M664" s="5"/>
      <c r="N664" s="5"/>
      <c r="O664" s="5">
        <f t="shared" si="530"/>
        <v>15801.29</v>
      </c>
      <c r="P664" s="5">
        <f t="shared" si="531"/>
        <v>15801.29</v>
      </c>
      <c r="Q664" s="5">
        <f t="shared" si="563"/>
        <v>0</v>
      </c>
      <c r="R664" s="5">
        <f t="shared" si="532"/>
        <v>0</v>
      </c>
      <c r="S664" s="5">
        <f t="shared" si="533"/>
        <v>0</v>
      </c>
      <c r="T664" s="5">
        <f t="shared" si="534"/>
        <v>0</v>
      </c>
      <c r="U664" s="5">
        <f t="shared" si="535"/>
        <v>0</v>
      </c>
      <c r="V664" s="5">
        <f t="shared" si="536"/>
        <v>0</v>
      </c>
      <c r="W664" s="5">
        <f t="shared" si="537"/>
        <v>0</v>
      </c>
      <c r="X664" s="5">
        <f t="shared" si="538"/>
        <v>0</v>
      </c>
      <c r="Y664" s="5">
        <f t="shared" si="539"/>
        <v>0</v>
      </c>
      <c r="Z664" s="5"/>
      <c r="AA664" s="5">
        <v>50424716</v>
      </c>
      <c r="AB664" s="5">
        <f t="shared" si="540"/>
        <v>171.94</v>
      </c>
      <c r="AC664" s="5">
        <f t="shared" si="541"/>
        <v>171.94</v>
      </c>
      <c r="AD664" s="5">
        <f t="shared" si="564"/>
        <v>0</v>
      </c>
      <c r="AE664" s="5">
        <f t="shared" si="565"/>
        <v>0</v>
      </c>
      <c r="AF664" s="5">
        <f t="shared" si="565"/>
        <v>0</v>
      </c>
      <c r="AG664" s="5">
        <f t="shared" si="542"/>
        <v>0</v>
      </c>
      <c r="AH664" s="5">
        <f t="shared" si="566"/>
        <v>0</v>
      </c>
      <c r="AI664" s="5">
        <f t="shared" si="566"/>
        <v>0</v>
      </c>
      <c r="AJ664" s="5">
        <f t="shared" si="543"/>
        <v>0</v>
      </c>
      <c r="AK664" s="5">
        <v>171.94</v>
      </c>
      <c r="AL664" s="5">
        <v>171.94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100</v>
      </c>
      <c r="AU664" s="5">
        <v>64</v>
      </c>
      <c r="AV664" s="5">
        <v>1</v>
      </c>
      <c r="AW664" s="5">
        <v>1</v>
      </c>
      <c r="AX664" s="5"/>
      <c r="AY664" s="5"/>
      <c r="AZ664" s="5">
        <v>1</v>
      </c>
      <c r="BA664" s="5">
        <v>1</v>
      </c>
      <c r="BB664" s="5">
        <v>1</v>
      </c>
      <c r="BC664" s="5">
        <v>1</v>
      </c>
      <c r="BD664" s="5" t="s">
        <v>3</v>
      </c>
      <c r="BE664" s="5" t="s">
        <v>3</v>
      </c>
      <c r="BF664" s="5" t="s">
        <v>3</v>
      </c>
      <c r="BG664" s="5" t="s">
        <v>3</v>
      </c>
      <c r="BH664" s="5">
        <v>3</v>
      </c>
      <c r="BI664" s="5">
        <v>1</v>
      </c>
      <c r="BJ664" s="5" t="s">
        <v>3</v>
      </c>
      <c r="BK664" s="5"/>
      <c r="BL664" s="5"/>
      <c r="BM664" s="5">
        <v>2153</v>
      </c>
      <c r="BN664" s="5">
        <v>0</v>
      </c>
      <c r="BO664" s="5" t="s">
        <v>3</v>
      </c>
      <c r="BP664" s="5">
        <v>0</v>
      </c>
      <c r="BQ664" s="5">
        <v>30</v>
      </c>
      <c r="BR664" s="5">
        <v>0</v>
      </c>
      <c r="BS664" s="5">
        <v>1</v>
      </c>
      <c r="BT664" s="5">
        <v>1</v>
      </c>
      <c r="BU664" s="5">
        <v>1</v>
      </c>
      <c r="BV664" s="5">
        <v>1</v>
      </c>
      <c r="BW664" s="5">
        <v>1</v>
      </c>
      <c r="BX664" s="5">
        <v>1</v>
      </c>
      <c r="BY664" s="5" t="s">
        <v>3</v>
      </c>
      <c r="BZ664" s="5">
        <v>100</v>
      </c>
      <c r="CA664" s="5">
        <v>64</v>
      </c>
      <c r="CB664" s="5" t="s">
        <v>3</v>
      </c>
      <c r="CC664" s="5"/>
      <c r="CD664" s="5"/>
      <c r="CE664" s="5">
        <v>30</v>
      </c>
      <c r="CF664" s="5">
        <v>0</v>
      </c>
      <c r="CG664" s="5">
        <v>0</v>
      </c>
      <c r="CH664" s="5"/>
      <c r="CI664" s="5"/>
      <c r="CJ664" s="5"/>
      <c r="CK664" s="5"/>
      <c r="CL664" s="5"/>
      <c r="CM664" s="5">
        <v>0</v>
      </c>
      <c r="CN664" s="5" t="s">
        <v>3</v>
      </c>
      <c r="CO664" s="5">
        <v>0</v>
      </c>
      <c r="CP664" s="5">
        <f t="shared" si="544"/>
        <v>15801.29</v>
      </c>
      <c r="CQ664" s="5">
        <f t="shared" si="545"/>
        <v>171.94</v>
      </c>
      <c r="CR664" s="5">
        <f t="shared" si="567"/>
        <v>0</v>
      </c>
      <c r="CS664" s="5">
        <f t="shared" si="546"/>
        <v>0</v>
      </c>
      <c r="CT664" s="5">
        <f t="shared" si="547"/>
        <v>0</v>
      </c>
      <c r="CU664" s="5">
        <f t="shared" si="548"/>
        <v>0</v>
      </c>
      <c r="CV664" s="5">
        <f t="shared" si="549"/>
        <v>0</v>
      </c>
      <c r="CW664" s="5">
        <f t="shared" si="550"/>
        <v>0</v>
      </c>
      <c r="CX664" s="5">
        <f t="shared" si="551"/>
        <v>0</v>
      </c>
      <c r="CY664" s="5">
        <f>((S664*BZ664)/100)</f>
        <v>0</v>
      </c>
      <c r="CZ664" s="5">
        <f>((S664*CA664)/100)</f>
        <v>0</v>
      </c>
      <c r="DA664" s="5"/>
      <c r="DB664" s="5"/>
      <c r="DC664" s="5" t="s">
        <v>3</v>
      </c>
      <c r="DD664" s="5" t="s">
        <v>3</v>
      </c>
      <c r="DE664" s="5" t="s">
        <v>3</v>
      </c>
      <c r="DF664" s="5" t="s">
        <v>3</v>
      </c>
      <c r="DG664" s="5" t="s">
        <v>3</v>
      </c>
      <c r="DH664" s="5" t="s">
        <v>3</v>
      </c>
      <c r="DI664" s="5" t="s">
        <v>3</v>
      </c>
      <c r="DJ664" s="5" t="s">
        <v>3</v>
      </c>
      <c r="DK664" s="5" t="s">
        <v>3</v>
      </c>
      <c r="DL664" s="5" t="s">
        <v>3</v>
      </c>
      <c r="DM664" s="5" t="s">
        <v>3</v>
      </c>
      <c r="DN664" s="5">
        <v>0</v>
      </c>
      <c r="DO664" s="5">
        <v>0</v>
      </c>
      <c r="DP664" s="5">
        <v>1</v>
      </c>
      <c r="DQ664" s="5">
        <v>1</v>
      </c>
      <c r="DR664" s="5"/>
      <c r="DS664" s="5"/>
      <c r="DT664" s="5"/>
      <c r="DU664" s="5">
        <v>1005</v>
      </c>
      <c r="DV664" s="5" t="s">
        <v>335</v>
      </c>
      <c r="DW664" s="5" t="s">
        <v>335</v>
      </c>
      <c r="DX664" s="5">
        <v>1</v>
      </c>
      <c r="DY664" s="5"/>
      <c r="DZ664" s="5" t="s">
        <v>3</v>
      </c>
      <c r="EA664" s="5" t="s">
        <v>3</v>
      </c>
      <c r="EB664" s="5" t="s">
        <v>3</v>
      </c>
      <c r="EC664" s="5" t="s">
        <v>3</v>
      </c>
      <c r="ED664" s="5"/>
      <c r="EE664" s="5">
        <v>49573106</v>
      </c>
      <c r="EF664" s="5">
        <v>30</v>
      </c>
      <c r="EG664" s="5" t="s">
        <v>100</v>
      </c>
      <c r="EH664" s="5">
        <v>0</v>
      </c>
      <c r="EI664" s="5" t="s">
        <v>3</v>
      </c>
      <c r="EJ664" s="5">
        <v>1</v>
      </c>
      <c r="EK664" s="5">
        <v>2153</v>
      </c>
      <c r="EL664" s="5" t="s">
        <v>538</v>
      </c>
      <c r="EM664" s="5" t="s">
        <v>539</v>
      </c>
      <c r="EN664" s="5"/>
      <c r="EO664" s="5" t="s">
        <v>3</v>
      </c>
      <c r="EP664" s="5"/>
      <c r="EQ664" s="5">
        <v>0</v>
      </c>
      <c r="ER664" s="5">
        <v>0</v>
      </c>
      <c r="ES664" s="5">
        <v>171.94</v>
      </c>
      <c r="ET664" s="5">
        <v>0</v>
      </c>
      <c r="EU664" s="5">
        <v>0</v>
      </c>
      <c r="EV664" s="5">
        <v>0</v>
      </c>
      <c r="EW664" s="5">
        <v>0</v>
      </c>
      <c r="EX664" s="5">
        <v>0</v>
      </c>
      <c r="EY664" s="5"/>
      <c r="EZ664" s="5"/>
      <c r="FA664" s="5"/>
      <c r="FB664" s="5"/>
      <c r="FC664" s="5"/>
      <c r="FD664" s="5"/>
      <c r="FE664" s="5"/>
      <c r="FF664" s="5"/>
      <c r="FG664" s="5"/>
      <c r="FH664" s="5"/>
      <c r="FI664" s="5"/>
      <c r="FJ664" s="5"/>
      <c r="FK664" s="5"/>
      <c r="FL664" s="5"/>
      <c r="FM664" s="5"/>
      <c r="FN664" s="5"/>
      <c r="FO664" s="5"/>
      <c r="FP664" s="5"/>
      <c r="FQ664" s="5">
        <v>0</v>
      </c>
      <c r="FR664" s="5">
        <f t="shared" si="552"/>
        <v>0</v>
      </c>
      <c r="FS664" s="5">
        <v>0</v>
      </c>
      <c r="FT664" s="5"/>
      <c r="FU664" s="5"/>
      <c r="FV664" s="5"/>
      <c r="FW664" s="5"/>
      <c r="FX664" s="5">
        <v>100</v>
      </c>
      <c r="FY664" s="5">
        <v>64</v>
      </c>
      <c r="FZ664" s="5"/>
      <c r="GA664" s="5" t="s">
        <v>550</v>
      </c>
      <c r="GB664" s="5"/>
      <c r="GC664" s="5"/>
      <c r="GD664" s="5">
        <v>0</v>
      </c>
      <c r="GE664" s="5"/>
      <c r="GF664" s="5">
        <v>-577397194</v>
      </c>
      <c r="GG664" s="5">
        <v>2</v>
      </c>
      <c r="GH664" s="5">
        <v>4</v>
      </c>
      <c r="GI664" s="5">
        <v>-2</v>
      </c>
      <c r="GJ664" s="5">
        <v>0</v>
      </c>
      <c r="GK664" s="5">
        <f>ROUND(R664*(R12)/100,2)</f>
        <v>0</v>
      </c>
      <c r="GL664" s="5">
        <f t="shared" si="553"/>
        <v>0</v>
      </c>
      <c r="GM664" s="5">
        <f t="shared" si="554"/>
        <v>15801.29</v>
      </c>
      <c r="GN664" s="5">
        <f t="shared" si="555"/>
        <v>15801.29</v>
      </c>
      <c r="GO664" s="5">
        <f t="shared" si="556"/>
        <v>0</v>
      </c>
      <c r="GP664" s="5">
        <f t="shared" si="557"/>
        <v>0</v>
      </c>
      <c r="GQ664" s="5"/>
      <c r="GR664" s="5">
        <v>0</v>
      </c>
      <c r="GS664" s="5">
        <v>2</v>
      </c>
      <c r="GT664" s="5">
        <v>0</v>
      </c>
      <c r="GU664" s="5" t="s">
        <v>3</v>
      </c>
      <c r="GV664" s="5">
        <f t="shared" si="558"/>
        <v>0</v>
      </c>
      <c r="GW664" s="5">
        <v>1</v>
      </c>
      <c r="GX664" s="5">
        <f t="shared" si="559"/>
        <v>0</v>
      </c>
      <c r="GY664" s="5"/>
      <c r="GZ664" s="5"/>
      <c r="HA664" s="5">
        <v>0</v>
      </c>
      <c r="HB664" s="5">
        <v>0</v>
      </c>
      <c r="HC664" s="5">
        <f t="shared" si="560"/>
        <v>0</v>
      </c>
      <c r="HD664" s="5"/>
      <c r="HE664" s="5" t="s">
        <v>317</v>
      </c>
      <c r="HF664" s="5" t="s">
        <v>86</v>
      </c>
      <c r="HG664" s="5"/>
      <c r="HH664" s="5"/>
      <c r="HI664" s="5"/>
      <c r="HJ664" s="5"/>
      <c r="HK664" s="5"/>
      <c r="HL664" s="5"/>
      <c r="HM664" s="5" t="s">
        <v>3</v>
      </c>
      <c r="HN664" s="5" t="s">
        <v>3</v>
      </c>
      <c r="HO664" s="5" t="s">
        <v>3</v>
      </c>
      <c r="HP664" s="5" t="s">
        <v>3</v>
      </c>
      <c r="HQ664" s="5" t="s">
        <v>3</v>
      </c>
      <c r="HR664" s="5"/>
      <c r="HS664" s="5"/>
      <c r="HT664" s="5"/>
      <c r="HU664" s="5"/>
      <c r="HV664" s="5"/>
      <c r="HW664" s="5"/>
      <c r="HX664" s="5"/>
      <c r="HY664" s="5"/>
      <c r="HZ664" s="5"/>
      <c r="IA664" s="5"/>
      <c r="IB664" s="5"/>
      <c r="IC664" s="5"/>
      <c r="ID664" s="5"/>
      <c r="IE664" s="5"/>
      <c r="IF664" s="5"/>
      <c r="IG664" s="5"/>
      <c r="IH664" s="5"/>
      <c r="II664" s="5"/>
      <c r="IJ664" s="5"/>
      <c r="IK664" s="5">
        <v>0</v>
      </c>
      <c r="IL664" s="5"/>
      <c r="IM664" s="5"/>
      <c r="IN664" s="5"/>
      <c r="IO664" s="5"/>
      <c r="IP664" s="5"/>
      <c r="IQ664" s="5"/>
      <c r="IR664" s="5"/>
      <c r="IS664" s="5"/>
      <c r="IT664" s="5"/>
      <c r="IU664" s="5"/>
    </row>
    <row r="665" spans="1:255" x14ac:dyDescent="0.2">
      <c r="A665">
        <v>18</v>
      </c>
      <c r="B665">
        <v>1</v>
      </c>
      <c r="C665">
        <v>586</v>
      </c>
      <c r="E665" t="s">
        <v>548</v>
      </c>
      <c r="F665" t="s">
        <v>313</v>
      </c>
      <c r="G665" t="s">
        <v>549</v>
      </c>
      <c r="H665" t="s">
        <v>335</v>
      </c>
      <c r="I665">
        <f>I659*J665</f>
        <v>91.9</v>
      </c>
      <c r="J665">
        <v>100</v>
      </c>
      <c r="K665">
        <v>100</v>
      </c>
      <c r="O665">
        <f t="shared" si="530"/>
        <v>152324.44</v>
      </c>
      <c r="P665">
        <f t="shared" si="531"/>
        <v>152324.44</v>
      </c>
      <c r="Q665">
        <f t="shared" si="563"/>
        <v>0</v>
      </c>
      <c r="R665">
        <f t="shared" si="532"/>
        <v>0</v>
      </c>
      <c r="S665">
        <f t="shared" si="533"/>
        <v>0</v>
      </c>
      <c r="T665">
        <f t="shared" si="534"/>
        <v>0</v>
      </c>
      <c r="U665">
        <f t="shared" si="535"/>
        <v>0</v>
      </c>
      <c r="V665">
        <f t="shared" si="536"/>
        <v>0</v>
      </c>
      <c r="W665">
        <f t="shared" si="537"/>
        <v>0</v>
      </c>
      <c r="X665">
        <f t="shared" si="538"/>
        <v>0</v>
      </c>
      <c r="Y665">
        <f t="shared" si="539"/>
        <v>0</v>
      </c>
      <c r="AA665">
        <v>50424717</v>
      </c>
      <c r="AB665">
        <f t="shared" si="540"/>
        <v>171.94</v>
      </c>
      <c r="AC665">
        <f t="shared" si="541"/>
        <v>171.94</v>
      </c>
      <c r="AD665">
        <f t="shared" si="564"/>
        <v>0</v>
      </c>
      <c r="AE665">
        <f t="shared" si="565"/>
        <v>0</v>
      </c>
      <c r="AF665">
        <f t="shared" si="565"/>
        <v>0</v>
      </c>
      <c r="AG665">
        <f t="shared" si="542"/>
        <v>0</v>
      </c>
      <c r="AH665">
        <f t="shared" si="566"/>
        <v>0</v>
      </c>
      <c r="AI665">
        <f t="shared" si="566"/>
        <v>0</v>
      </c>
      <c r="AJ665">
        <f t="shared" si="543"/>
        <v>0</v>
      </c>
      <c r="AK665">
        <v>171.94</v>
      </c>
      <c r="AL665">
        <v>171.94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9.64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3</v>
      </c>
      <c r="BM665">
        <v>2153</v>
      </c>
      <c r="BN665">
        <v>0</v>
      </c>
      <c r="BO665" t="s">
        <v>3</v>
      </c>
      <c r="BP665">
        <v>0</v>
      </c>
      <c r="BQ665">
        <v>30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30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44"/>
        <v>152324.44</v>
      </c>
      <c r="CQ665">
        <f t="shared" si="545"/>
        <v>1657.5</v>
      </c>
      <c r="CR665">
        <f t="shared" si="567"/>
        <v>0</v>
      </c>
      <c r="CS665">
        <f t="shared" si="546"/>
        <v>0</v>
      </c>
      <c r="CT665">
        <f t="shared" si="547"/>
        <v>0</v>
      </c>
      <c r="CU665">
        <f t="shared" si="548"/>
        <v>0</v>
      </c>
      <c r="CV665">
        <f t="shared" si="549"/>
        <v>0</v>
      </c>
      <c r="CW665">
        <f t="shared" si="550"/>
        <v>0</v>
      </c>
      <c r="CX665">
        <f t="shared" si="551"/>
        <v>0</v>
      </c>
      <c r="CY665">
        <f>S665*(BZ665/100)</f>
        <v>0</v>
      </c>
      <c r="CZ665">
        <f>S665*(CA665/100)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100</v>
      </c>
      <c r="DO665">
        <v>64</v>
      </c>
      <c r="DP665">
        <v>1</v>
      </c>
      <c r="DQ665">
        <v>1</v>
      </c>
      <c r="DU665">
        <v>1005</v>
      </c>
      <c r="DV665" t="s">
        <v>335</v>
      </c>
      <c r="DW665" t="s">
        <v>335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49573106</v>
      </c>
      <c r="EF665">
        <v>30</v>
      </c>
      <c r="EG665" t="s">
        <v>100</v>
      </c>
      <c r="EH665">
        <v>0</v>
      </c>
      <c r="EI665" t="s">
        <v>3</v>
      </c>
      <c r="EJ665">
        <v>1</v>
      </c>
      <c r="EK665">
        <v>2153</v>
      </c>
      <c r="EL665" t="s">
        <v>538</v>
      </c>
      <c r="EM665" t="s">
        <v>539</v>
      </c>
      <c r="EO665" t="s">
        <v>3</v>
      </c>
      <c r="EQ665">
        <v>0</v>
      </c>
      <c r="ER665">
        <v>171.94</v>
      </c>
      <c r="ES665">
        <v>171.94</v>
      </c>
      <c r="ET665">
        <v>0</v>
      </c>
      <c r="EU665">
        <v>0</v>
      </c>
      <c r="EV665">
        <v>0</v>
      </c>
      <c r="EW665">
        <v>0</v>
      </c>
      <c r="EX665">
        <v>0</v>
      </c>
      <c r="EZ665">
        <v>5</v>
      </c>
      <c r="FC665">
        <v>1</v>
      </c>
      <c r="FD665">
        <v>18</v>
      </c>
      <c r="FF665">
        <v>1950</v>
      </c>
      <c r="FQ665">
        <v>0</v>
      </c>
      <c r="FR665">
        <f t="shared" si="552"/>
        <v>0</v>
      </c>
      <c r="FS665">
        <v>0</v>
      </c>
      <c r="FX665">
        <v>100</v>
      </c>
      <c r="FY665">
        <v>64</v>
      </c>
      <c r="GA665" t="s">
        <v>550</v>
      </c>
      <c r="GD665">
        <v>0</v>
      </c>
      <c r="GF665">
        <v>-577397194</v>
      </c>
      <c r="GG665">
        <v>2</v>
      </c>
      <c r="GH665">
        <v>3</v>
      </c>
      <c r="GI665">
        <v>5</v>
      </c>
      <c r="GJ665">
        <v>0</v>
      </c>
      <c r="GK665">
        <f>ROUND(R665*(S12)/100,2)</f>
        <v>0</v>
      </c>
      <c r="GL665">
        <f t="shared" si="553"/>
        <v>0</v>
      </c>
      <c r="GM665">
        <f t="shared" si="554"/>
        <v>152324.44</v>
      </c>
      <c r="GN665">
        <f t="shared" si="555"/>
        <v>152324.44</v>
      </c>
      <c r="GO665">
        <f t="shared" si="556"/>
        <v>0</v>
      </c>
      <c r="GP665">
        <f t="shared" si="557"/>
        <v>0</v>
      </c>
      <c r="GR665">
        <v>1</v>
      </c>
      <c r="GS665">
        <v>1</v>
      </c>
      <c r="GT665">
        <v>0</v>
      </c>
      <c r="GU665" t="s">
        <v>3</v>
      </c>
      <c r="GV665">
        <f t="shared" si="558"/>
        <v>0</v>
      </c>
      <c r="GW665">
        <v>1</v>
      </c>
      <c r="GX665">
        <f t="shared" si="559"/>
        <v>0</v>
      </c>
      <c r="HA665">
        <v>0</v>
      </c>
      <c r="HB665">
        <v>0</v>
      </c>
      <c r="HC665">
        <f t="shared" si="560"/>
        <v>0</v>
      </c>
      <c r="HE665" t="s">
        <v>317</v>
      </c>
      <c r="HF665" t="s">
        <v>86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7" spans="1:255" x14ac:dyDescent="0.2">
      <c r="A667" s="2">
        <v>51</v>
      </c>
      <c r="B667" s="2">
        <f>B644</f>
        <v>1</v>
      </c>
      <c r="C667" s="2">
        <f>A644</f>
        <v>4</v>
      </c>
      <c r="D667" s="2">
        <f>ROW(A644)</f>
        <v>644</v>
      </c>
      <c r="E667" s="2"/>
      <c r="F667" s="2" t="str">
        <f>IF(F644&lt;&gt;"",F644,"")</f>
        <v>Новый раздел</v>
      </c>
      <c r="G667" s="2" t="str">
        <f>IF(G644&lt;&gt;"",G644,"")</f>
        <v>Потолки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568">ROUND(AB667,2)</f>
        <v>24630.09</v>
      </c>
      <c r="P667" s="2">
        <f t="shared" si="568"/>
        <v>21874.880000000001</v>
      </c>
      <c r="Q667" s="2">
        <f t="shared" si="568"/>
        <v>66.489999999999995</v>
      </c>
      <c r="R667" s="2">
        <f t="shared" si="568"/>
        <v>4.9400000000000004</v>
      </c>
      <c r="S667" s="2">
        <f t="shared" si="568"/>
        <v>2688.72</v>
      </c>
      <c r="T667" s="2">
        <f t="shared" si="568"/>
        <v>0</v>
      </c>
      <c r="U667" s="2">
        <f>AH667</f>
        <v>215.42830399999997</v>
      </c>
      <c r="V667" s="2">
        <f>AI667</f>
        <v>0</v>
      </c>
      <c r="W667" s="2">
        <f>ROUND(AJ667,2)</f>
        <v>0</v>
      </c>
      <c r="X667" s="2">
        <f>ROUND(AK667,2)</f>
        <v>2688.72</v>
      </c>
      <c r="Y667" s="2">
        <f>ROUND(AL667,2)</f>
        <v>1720.78</v>
      </c>
      <c r="Z667" s="2"/>
      <c r="AA667" s="2"/>
      <c r="AB667" s="2">
        <f>ROUND(SUMIF(AA648:AA665,"=50424716",O648:O665),2)</f>
        <v>24630.09</v>
      </c>
      <c r="AC667" s="2">
        <f>ROUND(SUMIF(AA648:AA665,"=50424716",P648:P665),2)</f>
        <v>21874.880000000001</v>
      </c>
      <c r="AD667" s="2">
        <f>ROUND(SUMIF(AA648:AA665,"=50424716",Q648:Q665),2)</f>
        <v>66.489999999999995</v>
      </c>
      <c r="AE667" s="2">
        <f>ROUND(SUMIF(AA648:AA665,"=50424716",R648:R665),2)</f>
        <v>4.9400000000000004</v>
      </c>
      <c r="AF667" s="2">
        <f>ROUND(SUMIF(AA648:AA665,"=50424716",S648:S665),2)</f>
        <v>2688.72</v>
      </c>
      <c r="AG667" s="2">
        <f>ROUND(SUMIF(AA648:AA665,"=50424716",T648:T665),2)</f>
        <v>0</v>
      </c>
      <c r="AH667" s="2">
        <f>SUMIF(AA648:AA665,"=50424716",U648:U665)</f>
        <v>215.42830399999997</v>
      </c>
      <c r="AI667" s="2">
        <f>SUMIF(AA648:AA665,"=50424716",V648:V665)</f>
        <v>0</v>
      </c>
      <c r="AJ667" s="2">
        <f>ROUND(SUMIF(AA648:AA665,"=50424716",W648:W665),2)</f>
        <v>0</v>
      </c>
      <c r="AK667" s="2">
        <f>ROUND(SUMIF(AA648:AA665,"=50424716",X648:X665),2)</f>
        <v>2688.72</v>
      </c>
      <c r="AL667" s="2">
        <f>ROUND(SUMIF(AA648:AA665,"=50424716",Y648:Y665),2)</f>
        <v>1720.78</v>
      </c>
      <c r="AM667" s="2"/>
      <c r="AN667" s="2"/>
      <c r="AO667" s="2">
        <f t="shared" ref="AO667:BD667" si="569">ROUND(BX667,2)</f>
        <v>0</v>
      </c>
      <c r="AP667" s="2">
        <f t="shared" si="569"/>
        <v>0</v>
      </c>
      <c r="AQ667" s="2">
        <f t="shared" si="569"/>
        <v>0</v>
      </c>
      <c r="AR667" s="2">
        <f t="shared" si="569"/>
        <v>29048.23</v>
      </c>
      <c r="AS667" s="2">
        <f t="shared" si="569"/>
        <v>29048.23</v>
      </c>
      <c r="AT667" s="2">
        <f t="shared" si="569"/>
        <v>0</v>
      </c>
      <c r="AU667" s="2">
        <f t="shared" si="569"/>
        <v>0</v>
      </c>
      <c r="AV667" s="2">
        <f t="shared" si="569"/>
        <v>21874.880000000001</v>
      </c>
      <c r="AW667" s="2">
        <f t="shared" si="569"/>
        <v>21874.880000000001</v>
      </c>
      <c r="AX667" s="2">
        <f t="shared" si="569"/>
        <v>0</v>
      </c>
      <c r="AY667" s="2">
        <f t="shared" si="569"/>
        <v>21874.880000000001</v>
      </c>
      <c r="AZ667" s="2">
        <f t="shared" si="569"/>
        <v>0</v>
      </c>
      <c r="BA667" s="2">
        <f t="shared" si="569"/>
        <v>0</v>
      </c>
      <c r="BB667" s="2">
        <f t="shared" si="569"/>
        <v>0</v>
      </c>
      <c r="BC667" s="2">
        <f t="shared" si="569"/>
        <v>0</v>
      </c>
      <c r="BD667" s="2">
        <f t="shared" si="569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ROUND(SUMIF(AA648:AA665,"=50424716",FQ648:FQ665),2)</f>
        <v>0</v>
      </c>
      <c r="BY667" s="2">
        <f>ROUND(SUMIF(AA648:AA665,"=50424716",FR648:FR665),2)</f>
        <v>0</v>
      </c>
      <c r="BZ667" s="2">
        <f>ROUND(SUMIF(AA648:AA665,"=50424716",GL648:GL665),2)</f>
        <v>0</v>
      </c>
      <c r="CA667" s="2">
        <f>ROUND(SUMIF(AA648:AA665,"=50424716",GM648:GM665),2)</f>
        <v>29048.23</v>
      </c>
      <c r="CB667" s="2">
        <f>ROUND(SUMIF(AA648:AA665,"=50424716",GN648:GN665),2)</f>
        <v>29048.23</v>
      </c>
      <c r="CC667" s="2">
        <f>ROUND(SUMIF(AA648:AA665,"=50424716",GO648:GO665),2)</f>
        <v>0</v>
      </c>
      <c r="CD667" s="2">
        <f>ROUND(SUMIF(AA648:AA665,"=50424716",GP648:GP665),2)</f>
        <v>0</v>
      </c>
      <c r="CE667" s="2">
        <f>AC667-BX667</f>
        <v>21874.880000000001</v>
      </c>
      <c r="CF667" s="2">
        <f>AC667-BY667</f>
        <v>21874.880000000001</v>
      </c>
      <c r="CG667" s="2">
        <f>BX667-BZ667</f>
        <v>0</v>
      </c>
      <c r="CH667" s="2">
        <f>AC667-BX667-BY667+BZ667</f>
        <v>21874.880000000001</v>
      </c>
      <c r="CI667" s="2">
        <f>BY667-BZ667</f>
        <v>0</v>
      </c>
      <c r="CJ667" s="2">
        <f>ROUND(SUMIF(AA648:AA665,"=50424716",GX648:GX665),2)</f>
        <v>0</v>
      </c>
      <c r="CK667" s="2">
        <f>ROUND(SUMIF(AA648:AA665,"=50424716",GY648:GY665),2)</f>
        <v>0</v>
      </c>
      <c r="CL667" s="2">
        <f>ROUND(SUMIF(AA648:AA665,"=50424716",GZ648:GZ665),2)</f>
        <v>0</v>
      </c>
      <c r="CM667" s="2">
        <f>ROUND(SUMIF(AA648:AA665,"=50424716",HD648:HD665),2)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>
        <f t="shared" ref="DG667:DL667" si="570">ROUND(DT667,2)</f>
        <v>274183.67</v>
      </c>
      <c r="DH667" s="3">
        <f t="shared" si="570"/>
        <v>181819.62</v>
      </c>
      <c r="DI667" s="3">
        <f t="shared" si="570"/>
        <v>705.59</v>
      </c>
      <c r="DJ667" s="3">
        <f t="shared" si="570"/>
        <v>168.4</v>
      </c>
      <c r="DK667" s="3">
        <f t="shared" si="570"/>
        <v>91658.46</v>
      </c>
      <c r="DL667" s="3">
        <f t="shared" si="570"/>
        <v>0</v>
      </c>
      <c r="DM667" s="3">
        <f>DZ667</f>
        <v>215.42830399999997</v>
      </c>
      <c r="DN667" s="3">
        <f>EA667</f>
        <v>0</v>
      </c>
      <c r="DO667" s="3">
        <f>ROUND(EB667,2)</f>
        <v>0</v>
      </c>
      <c r="DP667" s="3">
        <f>ROUND(EC667,2)</f>
        <v>76076.52</v>
      </c>
      <c r="DQ667" s="3">
        <f>ROUND(ED667,2)</f>
        <v>37579.97</v>
      </c>
      <c r="DR667" s="3"/>
      <c r="DS667" s="3"/>
      <c r="DT667" s="3">
        <f>ROUND(SUMIF(AA648:AA665,"=50424717",O648:O665),2)</f>
        <v>274183.67</v>
      </c>
      <c r="DU667" s="3">
        <f>ROUND(SUMIF(AA648:AA665,"=50424717",P648:P665),2)</f>
        <v>181819.62</v>
      </c>
      <c r="DV667" s="3">
        <f>ROUND(SUMIF(AA648:AA665,"=50424717",Q648:Q665),2)</f>
        <v>705.59</v>
      </c>
      <c r="DW667" s="3">
        <f>ROUND(SUMIF(AA648:AA665,"=50424717",R648:R665),2)</f>
        <v>168.4</v>
      </c>
      <c r="DX667" s="3">
        <f>ROUND(SUMIF(AA648:AA665,"=50424717",S648:S665),2)</f>
        <v>91658.46</v>
      </c>
      <c r="DY667" s="3">
        <f>ROUND(SUMIF(AA648:AA665,"=50424717",T648:T665),2)</f>
        <v>0</v>
      </c>
      <c r="DZ667" s="3">
        <f>SUMIF(AA648:AA665,"=50424717",U648:U665)</f>
        <v>215.42830399999997</v>
      </c>
      <c r="EA667" s="3">
        <f>SUMIF(AA648:AA665,"=50424717",V648:V665)</f>
        <v>0</v>
      </c>
      <c r="EB667" s="3">
        <f>ROUND(SUMIF(AA648:AA665,"=50424717",W648:W665),2)</f>
        <v>0</v>
      </c>
      <c r="EC667" s="3">
        <f>ROUND(SUMIF(AA648:AA665,"=50424717",X648:X665),2)</f>
        <v>76076.52</v>
      </c>
      <c r="ED667" s="3">
        <f>ROUND(SUMIF(AA648:AA665,"=50424717",Y648:Y665),2)</f>
        <v>37579.97</v>
      </c>
      <c r="EE667" s="3"/>
      <c r="EF667" s="3"/>
      <c r="EG667" s="3">
        <f t="shared" ref="EG667:EV667" si="571">ROUND(FP667,2)</f>
        <v>0</v>
      </c>
      <c r="EH667" s="3">
        <f t="shared" si="571"/>
        <v>0</v>
      </c>
      <c r="EI667" s="3">
        <f t="shared" si="571"/>
        <v>0</v>
      </c>
      <c r="EJ667" s="3">
        <f t="shared" si="571"/>
        <v>388109.61</v>
      </c>
      <c r="EK667" s="3">
        <f t="shared" si="571"/>
        <v>388109.61</v>
      </c>
      <c r="EL667" s="3">
        <f t="shared" si="571"/>
        <v>0</v>
      </c>
      <c r="EM667" s="3">
        <f t="shared" si="571"/>
        <v>0</v>
      </c>
      <c r="EN667" s="3">
        <f t="shared" si="571"/>
        <v>181819.62</v>
      </c>
      <c r="EO667" s="3">
        <f t="shared" si="571"/>
        <v>181819.62</v>
      </c>
      <c r="EP667" s="3">
        <f t="shared" si="571"/>
        <v>0</v>
      </c>
      <c r="EQ667" s="3">
        <f t="shared" si="571"/>
        <v>181819.62</v>
      </c>
      <c r="ER667" s="3">
        <f t="shared" si="571"/>
        <v>0</v>
      </c>
      <c r="ES667" s="3">
        <f t="shared" si="571"/>
        <v>0</v>
      </c>
      <c r="ET667" s="3">
        <f t="shared" si="571"/>
        <v>0</v>
      </c>
      <c r="EU667" s="3">
        <f t="shared" si="571"/>
        <v>0</v>
      </c>
      <c r="EV667" s="3">
        <f t="shared" si="571"/>
        <v>0</v>
      </c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>
        <f>ROUND(SUMIF(AA648:AA665,"=50424717",FQ648:FQ665),2)</f>
        <v>0</v>
      </c>
      <c r="FQ667" s="3">
        <f>ROUND(SUMIF(AA648:AA665,"=50424717",FR648:FR665),2)</f>
        <v>0</v>
      </c>
      <c r="FR667" s="3">
        <f>ROUND(SUMIF(AA648:AA665,"=50424717",GL648:GL665),2)</f>
        <v>0</v>
      </c>
      <c r="FS667" s="3">
        <f>ROUND(SUMIF(AA648:AA665,"=50424717",GM648:GM665),2)</f>
        <v>388109.61</v>
      </c>
      <c r="FT667" s="3">
        <f>ROUND(SUMIF(AA648:AA665,"=50424717",GN648:GN665),2)</f>
        <v>388109.61</v>
      </c>
      <c r="FU667" s="3">
        <f>ROUND(SUMIF(AA648:AA665,"=50424717",GO648:GO665),2)</f>
        <v>0</v>
      </c>
      <c r="FV667" s="3">
        <f>ROUND(SUMIF(AA648:AA665,"=50424717",GP648:GP665),2)</f>
        <v>0</v>
      </c>
      <c r="FW667" s="3">
        <f>DU667-FP667</f>
        <v>181819.62</v>
      </c>
      <c r="FX667" s="3">
        <f>DU667-FQ667</f>
        <v>181819.62</v>
      </c>
      <c r="FY667" s="3">
        <f>FP667-FR667</f>
        <v>0</v>
      </c>
      <c r="FZ667" s="3">
        <f>DU667-FP667-FQ667+FR667</f>
        <v>181819.62</v>
      </c>
      <c r="GA667" s="3">
        <f>FQ667-FR667</f>
        <v>0</v>
      </c>
      <c r="GB667" s="3">
        <f>ROUND(SUMIF(AA648:AA665,"=50424717",GX648:GX665),2)</f>
        <v>0</v>
      </c>
      <c r="GC667" s="3">
        <f>ROUND(SUMIF(AA648:AA665,"=50424717",GY648:GY665),2)</f>
        <v>0</v>
      </c>
      <c r="GD667" s="3">
        <f>ROUND(SUMIF(AA648:AA665,"=50424717",GZ648:GZ665),2)</f>
        <v>0</v>
      </c>
      <c r="GE667" s="3">
        <f>ROUND(SUMIF(AA648:AA665,"=50424717",HD648:HD665),2)</f>
        <v>0</v>
      </c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55" x14ac:dyDescent="0.2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24630.09</v>
      </c>
      <c r="G669" s="4" t="s">
        <v>17</v>
      </c>
      <c r="H669" s="4" t="s">
        <v>18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>
        <f>ROUND(Source!DG667,O669)</f>
        <v>274183.67</v>
      </c>
      <c r="Q669" s="4"/>
      <c r="R669" s="4"/>
      <c r="S669" s="4"/>
      <c r="T669" s="4"/>
      <c r="U669" s="4"/>
      <c r="V669" s="4"/>
      <c r="W669" s="4">
        <v>24630.09</v>
      </c>
      <c r="X669" s="4">
        <v>1</v>
      </c>
      <c r="Y669" s="4">
        <v>24630.09</v>
      </c>
      <c r="Z669" s="4">
        <v>274183.67</v>
      </c>
      <c r="AA669" s="4">
        <v>1</v>
      </c>
      <c r="AB669" s="4">
        <v>274183.67</v>
      </c>
    </row>
    <row r="670" spans="1:255" x14ac:dyDescent="0.2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21874.880000000001</v>
      </c>
      <c r="G670" s="4" t="s">
        <v>19</v>
      </c>
      <c r="H670" s="4" t="s">
        <v>20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>
        <f>ROUND(Source!DH667,O670)</f>
        <v>181819.62</v>
      </c>
      <c r="Q670" s="4"/>
      <c r="R670" s="4"/>
      <c r="S670" s="4"/>
      <c r="T670" s="4"/>
      <c r="U670" s="4"/>
      <c r="V670" s="4"/>
      <c r="W670" s="4">
        <v>21874.880000000001</v>
      </c>
      <c r="X670" s="4">
        <v>1</v>
      </c>
      <c r="Y670" s="4">
        <v>21874.880000000001</v>
      </c>
      <c r="Z670" s="4">
        <v>181819.62</v>
      </c>
      <c r="AA670" s="4">
        <v>1</v>
      </c>
      <c r="AB670" s="4">
        <v>181819.62</v>
      </c>
    </row>
    <row r="671" spans="1:255" x14ac:dyDescent="0.2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21</v>
      </c>
      <c r="H671" s="4" t="s">
        <v>22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>
        <f>ROUND(Source!EG667,O671)</f>
        <v>0</v>
      </c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>
        <v>0</v>
      </c>
      <c r="AA671" s="4">
        <v>1</v>
      </c>
      <c r="AB671" s="4">
        <v>0</v>
      </c>
    </row>
    <row r="672" spans="1:255" x14ac:dyDescent="0.2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21874.880000000001</v>
      </c>
      <c r="G672" s="4" t="s">
        <v>23</v>
      </c>
      <c r="H672" s="4" t="s">
        <v>24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>
        <f>ROUND(Source!EN667,O672)</f>
        <v>181819.62</v>
      </c>
      <c r="Q672" s="4"/>
      <c r="R672" s="4"/>
      <c r="S672" s="4"/>
      <c r="T672" s="4"/>
      <c r="U672" s="4"/>
      <c r="V672" s="4"/>
      <c r="W672" s="4">
        <v>21874.880000000001</v>
      </c>
      <c r="X672" s="4">
        <v>1</v>
      </c>
      <c r="Y672" s="4">
        <v>21874.880000000001</v>
      </c>
      <c r="Z672" s="4">
        <v>181819.62</v>
      </c>
      <c r="AA672" s="4">
        <v>1</v>
      </c>
      <c r="AB672" s="4">
        <v>181819.62</v>
      </c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21874.880000000001</v>
      </c>
      <c r="G673" s="4" t="s">
        <v>25</v>
      </c>
      <c r="H673" s="4" t="s">
        <v>26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>
        <f>ROUND(Source!EO667,O673)</f>
        <v>181819.62</v>
      </c>
      <c r="Q673" s="4"/>
      <c r="R673" s="4"/>
      <c r="S673" s="4"/>
      <c r="T673" s="4"/>
      <c r="U673" s="4"/>
      <c r="V673" s="4"/>
      <c r="W673" s="4">
        <v>21874.880000000001</v>
      </c>
      <c r="X673" s="4">
        <v>1</v>
      </c>
      <c r="Y673" s="4">
        <v>21874.880000000001</v>
      </c>
      <c r="Z673" s="4">
        <v>181819.62</v>
      </c>
      <c r="AA673" s="4">
        <v>1</v>
      </c>
      <c r="AB673" s="4">
        <v>181819.62</v>
      </c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27</v>
      </c>
      <c r="H674" s="4" t="s">
        <v>28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>
        <f>ROUND(Source!EP667,O674)</f>
        <v>0</v>
      </c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>
        <v>0</v>
      </c>
      <c r="AA674" s="4">
        <v>1</v>
      </c>
      <c r="AB674" s="4">
        <v>0</v>
      </c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21874.880000000001</v>
      </c>
      <c r="G675" s="4" t="s">
        <v>29</v>
      </c>
      <c r="H675" s="4" t="s">
        <v>30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>
        <f>ROUND(Source!EQ667,O675)</f>
        <v>181819.62</v>
      </c>
      <c r="Q675" s="4"/>
      <c r="R675" s="4"/>
      <c r="S675" s="4"/>
      <c r="T675" s="4"/>
      <c r="U675" s="4"/>
      <c r="V675" s="4"/>
      <c r="W675" s="4">
        <v>21874.880000000001</v>
      </c>
      <c r="X675" s="4">
        <v>1</v>
      </c>
      <c r="Y675" s="4">
        <v>21874.880000000001</v>
      </c>
      <c r="Z675" s="4">
        <v>181819.62</v>
      </c>
      <c r="AA675" s="4">
        <v>1</v>
      </c>
      <c r="AB675" s="4">
        <v>181819.62</v>
      </c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31</v>
      </c>
      <c r="H676" s="4" t="s">
        <v>32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>
        <f>ROUND(Source!EH667,O676)</f>
        <v>0</v>
      </c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>
        <v>0</v>
      </c>
      <c r="AA676" s="4">
        <v>1</v>
      </c>
      <c r="AB676" s="4">
        <v>0</v>
      </c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33</v>
      </c>
      <c r="H677" s="4" t="s">
        <v>34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>
        <f>ROUND(Source!EI667,O677)</f>
        <v>0</v>
      </c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>
        <v>0</v>
      </c>
      <c r="AA677" s="4">
        <v>1</v>
      </c>
      <c r="AB677" s="4">
        <v>0</v>
      </c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35</v>
      </c>
      <c r="H678" s="4" t="s">
        <v>36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>
        <f>ROUND(Source!ER667,O678)</f>
        <v>0</v>
      </c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>
        <v>0</v>
      </c>
      <c r="AA678" s="4">
        <v>1</v>
      </c>
      <c r="AB678" s="4">
        <v>0</v>
      </c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66.489999999999995</v>
      </c>
      <c r="G679" s="4" t="s">
        <v>37</v>
      </c>
      <c r="H679" s="4" t="s">
        <v>38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>
        <f>ROUND(Source!DI667,O679)</f>
        <v>705.59</v>
      </c>
      <c r="Q679" s="4"/>
      <c r="R679" s="4"/>
      <c r="S679" s="4"/>
      <c r="T679" s="4"/>
      <c r="U679" s="4"/>
      <c r="V679" s="4"/>
      <c r="W679" s="4">
        <v>66.489999999999995</v>
      </c>
      <c r="X679" s="4">
        <v>1</v>
      </c>
      <c r="Y679" s="4">
        <v>66.489999999999995</v>
      </c>
      <c r="Z679" s="4">
        <v>705.59</v>
      </c>
      <c r="AA679" s="4">
        <v>1</v>
      </c>
      <c r="AB679" s="4">
        <v>705.59</v>
      </c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39</v>
      </c>
      <c r="H680" s="4" t="s">
        <v>40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>
        <f>ROUND(Source!ET667,O680)</f>
        <v>0</v>
      </c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>
        <v>0</v>
      </c>
      <c r="AA680" s="4">
        <v>1</v>
      </c>
      <c r="AB680" s="4">
        <v>0</v>
      </c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4.9400000000000004</v>
      </c>
      <c r="G681" s="4" t="s">
        <v>41</v>
      </c>
      <c r="H681" s="4" t="s">
        <v>42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>
        <f>ROUND(Source!DJ667,O681)</f>
        <v>168.4</v>
      </c>
      <c r="Q681" s="4"/>
      <c r="R681" s="4"/>
      <c r="S681" s="4"/>
      <c r="T681" s="4"/>
      <c r="U681" s="4"/>
      <c r="V681" s="4"/>
      <c r="W681" s="4">
        <v>4.9400000000000004</v>
      </c>
      <c r="X681" s="4">
        <v>1</v>
      </c>
      <c r="Y681" s="4">
        <v>4.9400000000000004</v>
      </c>
      <c r="Z681" s="4">
        <v>168.4</v>
      </c>
      <c r="AA681" s="4">
        <v>1</v>
      </c>
      <c r="AB681" s="4">
        <v>168.4</v>
      </c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2688.72</v>
      </c>
      <c r="G682" s="4" t="s">
        <v>43</v>
      </c>
      <c r="H682" s="4" t="s">
        <v>44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>
        <f>ROUND(Source!DK667,O682)</f>
        <v>91658.46</v>
      </c>
      <c r="Q682" s="4"/>
      <c r="R682" s="4"/>
      <c r="S682" s="4"/>
      <c r="T682" s="4"/>
      <c r="U682" s="4"/>
      <c r="V682" s="4"/>
      <c r="W682" s="4">
        <v>2688.72</v>
      </c>
      <c r="X682" s="4">
        <v>1</v>
      </c>
      <c r="Y682" s="4">
        <v>2688.72</v>
      </c>
      <c r="Z682" s="4">
        <v>91658.46</v>
      </c>
      <c r="AA682" s="4">
        <v>1</v>
      </c>
      <c r="AB682" s="4">
        <v>91658.46</v>
      </c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45</v>
      </c>
      <c r="H683" s="4" t="s">
        <v>46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>
        <f>ROUND(Source!EU667,O683)</f>
        <v>0</v>
      </c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>
        <v>0</v>
      </c>
      <c r="AA683" s="4">
        <v>1</v>
      </c>
      <c r="AB683" s="4">
        <v>0</v>
      </c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29048.23</v>
      </c>
      <c r="G684" s="4" t="s">
        <v>47</v>
      </c>
      <c r="H684" s="4" t="s">
        <v>48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>
        <f>ROUND(Source!EK667,O684)</f>
        <v>388109.61</v>
      </c>
      <c r="Q684" s="4"/>
      <c r="R684" s="4"/>
      <c r="S684" s="4"/>
      <c r="T684" s="4"/>
      <c r="U684" s="4"/>
      <c r="V684" s="4"/>
      <c r="W684" s="4">
        <v>29048.23</v>
      </c>
      <c r="X684" s="4">
        <v>1</v>
      </c>
      <c r="Y684" s="4">
        <v>29048.23</v>
      </c>
      <c r="Z684" s="4">
        <v>388109.61</v>
      </c>
      <c r="AA684" s="4">
        <v>1</v>
      </c>
      <c r="AB684" s="4">
        <v>388109.61</v>
      </c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0</v>
      </c>
      <c r="G685" s="4" t="s">
        <v>49</v>
      </c>
      <c r="H685" s="4" t="s">
        <v>50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>
        <f>ROUND(Source!EL667,O685)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0</v>
      </c>
      <c r="G686" s="4" t="s">
        <v>51</v>
      </c>
      <c r="H686" s="4" t="s">
        <v>52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>
        <f>ROUND(Source!EM667,O686)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53</v>
      </c>
      <c r="H687" s="4" t="s">
        <v>54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>
        <f>ROUND(Source!ES667,O687)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55</v>
      </c>
      <c r="H688" s="4" t="s">
        <v>56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>
        <f>ROUND(Source!DL667,O688)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55" x14ac:dyDescent="0.2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Source!U667</f>
        <v>215.42830399999997</v>
      </c>
      <c r="G689" s="4" t="s">
        <v>57</v>
      </c>
      <c r="H689" s="4" t="s">
        <v>58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-1</v>
      </c>
      <c r="P689" s="4">
        <f>Source!DM667</f>
        <v>215.42830399999997</v>
      </c>
      <c r="Q689" s="4"/>
      <c r="R689" s="4"/>
      <c r="S689" s="4"/>
      <c r="T689" s="4"/>
      <c r="U689" s="4"/>
      <c r="V689" s="4"/>
      <c r="W689" s="4">
        <v>215.428304</v>
      </c>
      <c r="X689" s="4">
        <v>1</v>
      </c>
      <c r="Y689" s="4">
        <v>215.428304</v>
      </c>
      <c r="Z689" s="4">
        <v>215.428304</v>
      </c>
      <c r="AA689" s="4">
        <v>1</v>
      </c>
      <c r="AB689" s="4">
        <v>215.428304</v>
      </c>
    </row>
    <row r="690" spans="1:255" x14ac:dyDescent="0.2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Source!V667</f>
        <v>0</v>
      </c>
      <c r="G690" s="4" t="s">
        <v>59</v>
      </c>
      <c r="H690" s="4" t="s">
        <v>60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-1</v>
      </c>
      <c r="P690" s="4">
        <f>Source!DN667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55" x14ac:dyDescent="0.2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61</v>
      </c>
      <c r="H691" s="4" t="s">
        <v>62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>
        <f>ROUND(Source!DO667,O691)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55" x14ac:dyDescent="0.2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63</v>
      </c>
      <c r="H692" s="4" t="s">
        <v>64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>
        <f>ROUND(Source!EV667,O692)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55" x14ac:dyDescent="0.2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2688.72</v>
      </c>
      <c r="G693" s="4" t="s">
        <v>65</v>
      </c>
      <c r="H693" s="4" t="s">
        <v>66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>
        <f>ROUND(Source!DP667,O693)</f>
        <v>76076.52</v>
      </c>
      <c r="Q693" s="4"/>
      <c r="R693" s="4"/>
      <c r="S693" s="4"/>
      <c r="T693" s="4"/>
      <c r="U693" s="4"/>
      <c r="V693" s="4"/>
      <c r="W693" s="4">
        <v>2688.72</v>
      </c>
      <c r="X693" s="4">
        <v>1</v>
      </c>
      <c r="Y693" s="4">
        <v>2688.72</v>
      </c>
      <c r="Z693" s="4">
        <v>76076.52</v>
      </c>
      <c r="AA693" s="4">
        <v>1</v>
      </c>
      <c r="AB693" s="4">
        <v>76076.52</v>
      </c>
    </row>
    <row r="694" spans="1:255" x14ac:dyDescent="0.2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1720.78</v>
      </c>
      <c r="G694" s="4" t="s">
        <v>67</v>
      </c>
      <c r="H694" s="4" t="s">
        <v>68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>
        <f>ROUND(Source!DQ667,O694)</f>
        <v>37579.97</v>
      </c>
      <c r="Q694" s="4"/>
      <c r="R694" s="4"/>
      <c r="S694" s="4"/>
      <c r="T694" s="4"/>
      <c r="U694" s="4"/>
      <c r="V694" s="4"/>
      <c r="W694" s="4">
        <v>1720.78</v>
      </c>
      <c r="X694" s="4">
        <v>1</v>
      </c>
      <c r="Y694" s="4">
        <v>1720.78</v>
      </c>
      <c r="Z694" s="4">
        <v>37579.97</v>
      </c>
      <c r="AA694" s="4">
        <v>1</v>
      </c>
      <c r="AB694" s="4">
        <v>37579.97</v>
      </c>
    </row>
    <row r="695" spans="1:255" x14ac:dyDescent="0.2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29048.23</v>
      </c>
      <c r="G695" s="4" t="s">
        <v>69</v>
      </c>
      <c r="H695" s="4" t="s">
        <v>70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>
        <f>ROUND(Source!EJ667,O695)</f>
        <v>388109.61</v>
      </c>
      <c r="Q695" s="4"/>
      <c r="R695" s="4"/>
      <c r="S695" s="4"/>
      <c r="T695" s="4"/>
      <c r="U695" s="4"/>
      <c r="V695" s="4"/>
      <c r="W695" s="4">
        <v>29048.23</v>
      </c>
      <c r="X695" s="4">
        <v>1</v>
      </c>
      <c r="Y695" s="4">
        <v>29048.23</v>
      </c>
      <c r="Z695" s="4">
        <v>388109.61</v>
      </c>
      <c r="AA695" s="4">
        <v>1</v>
      </c>
      <c r="AB695" s="4">
        <v>388109.61</v>
      </c>
    </row>
    <row r="697" spans="1:255" x14ac:dyDescent="0.2">
      <c r="A697" s="1">
        <v>4</v>
      </c>
      <c r="B697" s="1">
        <v>1</v>
      </c>
      <c r="C697" s="1"/>
      <c r="D697" s="1">
        <f>ROW(A724)</f>
        <v>724</v>
      </c>
      <c r="E697" s="1"/>
      <c r="F697" s="1" t="s">
        <v>15</v>
      </c>
      <c r="G697" s="1" t="s">
        <v>551</v>
      </c>
      <c r="H697" s="1" t="s">
        <v>3</v>
      </c>
      <c r="I697" s="1">
        <v>0</v>
      </c>
      <c r="J697" s="1"/>
      <c r="K697" s="1">
        <v>0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>
        <v>0</v>
      </c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3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3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55" x14ac:dyDescent="0.2">
      <c r="A699" s="2">
        <v>52</v>
      </c>
      <c r="B699" s="2">
        <f t="shared" ref="B699:G699" si="572">B724</f>
        <v>1</v>
      </c>
      <c r="C699" s="2">
        <f t="shared" si="572"/>
        <v>4</v>
      </c>
      <c r="D699" s="2">
        <f t="shared" si="572"/>
        <v>697</v>
      </c>
      <c r="E699" s="2">
        <f t="shared" si="572"/>
        <v>0</v>
      </c>
      <c r="F699" s="2" t="str">
        <f t="shared" si="572"/>
        <v>Новый раздел</v>
      </c>
      <c r="G699" s="2" t="str">
        <f t="shared" si="572"/>
        <v>Электроснабжение</v>
      </c>
      <c r="H699" s="2"/>
      <c r="I699" s="2"/>
      <c r="J699" s="2"/>
      <c r="K699" s="2"/>
      <c r="L699" s="2"/>
      <c r="M699" s="2"/>
      <c r="N699" s="2"/>
      <c r="O699" s="2">
        <f t="shared" ref="O699:AT699" si="573">O724</f>
        <v>9350.26</v>
      </c>
      <c r="P699" s="2">
        <f t="shared" si="573"/>
        <v>8171.36</v>
      </c>
      <c r="Q699" s="2">
        <f t="shared" si="573"/>
        <v>158.37</v>
      </c>
      <c r="R699" s="2">
        <f t="shared" si="573"/>
        <v>28.6</v>
      </c>
      <c r="S699" s="2">
        <f t="shared" si="573"/>
        <v>1020.53</v>
      </c>
      <c r="T699" s="2">
        <f t="shared" si="573"/>
        <v>0</v>
      </c>
      <c r="U699" s="2">
        <f t="shared" si="573"/>
        <v>80.442499999999995</v>
      </c>
      <c r="V699" s="2">
        <f t="shared" si="573"/>
        <v>0</v>
      </c>
      <c r="W699" s="2">
        <f t="shared" si="573"/>
        <v>0</v>
      </c>
      <c r="X699" s="2">
        <f t="shared" si="573"/>
        <v>1163.4100000000001</v>
      </c>
      <c r="Y699" s="2">
        <f t="shared" si="573"/>
        <v>683.75</v>
      </c>
      <c r="Z699" s="2">
        <f t="shared" si="573"/>
        <v>0</v>
      </c>
      <c r="AA699" s="2">
        <f t="shared" si="573"/>
        <v>0</v>
      </c>
      <c r="AB699" s="2">
        <f t="shared" si="573"/>
        <v>9350.26</v>
      </c>
      <c r="AC699" s="2">
        <f t="shared" si="573"/>
        <v>8171.36</v>
      </c>
      <c r="AD699" s="2">
        <f t="shared" si="573"/>
        <v>158.37</v>
      </c>
      <c r="AE699" s="2">
        <f t="shared" si="573"/>
        <v>28.6</v>
      </c>
      <c r="AF699" s="2">
        <f t="shared" si="573"/>
        <v>1020.53</v>
      </c>
      <c r="AG699" s="2">
        <f t="shared" si="573"/>
        <v>0</v>
      </c>
      <c r="AH699" s="2">
        <f t="shared" si="573"/>
        <v>80.442499999999995</v>
      </c>
      <c r="AI699" s="2">
        <f t="shared" si="573"/>
        <v>0</v>
      </c>
      <c r="AJ699" s="2">
        <f t="shared" si="573"/>
        <v>0</v>
      </c>
      <c r="AK699" s="2">
        <f t="shared" si="573"/>
        <v>1163.4100000000001</v>
      </c>
      <c r="AL699" s="2">
        <f t="shared" si="573"/>
        <v>683.75</v>
      </c>
      <c r="AM699" s="2">
        <f t="shared" si="573"/>
        <v>0</v>
      </c>
      <c r="AN699" s="2">
        <f t="shared" si="573"/>
        <v>0</v>
      </c>
      <c r="AO699" s="2">
        <f t="shared" si="573"/>
        <v>0</v>
      </c>
      <c r="AP699" s="2">
        <f t="shared" si="573"/>
        <v>0</v>
      </c>
      <c r="AQ699" s="2">
        <f t="shared" si="573"/>
        <v>0</v>
      </c>
      <c r="AR699" s="2">
        <f t="shared" si="573"/>
        <v>11247.48</v>
      </c>
      <c r="AS699" s="2">
        <f t="shared" si="573"/>
        <v>0</v>
      </c>
      <c r="AT699" s="2">
        <f t="shared" si="573"/>
        <v>11247.48</v>
      </c>
      <c r="AU699" s="2">
        <f t="shared" ref="AU699:BZ699" si="574">AU724</f>
        <v>0</v>
      </c>
      <c r="AV699" s="2">
        <f t="shared" si="574"/>
        <v>8171.36</v>
      </c>
      <c r="AW699" s="2">
        <f t="shared" si="574"/>
        <v>8171.36</v>
      </c>
      <c r="AX699" s="2">
        <f t="shared" si="574"/>
        <v>0</v>
      </c>
      <c r="AY699" s="2">
        <f t="shared" si="574"/>
        <v>8171.36</v>
      </c>
      <c r="AZ699" s="2">
        <f t="shared" si="574"/>
        <v>0</v>
      </c>
      <c r="BA699" s="2">
        <f t="shared" si="574"/>
        <v>0</v>
      </c>
      <c r="BB699" s="2">
        <f t="shared" si="574"/>
        <v>0</v>
      </c>
      <c r="BC699" s="2">
        <f t="shared" si="574"/>
        <v>0</v>
      </c>
      <c r="BD699" s="2">
        <f t="shared" si="574"/>
        <v>0</v>
      </c>
      <c r="BE699" s="2">
        <f t="shared" si="574"/>
        <v>0</v>
      </c>
      <c r="BF699" s="2">
        <f t="shared" si="574"/>
        <v>0</v>
      </c>
      <c r="BG699" s="2">
        <f t="shared" si="574"/>
        <v>0</v>
      </c>
      <c r="BH699" s="2">
        <f t="shared" si="574"/>
        <v>0</v>
      </c>
      <c r="BI699" s="2">
        <f t="shared" si="574"/>
        <v>0</v>
      </c>
      <c r="BJ699" s="2">
        <f t="shared" si="574"/>
        <v>0</v>
      </c>
      <c r="BK699" s="2">
        <f t="shared" si="574"/>
        <v>0</v>
      </c>
      <c r="BL699" s="2">
        <f t="shared" si="574"/>
        <v>0</v>
      </c>
      <c r="BM699" s="2">
        <f t="shared" si="574"/>
        <v>0</v>
      </c>
      <c r="BN699" s="2">
        <f t="shared" si="574"/>
        <v>0</v>
      </c>
      <c r="BO699" s="2">
        <f t="shared" si="574"/>
        <v>0</v>
      </c>
      <c r="BP699" s="2">
        <f t="shared" si="574"/>
        <v>0</v>
      </c>
      <c r="BQ699" s="2">
        <f t="shared" si="574"/>
        <v>0</v>
      </c>
      <c r="BR699" s="2">
        <f t="shared" si="574"/>
        <v>0</v>
      </c>
      <c r="BS699" s="2">
        <f t="shared" si="574"/>
        <v>0</v>
      </c>
      <c r="BT699" s="2">
        <f t="shared" si="574"/>
        <v>0</v>
      </c>
      <c r="BU699" s="2">
        <f t="shared" si="574"/>
        <v>0</v>
      </c>
      <c r="BV699" s="2">
        <f t="shared" si="574"/>
        <v>0</v>
      </c>
      <c r="BW699" s="2">
        <f t="shared" si="574"/>
        <v>0</v>
      </c>
      <c r="BX699" s="2">
        <f t="shared" si="574"/>
        <v>0</v>
      </c>
      <c r="BY699" s="2">
        <f t="shared" si="574"/>
        <v>0</v>
      </c>
      <c r="BZ699" s="2">
        <f t="shared" si="574"/>
        <v>0</v>
      </c>
      <c r="CA699" s="2">
        <f t="shared" ref="CA699:DF699" si="575">CA724</f>
        <v>11247.48</v>
      </c>
      <c r="CB699" s="2">
        <f t="shared" si="575"/>
        <v>0</v>
      </c>
      <c r="CC699" s="2">
        <f t="shared" si="575"/>
        <v>11247.48</v>
      </c>
      <c r="CD699" s="2">
        <f t="shared" si="575"/>
        <v>0</v>
      </c>
      <c r="CE699" s="2">
        <f t="shared" si="575"/>
        <v>8171.36</v>
      </c>
      <c r="CF699" s="2">
        <f t="shared" si="575"/>
        <v>8171.36</v>
      </c>
      <c r="CG699" s="2">
        <f t="shared" si="575"/>
        <v>0</v>
      </c>
      <c r="CH699" s="2">
        <f t="shared" si="575"/>
        <v>8171.36</v>
      </c>
      <c r="CI699" s="2">
        <f t="shared" si="575"/>
        <v>0</v>
      </c>
      <c r="CJ699" s="2">
        <f t="shared" si="575"/>
        <v>0</v>
      </c>
      <c r="CK699" s="2">
        <f t="shared" si="575"/>
        <v>0</v>
      </c>
      <c r="CL699" s="2">
        <f t="shared" si="575"/>
        <v>0</v>
      </c>
      <c r="CM699" s="2">
        <f t="shared" si="575"/>
        <v>0</v>
      </c>
      <c r="CN699" s="2">
        <f t="shared" si="575"/>
        <v>0</v>
      </c>
      <c r="CO699" s="2">
        <f t="shared" si="575"/>
        <v>0</v>
      </c>
      <c r="CP699" s="2">
        <f t="shared" si="575"/>
        <v>0</v>
      </c>
      <c r="CQ699" s="2">
        <f t="shared" si="575"/>
        <v>0</v>
      </c>
      <c r="CR699" s="2">
        <f t="shared" si="575"/>
        <v>0</v>
      </c>
      <c r="CS699" s="2">
        <f t="shared" si="575"/>
        <v>0</v>
      </c>
      <c r="CT699" s="2">
        <f t="shared" si="575"/>
        <v>0</v>
      </c>
      <c r="CU699" s="2">
        <f t="shared" si="575"/>
        <v>0</v>
      </c>
      <c r="CV699" s="2">
        <f t="shared" si="575"/>
        <v>0</v>
      </c>
      <c r="CW699" s="2">
        <f t="shared" si="575"/>
        <v>0</v>
      </c>
      <c r="CX699" s="2">
        <f t="shared" si="575"/>
        <v>0</v>
      </c>
      <c r="CY699" s="2">
        <f t="shared" si="575"/>
        <v>0</v>
      </c>
      <c r="CZ699" s="2">
        <f t="shared" si="575"/>
        <v>0</v>
      </c>
      <c r="DA699" s="2">
        <f t="shared" si="575"/>
        <v>0</v>
      </c>
      <c r="DB699" s="2">
        <f t="shared" si="575"/>
        <v>0</v>
      </c>
      <c r="DC699" s="2">
        <f t="shared" si="575"/>
        <v>0</v>
      </c>
      <c r="DD699" s="2">
        <f t="shared" si="575"/>
        <v>0</v>
      </c>
      <c r="DE699" s="2">
        <f t="shared" si="575"/>
        <v>0</v>
      </c>
      <c r="DF699" s="2">
        <f t="shared" si="575"/>
        <v>0</v>
      </c>
      <c r="DG699" s="3">
        <f t="shared" ref="DG699:EL699" si="576">DG724</f>
        <v>92971.11</v>
      </c>
      <c r="DH699" s="3">
        <f t="shared" si="576"/>
        <v>56006.51</v>
      </c>
      <c r="DI699" s="3">
        <f t="shared" si="576"/>
        <v>2174.73</v>
      </c>
      <c r="DJ699" s="3">
        <f t="shared" si="576"/>
        <v>974.98</v>
      </c>
      <c r="DK699" s="3">
        <f t="shared" si="576"/>
        <v>34789.870000000003</v>
      </c>
      <c r="DL699" s="3">
        <f t="shared" si="576"/>
        <v>0</v>
      </c>
      <c r="DM699" s="3">
        <f t="shared" si="576"/>
        <v>80.442499999999995</v>
      </c>
      <c r="DN699" s="3">
        <f t="shared" si="576"/>
        <v>0</v>
      </c>
      <c r="DO699" s="3">
        <f t="shared" si="576"/>
        <v>0</v>
      </c>
      <c r="DP699" s="3">
        <f t="shared" si="576"/>
        <v>27484</v>
      </c>
      <c r="DQ699" s="3">
        <f t="shared" si="576"/>
        <v>14263.84</v>
      </c>
      <c r="DR699" s="3">
        <f t="shared" si="576"/>
        <v>0</v>
      </c>
      <c r="DS699" s="3">
        <f t="shared" si="576"/>
        <v>0</v>
      </c>
      <c r="DT699" s="3">
        <f t="shared" si="576"/>
        <v>92971.11</v>
      </c>
      <c r="DU699" s="3">
        <f t="shared" si="576"/>
        <v>56006.51</v>
      </c>
      <c r="DV699" s="3">
        <f t="shared" si="576"/>
        <v>2174.73</v>
      </c>
      <c r="DW699" s="3">
        <f t="shared" si="576"/>
        <v>974.98</v>
      </c>
      <c r="DX699" s="3">
        <f t="shared" si="576"/>
        <v>34789.870000000003</v>
      </c>
      <c r="DY699" s="3">
        <f t="shared" si="576"/>
        <v>0</v>
      </c>
      <c r="DZ699" s="3">
        <f t="shared" si="576"/>
        <v>80.442499999999995</v>
      </c>
      <c r="EA699" s="3">
        <f t="shared" si="576"/>
        <v>0</v>
      </c>
      <c r="EB699" s="3">
        <f t="shared" si="576"/>
        <v>0</v>
      </c>
      <c r="EC699" s="3">
        <f t="shared" si="576"/>
        <v>27484</v>
      </c>
      <c r="ED699" s="3">
        <f t="shared" si="576"/>
        <v>14263.84</v>
      </c>
      <c r="EE699" s="3">
        <f t="shared" si="576"/>
        <v>0</v>
      </c>
      <c r="EF699" s="3">
        <f t="shared" si="576"/>
        <v>0</v>
      </c>
      <c r="EG699" s="3">
        <f t="shared" si="576"/>
        <v>0</v>
      </c>
      <c r="EH699" s="3">
        <f t="shared" si="576"/>
        <v>0</v>
      </c>
      <c r="EI699" s="3">
        <f t="shared" si="576"/>
        <v>0</v>
      </c>
      <c r="EJ699" s="3">
        <f t="shared" si="576"/>
        <v>136278.91</v>
      </c>
      <c r="EK699" s="3">
        <f t="shared" si="576"/>
        <v>0</v>
      </c>
      <c r="EL699" s="3">
        <f t="shared" si="576"/>
        <v>136278.91</v>
      </c>
      <c r="EM699" s="3">
        <f t="shared" ref="EM699:FR699" si="577">EM724</f>
        <v>0</v>
      </c>
      <c r="EN699" s="3">
        <f t="shared" si="577"/>
        <v>56006.51</v>
      </c>
      <c r="EO699" s="3">
        <f t="shared" si="577"/>
        <v>56006.51</v>
      </c>
      <c r="EP699" s="3">
        <f t="shared" si="577"/>
        <v>0</v>
      </c>
      <c r="EQ699" s="3">
        <f t="shared" si="577"/>
        <v>56006.51</v>
      </c>
      <c r="ER699" s="3">
        <f t="shared" si="577"/>
        <v>0</v>
      </c>
      <c r="ES699" s="3">
        <f t="shared" si="577"/>
        <v>0</v>
      </c>
      <c r="ET699" s="3">
        <f t="shared" si="577"/>
        <v>0</v>
      </c>
      <c r="EU699" s="3">
        <f t="shared" si="577"/>
        <v>0</v>
      </c>
      <c r="EV699" s="3">
        <f t="shared" si="577"/>
        <v>0</v>
      </c>
      <c r="EW699" s="3">
        <f t="shared" si="577"/>
        <v>0</v>
      </c>
      <c r="EX699" s="3">
        <f t="shared" si="577"/>
        <v>0</v>
      </c>
      <c r="EY699" s="3">
        <f t="shared" si="577"/>
        <v>0</v>
      </c>
      <c r="EZ699" s="3">
        <f t="shared" si="577"/>
        <v>0</v>
      </c>
      <c r="FA699" s="3">
        <f t="shared" si="577"/>
        <v>0</v>
      </c>
      <c r="FB699" s="3">
        <f t="shared" si="577"/>
        <v>0</v>
      </c>
      <c r="FC699" s="3">
        <f t="shared" si="577"/>
        <v>0</v>
      </c>
      <c r="FD699" s="3">
        <f t="shared" si="577"/>
        <v>0</v>
      </c>
      <c r="FE699" s="3">
        <f t="shared" si="577"/>
        <v>0</v>
      </c>
      <c r="FF699" s="3">
        <f t="shared" si="577"/>
        <v>0</v>
      </c>
      <c r="FG699" s="3">
        <f t="shared" si="577"/>
        <v>0</v>
      </c>
      <c r="FH699" s="3">
        <f t="shared" si="577"/>
        <v>0</v>
      </c>
      <c r="FI699" s="3">
        <f t="shared" si="577"/>
        <v>0</v>
      </c>
      <c r="FJ699" s="3">
        <f t="shared" si="577"/>
        <v>0</v>
      </c>
      <c r="FK699" s="3">
        <f t="shared" si="577"/>
        <v>0</v>
      </c>
      <c r="FL699" s="3">
        <f t="shared" si="577"/>
        <v>0</v>
      </c>
      <c r="FM699" s="3">
        <f t="shared" si="577"/>
        <v>0</v>
      </c>
      <c r="FN699" s="3">
        <f t="shared" si="577"/>
        <v>0</v>
      </c>
      <c r="FO699" s="3">
        <f t="shared" si="577"/>
        <v>0</v>
      </c>
      <c r="FP699" s="3">
        <f t="shared" si="577"/>
        <v>0</v>
      </c>
      <c r="FQ699" s="3">
        <f t="shared" si="577"/>
        <v>0</v>
      </c>
      <c r="FR699" s="3">
        <f t="shared" si="577"/>
        <v>0</v>
      </c>
      <c r="FS699" s="3">
        <f t="shared" ref="FS699:GX699" si="578">FS724</f>
        <v>136278.91</v>
      </c>
      <c r="FT699" s="3">
        <f t="shared" si="578"/>
        <v>0</v>
      </c>
      <c r="FU699" s="3">
        <f t="shared" si="578"/>
        <v>136278.91</v>
      </c>
      <c r="FV699" s="3">
        <f t="shared" si="578"/>
        <v>0</v>
      </c>
      <c r="FW699" s="3">
        <f t="shared" si="578"/>
        <v>56006.51</v>
      </c>
      <c r="FX699" s="3">
        <f t="shared" si="578"/>
        <v>56006.51</v>
      </c>
      <c r="FY699" s="3">
        <f t="shared" si="578"/>
        <v>0</v>
      </c>
      <c r="FZ699" s="3">
        <f t="shared" si="578"/>
        <v>56006.51</v>
      </c>
      <c r="GA699" s="3">
        <f t="shared" si="578"/>
        <v>0</v>
      </c>
      <c r="GB699" s="3">
        <f t="shared" si="578"/>
        <v>0</v>
      </c>
      <c r="GC699" s="3">
        <f t="shared" si="578"/>
        <v>0</v>
      </c>
      <c r="GD699" s="3">
        <f t="shared" si="578"/>
        <v>0</v>
      </c>
      <c r="GE699" s="3">
        <f t="shared" si="578"/>
        <v>0</v>
      </c>
      <c r="GF699" s="3">
        <f t="shared" si="578"/>
        <v>0</v>
      </c>
      <c r="GG699" s="3">
        <f t="shared" si="578"/>
        <v>0</v>
      </c>
      <c r="GH699" s="3">
        <f t="shared" si="578"/>
        <v>0</v>
      </c>
      <c r="GI699" s="3">
        <f t="shared" si="578"/>
        <v>0</v>
      </c>
      <c r="GJ699" s="3">
        <f t="shared" si="578"/>
        <v>0</v>
      </c>
      <c r="GK699" s="3">
        <f t="shared" si="578"/>
        <v>0</v>
      </c>
      <c r="GL699" s="3">
        <f t="shared" si="578"/>
        <v>0</v>
      </c>
      <c r="GM699" s="3">
        <f t="shared" si="578"/>
        <v>0</v>
      </c>
      <c r="GN699" s="3">
        <f t="shared" si="578"/>
        <v>0</v>
      </c>
      <c r="GO699" s="3">
        <f t="shared" si="578"/>
        <v>0</v>
      </c>
      <c r="GP699" s="3">
        <f t="shared" si="578"/>
        <v>0</v>
      </c>
      <c r="GQ699" s="3">
        <f t="shared" si="578"/>
        <v>0</v>
      </c>
      <c r="GR699" s="3">
        <f t="shared" si="578"/>
        <v>0</v>
      </c>
      <c r="GS699" s="3">
        <f t="shared" si="578"/>
        <v>0</v>
      </c>
      <c r="GT699" s="3">
        <f t="shared" si="578"/>
        <v>0</v>
      </c>
      <c r="GU699" s="3">
        <f t="shared" si="578"/>
        <v>0</v>
      </c>
      <c r="GV699" s="3">
        <f t="shared" si="578"/>
        <v>0</v>
      </c>
      <c r="GW699" s="3">
        <f t="shared" si="578"/>
        <v>0</v>
      </c>
      <c r="GX699" s="3">
        <f t="shared" si="578"/>
        <v>0</v>
      </c>
    </row>
    <row r="701" spans="1:255" x14ac:dyDescent="0.2">
      <c r="A701" s="5">
        <v>17</v>
      </c>
      <c r="B701" s="5">
        <v>1</v>
      </c>
      <c r="C701" s="5">
        <f>ROW(SmtRes!A588)</f>
        <v>588</v>
      </c>
      <c r="D701" s="5">
        <f>ROW(EtalonRes!A578)</f>
        <v>578</v>
      </c>
      <c r="E701" s="5" t="s">
        <v>552</v>
      </c>
      <c r="F701" s="5" t="s">
        <v>553</v>
      </c>
      <c r="G701" s="5" t="s">
        <v>554</v>
      </c>
      <c r="H701" s="5" t="s">
        <v>89</v>
      </c>
      <c r="I701" s="5">
        <f>ROUND(300/100,9)</f>
        <v>3</v>
      </c>
      <c r="J701" s="5">
        <v>0</v>
      </c>
      <c r="K701" s="5">
        <f>ROUND(300/100,9)</f>
        <v>3</v>
      </c>
      <c r="L701" s="5"/>
      <c r="M701" s="5"/>
      <c r="N701" s="5"/>
      <c r="O701" s="5">
        <f t="shared" ref="O701:O722" si="579">ROUND(CP701,2)</f>
        <v>1610.79</v>
      </c>
      <c r="P701" s="5">
        <f t="shared" ref="P701:P722" si="580">ROUND((ROUND((AC701*AW701*I701),2)*BC701),2)</f>
        <v>871.95</v>
      </c>
      <c r="Q701" s="5">
        <f t="shared" ref="Q701:Q722" si="581">(ROUND((ROUND(((ET701)*AV701*I701),2)*BB701),2)+ROUND((ROUND(((AE701-(EU701))*AV701*I701),2)*BS701),2))</f>
        <v>129.57</v>
      </c>
      <c r="R701" s="5">
        <f t="shared" ref="R701:R722" si="582">ROUND((ROUND((AE701*AV701*I701),2)*BS701),2)</f>
        <v>24.84</v>
      </c>
      <c r="S701" s="5">
        <f t="shared" ref="S701:S722" si="583">ROUND((ROUND((AF701*AV701*I701),2)*BA701),2)</f>
        <v>609.27</v>
      </c>
      <c r="T701" s="5">
        <f t="shared" ref="T701:T722" si="584">ROUND(CU701*I701,2)</f>
        <v>0</v>
      </c>
      <c r="U701" s="5">
        <f t="shared" ref="U701:U722" si="585">CV701*I701</f>
        <v>47.79</v>
      </c>
      <c r="V701" s="5">
        <f t="shared" ref="V701:V722" si="586">CW701*I701</f>
        <v>0</v>
      </c>
      <c r="W701" s="5">
        <f t="shared" ref="W701:W722" si="587">ROUND(CX701*I701,2)</f>
        <v>0</v>
      </c>
      <c r="X701" s="5">
        <f t="shared" ref="X701:X722" si="588">ROUND(CY701,2)</f>
        <v>694.57</v>
      </c>
      <c r="Y701" s="5">
        <f t="shared" ref="Y701:Y722" si="589">ROUND(CZ701,2)</f>
        <v>408.21</v>
      </c>
      <c r="Z701" s="5"/>
      <c r="AA701" s="5">
        <v>50424716</v>
      </c>
      <c r="AB701" s="5">
        <f t="shared" ref="AB701:AB722" si="590">ROUND((AC701+AD701+AF701),6)</f>
        <v>536.92999999999995</v>
      </c>
      <c r="AC701" s="5">
        <f t="shared" ref="AC701:AC722" si="591">ROUND((ES701),6)</f>
        <v>290.64999999999998</v>
      </c>
      <c r="AD701" s="5">
        <f t="shared" ref="AD701:AD722" si="592">ROUND((((ET701)-(EU701))+AE701),6)</f>
        <v>43.19</v>
      </c>
      <c r="AE701" s="5">
        <f t="shared" ref="AE701:AE722" si="593">ROUND((EU701),6)</f>
        <v>8.2799999999999994</v>
      </c>
      <c r="AF701" s="5">
        <f t="shared" ref="AF701:AF722" si="594">ROUND((EV701),6)</f>
        <v>203.09</v>
      </c>
      <c r="AG701" s="5">
        <f t="shared" ref="AG701:AG722" si="595">ROUND((AP701),6)</f>
        <v>0</v>
      </c>
      <c r="AH701" s="5">
        <f t="shared" ref="AH701:AH722" si="596">(EW701)</f>
        <v>15.93</v>
      </c>
      <c r="AI701" s="5">
        <f t="shared" ref="AI701:AI722" si="597">(EX701)</f>
        <v>0</v>
      </c>
      <c r="AJ701" s="5">
        <f t="shared" ref="AJ701:AJ722" si="598">(AS701)</f>
        <v>0</v>
      </c>
      <c r="AK701" s="5">
        <v>536.92999999999995</v>
      </c>
      <c r="AL701" s="5">
        <v>290.64999999999998</v>
      </c>
      <c r="AM701" s="5">
        <v>43.19</v>
      </c>
      <c r="AN701" s="5">
        <v>8.2799999999999994</v>
      </c>
      <c r="AO701" s="5">
        <v>203.09</v>
      </c>
      <c r="AP701" s="5">
        <v>0</v>
      </c>
      <c r="AQ701" s="5">
        <v>15.93</v>
      </c>
      <c r="AR701" s="5">
        <v>0</v>
      </c>
      <c r="AS701" s="5">
        <v>0</v>
      </c>
      <c r="AT701" s="5">
        <v>114</v>
      </c>
      <c r="AU701" s="5">
        <v>67</v>
      </c>
      <c r="AV701" s="5">
        <v>1</v>
      </c>
      <c r="AW701" s="5">
        <v>1</v>
      </c>
      <c r="AX701" s="5"/>
      <c r="AY701" s="5"/>
      <c r="AZ701" s="5">
        <v>1</v>
      </c>
      <c r="BA701" s="5">
        <v>1</v>
      </c>
      <c r="BB701" s="5">
        <v>1</v>
      </c>
      <c r="BC701" s="5">
        <v>1</v>
      </c>
      <c r="BD701" s="5" t="s">
        <v>3</v>
      </c>
      <c r="BE701" s="5" t="s">
        <v>3</v>
      </c>
      <c r="BF701" s="5" t="s">
        <v>3</v>
      </c>
      <c r="BG701" s="5" t="s">
        <v>3</v>
      </c>
      <c r="BH701" s="5">
        <v>0</v>
      </c>
      <c r="BI701" s="5">
        <v>2</v>
      </c>
      <c r="BJ701" s="5" t="s">
        <v>555</v>
      </c>
      <c r="BK701" s="5"/>
      <c r="BL701" s="5"/>
      <c r="BM701" s="5">
        <v>1518</v>
      </c>
      <c r="BN701" s="5">
        <v>0</v>
      </c>
      <c r="BO701" s="5" t="s">
        <v>3</v>
      </c>
      <c r="BP701" s="5">
        <v>0</v>
      </c>
      <c r="BQ701" s="5">
        <v>40</v>
      </c>
      <c r="BR701" s="5">
        <v>0</v>
      </c>
      <c r="BS701" s="5">
        <v>1</v>
      </c>
      <c r="BT701" s="5">
        <v>1</v>
      </c>
      <c r="BU701" s="5">
        <v>1</v>
      </c>
      <c r="BV701" s="5">
        <v>1</v>
      </c>
      <c r="BW701" s="5">
        <v>1</v>
      </c>
      <c r="BX701" s="5">
        <v>1</v>
      </c>
      <c r="BY701" s="5" t="s">
        <v>3</v>
      </c>
      <c r="BZ701" s="5">
        <v>114</v>
      </c>
      <c r="CA701" s="5">
        <v>67</v>
      </c>
      <c r="CB701" s="5" t="s">
        <v>3</v>
      </c>
      <c r="CC701" s="5"/>
      <c r="CD701" s="5"/>
      <c r="CE701" s="5">
        <v>30</v>
      </c>
      <c r="CF701" s="5">
        <v>0</v>
      </c>
      <c r="CG701" s="5">
        <v>0</v>
      </c>
      <c r="CH701" s="5"/>
      <c r="CI701" s="5"/>
      <c r="CJ701" s="5"/>
      <c r="CK701" s="5"/>
      <c r="CL701" s="5"/>
      <c r="CM701" s="5">
        <v>0</v>
      </c>
      <c r="CN701" s="5" t="s">
        <v>3</v>
      </c>
      <c r="CO701" s="5">
        <v>0</v>
      </c>
      <c r="CP701" s="5">
        <f t="shared" ref="CP701:CP722" si="599">(P701+Q701+S701)</f>
        <v>1610.79</v>
      </c>
      <c r="CQ701" s="5">
        <f t="shared" ref="CQ701:CQ722" si="600">ROUND((ROUND((AC701*AW701*1),2)*BC701),2)</f>
        <v>290.64999999999998</v>
      </c>
      <c r="CR701" s="5">
        <f t="shared" ref="CR701:CR722" si="601">(ROUND((ROUND(((ET701)*AV701*1),2)*BB701),2)+ROUND((ROUND(((AE701-(EU701))*AV701*1),2)*BS701),2))</f>
        <v>43.19</v>
      </c>
      <c r="CS701" s="5">
        <f t="shared" ref="CS701:CS722" si="602">ROUND((ROUND((AE701*AV701*1),2)*BS701),2)</f>
        <v>8.2799999999999994</v>
      </c>
      <c r="CT701" s="5">
        <f t="shared" ref="CT701:CT722" si="603">ROUND((ROUND((AF701*AV701*1),2)*BA701),2)</f>
        <v>203.09</v>
      </c>
      <c r="CU701" s="5">
        <f t="shared" ref="CU701:CU722" si="604">AG701</f>
        <v>0</v>
      </c>
      <c r="CV701" s="5">
        <f t="shared" ref="CV701:CV722" si="605">(AH701*AV701)</f>
        <v>15.93</v>
      </c>
      <c r="CW701" s="5">
        <f t="shared" ref="CW701:CW722" si="606">AI701</f>
        <v>0</v>
      </c>
      <c r="CX701" s="5">
        <f t="shared" ref="CX701:CX722" si="607">AJ701</f>
        <v>0</v>
      </c>
      <c r="CY701" s="5">
        <f>((S701*BZ701)/100)</f>
        <v>694.56780000000003</v>
      </c>
      <c r="CZ701" s="5">
        <f>((S701*CA701)/100)</f>
        <v>408.21089999999998</v>
      </c>
      <c r="DA701" s="5"/>
      <c r="DB701" s="5"/>
      <c r="DC701" s="5" t="s">
        <v>3</v>
      </c>
      <c r="DD701" s="5" t="s">
        <v>3</v>
      </c>
      <c r="DE701" s="5" t="s">
        <v>3</v>
      </c>
      <c r="DF701" s="5" t="s">
        <v>3</v>
      </c>
      <c r="DG701" s="5" t="s">
        <v>3</v>
      </c>
      <c r="DH701" s="5" t="s">
        <v>3</v>
      </c>
      <c r="DI701" s="5" t="s">
        <v>3</v>
      </c>
      <c r="DJ701" s="5" t="s">
        <v>3</v>
      </c>
      <c r="DK701" s="5" t="s">
        <v>3</v>
      </c>
      <c r="DL701" s="5" t="s">
        <v>3</v>
      </c>
      <c r="DM701" s="5" t="s">
        <v>3</v>
      </c>
      <c r="DN701" s="5">
        <v>0</v>
      </c>
      <c r="DO701" s="5">
        <v>0</v>
      </c>
      <c r="DP701" s="5">
        <v>1</v>
      </c>
      <c r="DQ701" s="5">
        <v>1</v>
      </c>
      <c r="DR701" s="5"/>
      <c r="DS701" s="5"/>
      <c r="DT701" s="5"/>
      <c r="DU701" s="5">
        <v>1003</v>
      </c>
      <c r="DV701" s="5" t="s">
        <v>89</v>
      </c>
      <c r="DW701" s="5" t="s">
        <v>89</v>
      </c>
      <c r="DX701" s="5">
        <v>100</v>
      </c>
      <c r="DY701" s="5"/>
      <c r="DZ701" s="5" t="s">
        <v>3</v>
      </c>
      <c r="EA701" s="5" t="s">
        <v>3</v>
      </c>
      <c r="EB701" s="5" t="s">
        <v>3</v>
      </c>
      <c r="EC701" s="5" t="s">
        <v>3</v>
      </c>
      <c r="ED701" s="5"/>
      <c r="EE701" s="5">
        <v>49572438</v>
      </c>
      <c r="EF701" s="5">
        <v>40</v>
      </c>
      <c r="EG701" s="5" t="s">
        <v>556</v>
      </c>
      <c r="EH701" s="5">
        <v>0</v>
      </c>
      <c r="EI701" s="5" t="s">
        <v>3</v>
      </c>
      <c r="EJ701" s="5">
        <v>2</v>
      </c>
      <c r="EK701" s="5">
        <v>1518</v>
      </c>
      <c r="EL701" s="5" t="s">
        <v>557</v>
      </c>
      <c r="EM701" s="5" t="s">
        <v>558</v>
      </c>
      <c r="EN701" s="5"/>
      <c r="EO701" s="5" t="s">
        <v>3</v>
      </c>
      <c r="EP701" s="5"/>
      <c r="EQ701" s="5">
        <v>0</v>
      </c>
      <c r="ER701" s="5">
        <v>536.92999999999995</v>
      </c>
      <c r="ES701" s="5">
        <v>290.64999999999998</v>
      </c>
      <c r="ET701" s="5">
        <v>43.19</v>
      </c>
      <c r="EU701" s="5">
        <v>8.2799999999999994</v>
      </c>
      <c r="EV701" s="5">
        <v>203.09</v>
      </c>
      <c r="EW701" s="5">
        <v>15.93</v>
      </c>
      <c r="EX701" s="5">
        <v>0</v>
      </c>
      <c r="EY701" s="5">
        <v>0</v>
      </c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>
        <v>0</v>
      </c>
      <c r="FR701" s="5">
        <f t="shared" ref="FR701:FR722" si="608">ROUND(IF(BI701=3,GM701,0),2)</f>
        <v>0</v>
      </c>
      <c r="FS701" s="5">
        <v>0</v>
      </c>
      <c r="FT701" s="5"/>
      <c r="FU701" s="5"/>
      <c r="FV701" s="5"/>
      <c r="FW701" s="5"/>
      <c r="FX701" s="5">
        <v>114</v>
      </c>
      <c r="FY701" s="5">
        <v>67</v>
      </c>
      <c r="FZ701" s="5"/>
      <c r="GA701" s="5" t="s">
        <v>3</v>
      </c>
      <c r="GB701" s="5"/>
      <c r="GC701" s="5"/>
      <c r="GD701" s="5">
        <v>0</v>
      </c>
      <c r="GE701" s="5"/>
      <c r="GF701" s="5">
        <v>788628271</v>
      </c>
      <c r="GG701" s="5">
        <v>2</v>
      </c>
      <c r="GH701" s="5">
        <v>1</v>
      </c>
      <c r="GI701" s="5">
        <v>-2</v>
      </c>
      <c r="GJ701" s="5">
        <v>0</v>
      </c>
      <c r="GK701" s="5">
        <f>ROUND(R701*(R12)/100,2)</f>
        <v>43.47</v>
      </c>
      <c r="GL701" s="5">
        <f t="shared" ref="GL701:GL722" si="609">ROUND(IF(AND(BH701=3,BI701=3,FS701&lt;&gt;0),P701,0),2)</f>
        <v>0</v>
      </c>
      <c r="GM701" s="5">
        <f t="shared" ref="GM701:GM722" si="610">ROUND(O701+X701+Y701+GK701,2)+GX701</f>
        <v>2757.04</v>
      </c>
      <c r="GN701" s="5">
        <f t="shared" ref="GN701:GN722" si="611">IF(OR(BI701=0,BI701=1),GM701-GX701,0)</f>
        <v>0</v>
      </c>
      <c r="GO701" s="5">
        <f t="shared" ref="GO701:GO722" si="612">IF(BI701=2,GM701-GX701,0)</f>
        <v>2757.04</v>
      </c>
      <c r="GP701" s="5">
        <f t="shared" ref="GP701:GP722" si="613">IF(BI701=4,GM701-GX701,0)</f>
        <v>0</v>
      </c>
      <c r="GQ701" s="5"/>
      <c r="GR701" s="5">
        <v>0</v>
      </c>
      <c r="GS701" s="5">
        <v>3</v>
      </c>
      <c r="GT701" s="5">
        <v>0</v>
      </c>
      <c r="GU701" s="5" t="s">
        <v>3</v>
      </c>
      <c r="GV701" s="5">
        <f t="shared" ref="GV701:GV722" si="614">ROUND((GT701),6)</f>
        <v>0</v>
      </c>
      <c r="GW701" s="5">
        <v>1</v>
      </c>
      <c r="GX701" s="5">
        <f t="shared" ref="GX701:GX722" si="615">ROUND(HC701*I701,2)</f>
        <v>0</v>
      </c>
      <c r="GY701" s="5"/>
      <c r="GZ701" s="5"/>
      <c r="HA701" s="5">
        <v>0</v>
      </c>
      <c r="HB701" s="5">
        <v>0</v>
      </c>
      <c r="HC701" s="5">
        <f t="shared" ref="HC701:HC722" si="616">GV701*GW701</f>
        <v>0</v>
      </c>
      <c r="HD701" s="5"/>
      <c r="HE701" s="5" t="s">
        <v>3</v>
      </c>
      <c r="HF701" s="5" t="s">
        <v>3</v>
      </c>
      <c r="HG701" s="5"/>
      <c r="HH701" s="5"/>
      <c r="HI701" s="5"/>
      <c r="HJ701" s="5"/>
      <c r="HK701" s="5"/>
      <c r="HL701" s="5"/>
      <c r="HM701" s="5" t="s">
        <v>3</v>
      </c>
      <c r="HN701" s="5" t="s">
        <v>3</v>
      </c>
      <c r="HO701" s="5" t="s">
        <v>3</v>
      </c>
      <c r="HP701" s="5" t="s">
        <v>3</v>
      </c>
      <c r="HQ701" s="5" t="s">
        <v>3</v>
      </c>
      <c r="HR701" s="5"/>
      <c r="HS701" s="5"/>
      <c r="HT701" s="5"/>
      <c r="HU701" s="5"/>
      <c r="HV701" s="5"/>
      <c r="HW701" s="5"/>
      <c r="HX701" s="5"/>
      <c r="HY701" s="5"/>
      <c r="HZ701" s="5"/>
      <c r="IA701" s="5"/>
      <c r="IB701" s="5"/>
      <c r="IC701" s="5"/>
      <c r="ID701" s="5"/>
      <c r="IE701" s="5"/>
      <c r="IF701" s="5"/>
      <c r="IG701" s="5"/>
      <c r="IH701" s="5"/>
      <c r="II701" s="5"/>
      <c r="IJ701" s="5"/>
      <c r="IK701" s="5">
        <v>0</v>
      </c>
      <c r="IL701" s="5"/>
      <c r="IM701" s="5"/>
      <c r="IN701" s="5"/>
      <c r="IO701" s="5"/>
      <c r="IP701" s="5"/>
      <c r="IQ701" s="5"/>
      <c r="IR701" s="5"/>
      <c r="IS701" s="5"/>
      <c r="IT701" s="5"/>
      <c r="IU701" s="5"/>
    </row>
    <row r="702" spans="1:255" x14ac:dyDescent="0.2">
      <c r="A702">
        <v>17</v>
      </c>
      <c r="B702">
        <v>1</v>
      </c>
      <c r="C702">
        <f>ROW(SmtRes!A590)</f>
        <v>590</v>
      </c>
      <c r="D702">
        <f>ROW(EtalonRes!A582)</f>
        <v>582</v>
      </c>
      <c r="E702" t="s">
        <v>552</v>
      </c>
      <c r="F702" t="s">
        <v>553</v>
      </c>
      <c r="G702" t="s">
        <v>554</v>
      </c>
      <c r="H702" t="s">
        <v>89</v>
      </c>
      <c r="I702">
        <f>ROUND(300/100,9)</f>
        <v>3</v>
      </c>
      <c r="J702">
        <v>0</v>
      </c>
      <c r="K702">
        <f>ROUND(300/100,9)</f>
        <v>3</v>
      </c>
      <c r="O702">
        <f t="shared" si="579"/>
        <v>30979.919999999998</v>
      </c>
      <c r="P702">
        <f t="shared" si="580"/>
        <v>8388.16</v>
      </c>
      <c r="Q702">
        <f t="shared" si="581"/>
        <v>1821.75</v>
      </c>
      <c r="R702">
        <f t="shared" si="582"/>
        <v>846.8</v>
      </c>
      <c r="S702">
        <f t="shared" si="583"/>
        <v>20770.009999999998</v>
      </c>
      <c r="T702">
        <f t="shared" si="584"/>
        <v>0</v>
      </c>
      <c r="U702">
        <f t="shared" si="585"/>
        <v>47.79</v>
      </c>
      <c r="V702">
        <f t="shared" si="586"/>
        <v>0</v>
      </c>
      <c r="W702">
        <f t="shared" si="587"/>
        <v>0</v>
      </c>
      <c r="X702">
        <f t="shared" si="588"/>
        <v>16408.310000000001</v>
      </c>
      <c r="Y702">
        <f t="shared" si="589"/>
        <v>8515.7000000000007</v>
      </c>
      <c r="AA702">
        <v>50424717</v>
      </c>
      <c r="AB702">
        <f t="shared" si="590"/>
        <v>536.92999999999995</v>
      </c>
      <c r="AC702">
        <f t="shared" si="591"/>
        <v>290.64999999999998</v>
      </c>
      <c r="AD702">
        <f t="shared" si="592"/>
        <v>43.19</v>
      </c>
      <c r="AE702">
        <f t="shared" si="593"/>
        <v>8.2799999999999994</v>
      </c>
      <c r="AF702">
        <f t="shared" si="594"/>
        <v>203.09</v>
      </c>
      <c r="AG702">
        <f t="shared" si="595"/>
        <v>0</v>
      </c>
      <c r="AH702">
        <f t="shared" si="596"/>
        <v>15.93</v>
      </c>
      <c r="AI702">
        <f t="shared" si="597"/>
        <v>0</v>
      </c>
      <c r="AJ702">
        <f t="shared" si="598"/>
        <v>0</v>
      </c>
      <c r="AK702">
        <v>536.92999999999995</v>
      </c>
      <c r="AL702">
        <v>290.64999999999998</v>
      </c>
      <c r="AM702">
        <v>43.19</v>
      </c>
      <c r="AN702">
        <v>8.2799999999999994</v>
      </c>
      <c r="AO702">
        <v>203.09</v>
      </c>
      <c r="AP702">
        <v>0</v>
      </c>
      <c r="AQ702">
        <v>15.93</v>
      </c>
      <c r="AR702">
        <v>0</v>
      </c>
      <c r="AS702">
        <v>0</v>
      </c>
      <c r="AT702">
        <v>79</v>
      </c>
      <c r="AU702">
        <v>41</v>
      </c>
      <c r="AV702">
        <v>1</v>
      </c>
      <c r="AW702">
        <v>1</v>
      </c>
      <c r="AZ702">
        <v>1</v>
      </c>
      <c r="BA702">
        <v>34.090000000000003</v>
      </c>
      <c r="BB702">
        <v>14.06</v>
      </c>
      <c r="BC702">
        <v>9.6199999999999992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555</v>
      </c>
      <c r="BM702">
        <v>1518</v>
      </c>
      <c r="BN702">
        <v>0</v>
      </c>
      <c r="BO702" t="s">
        <v>553</v>
      </c>
      <c r="BP702">
        <v>1</v>
      </c>
      <c r="BQ702">
        <v>40</v>
      </c>
      <c r="BR702">
        <v>0</v>
      </c>
      <c r="BS702">
        <v>34.090000000000003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79</v>
      </c>
      <c r="CA702">
        <v>41</v>
      </c>
      <c r="CB702" t="s">
        <v>3</v>
      </c>
      <c r="CE702">
        <v>30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599"/>
        <v>30979.919999999998</v>
      </c>
      <c r="CQ702">
        <f t="shared" si="600"/>
        <v>2796.05</v>
      </c>
      <c r="CR702">
        <f t="shared" si="601"/>
        <v>607.25</v>
      </c>
      <c r="CS702">
        <f t="shared" si="602"/>
        <v>282.27</v>
      </c>
      <c r="CT702">
        <f t="shared" si="603"/>
        <v>6923.34</v>
      </c>
      <c r="CU702">
        <f t="shared" si="604"/>
        <v>0</v>
      </c>
      <c r="CV702">
        <f t="shared" si="605"/>
        <v>15.93</v>
      </c>
      <c r="CW702">
        <f t="shared" si="606"/>
        <v>0</v>
      </c>
      <c r="CX702">
        <f t="shared" si="607"/>
        <v>0</v>
      </c>
      <c r="CY702">
        <f>S702*(BZ702/100)</f>
        <v>16408.3079</v>
      </c>
      <c r="CZ702">
        <f>S702*(CA702/100)</f>
        <v>8515.704099999999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114</v>
      </c>
      <c r="DO702">
        <v>67</v>
      </c>
      <c r="DP702">
        <v>1</v>
      </c>
      <c r="DQ702">
        <v>1</v>
      </c>
      <c r="DU702">
        <v>1003</v>
      </c>
      <c r="DV702" t="s">
        <v>89</v>
      </c>
      <c r="DW702" t="s">
        <v>89</v>
      </c>
      <c r="DX702">
        <v>100</v>
      </c>
      <c r="DZ702" t="s">
        <v>3</v>
      </c>
      <c r="EA702" t="s">
        <v>3</v>
      </c>
      <c r="EB702" t="s">
        <v>3</v>
      </c>
      <c r="EC702" t="s">
        <v>3</v>
      </c>
      <c r="EE702">
        <v>49572438</v>
      </c>
      <c r="EF702">
        <v>40</v>
      </c>
      <c r="EG702" t="s">
        <v>556</v>
      </c>
      <c r="EH702">
        <v>0</v>
      </c>
      <c r="EI702" t="s">
        <v>3</v>
      </c>
      <c r="EJ702">
        <v>2</v>
      </c>
      <c r="EK702">
        <v>1518</v>
      </c>
      <c r="EL702" t="s">
        <v>557</v>
      </c>
      <c r="EM702" t="s">
        <v>558</v>
      </c>
      <c r="EO702" t="s">
        <v>3</v>
      </c>
      <c r="EQ702">
        <v>0</v>
      </c>
      <c r="ER702">
        <v>536.92999999999995</v>
      </c>
      <c r="ES702">
        <v>290.64999999999998</v>
      </c>
      <c r="ET702">
        <v>43.19</v>
      </c>
      <c r="EU702">
        <v>8.2799999999999994</v>
      </c>
      <c r="EV702">
        <v>203.09</v>
      </c>
      <c r="EW702">
        <v>15.93</v>
      </c>
      <c r="EX702">
        <v>0</v>
      </c>
      <c r="EY702">
        <v>0</v>
      </c>
      <c r="FQ702">
        <v>0</v>
      </c>
      <c r="FR702">
        <f t="shared" si="608"/>
        <v>0</v>
      </c>
      <c r="FS702">
        <v>0</v>
      </c>
      <c r="FX702">
        <v>114</v>
      </c>
      <c r="FY702">
        <v>67</v>
      </c>
      <c r="GA702" t="s">
        <v>3</v>
      </c>
      <c r="GD702">
        <v>0</v>
      </c>
      <c r="GF702">
        <v>788628271</v>
      </c>
      <c r="GG702">
        <v>2</v>
      </c>
      <c r="GH702">
        <v>1</v>
      </c>
      <c r="GI702">
        <v>2</v>
      </c>
      <c r="GJ702">
        <v>0</v>
      </c>
      <c r="GK702">
        <f>ROUND(R702*(S12)/100,2)</f>
        <v>1354.88</v>
      </c>
      <c r="GL702">
        <f t="shared" si="609"/>
        <v>0</v>
      </c>
      <c r="GM702">
        <f t="shared" si="610"/>
        <v>57258.81</v>
      </c>
      <c r="GN702">
        <f t="shared" si="611"/>
        <v>0</v>
      </c>
      <c r="GO702">
        <f t="shared" si="612"/>
        <v>57258.81</v>
      </c>
      <c r="GP702">
        <f t="shared" si="613"/>
        <v>0</v>
      </c>
      <c r="GR702">
        <v>0</v>
      </c>
      <c r="GS702">
        <v>3</v>
      </c>
      <c r="GT702">
        <v>0</v>
      </c>
      <c r="GU702" t="s">
        <v>3</v>
      </c>
      <c r="GV702">
        <f t="shared" si="614"/>
        <v>0</v>
      </c>
      <c r="GW702">
        <v>1</v>
      </c>
      <c r="GX702">
        <f t="shared" si="615"/>
        <v>0</v>
      </c>
      <c r="HA702">
        <v>0</v>
      </c>
      <c r="HB702">
        <v>0</v>
      </c>
      <c r="HC702">
        <f t="shared" si="616"/>
        <v>0</v>
      </c>
      <c r="HE702" t="s">
        <v>3</v>
      </c>
      <c r="HF702" t="s">
        <v>3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IK702">
        <v>0</v>
      </c>
    </row>
    <row r="703" spans="1:255" x14ac:dyDescent="0.2">
      <c r="A703" s="5">
        <v>18</v>
      </c>
      <c r="B703" s="5">
        <v>1</v>
      </c>
      <c r="C703" s="5">
        <v>588</v>
      </c>
      <c r="D703" s="5"/>
      <c r="E703" s="5" t="s">
        <v>559</v>
      </c>
      <c r="F703" s="5" t="s">
        <v>560</v>
      </c>
      <c r="G703" s="5" t="s">
        <v>561</v>
      </c>
      <c r="H703" s="5" t="s">
        <v>330</v>
      </c>
      <c r="I703" s="5">
        <f>I701*J703</f>
        <v>306</v>
      </c>
      <c r="J703" s="5">
        <v>102</v>
      </c>
      <c r="K703" s="5">
        <v>102</v>
      </c>
      <c r="L703" s="5"/>
      <c r="M703" s="5"/>
      <c r="N703" s="5"/>
      <c r="O703" s="5">
        <f t="shared" si="579"/>
        <v>1588.14</v>
      </c>
      <c r="P703" s="5">
        <f t="shared" si="580"/>
        <v>1588.14</v>
      </c>
      <c r="Q703" s="5">
        <f t="shared" si="581"/>
        <v>0</v>
      </c>
      <c r="R703" s="5">
        <f t="shared" si="582"/>
        <v>0</v>
      </c>
      <c r="S703" s="5">
        <f t="shared" si="583"/>
        <v>0</v>
      </c>
      <c r="T703" s="5">
        <f t="shared" si="584"/>
        <v>0</v>
      </c>
      <c r="U703" s="5">
        <f t="shared" si="585"/>
        <v>0</v>
      </c>
      <c r="V703" s="5">
        <f t="shared" si="586"/>
        <v>0</v>
      </c>
      <c r="W703" s="5">
        <f t="shared" si="587"/>
        <v>0</v>
      </c>
      <c r="X703" s="5">
        <f t="shared" si="588"/>
        <v>0</v>
      </c>
      <c r="Y703" s="5">
        <f t="shared" si="589"/>
        <v>0</v>
      </c>
      <c r="Z703" s="5"/>
      <c r="AA703" s="5">
        <v>50424716</v>
      </c>
      <c r="AB703" s="5">
        <f t="shared" si="590"/>
        <v>5.19</v>
      </c>
      <c r="AC703" s="5">
        <f t="shared" si="591"/>
        <v>5.19</v>
      </c>
      <c r="AD703" s="5">
        <f t="shared" si="592"/>
        <v>0</v>
      </c>
      <c r="AE703" s="5">
        <f t="shared" si="593"/>
        <v>0</v>
      </c>
      <c r="AF703" s="5">
        <f t="shared" si="594"/>
        <v>0</v>
      </c>
      <c r="AG703" s="5">
        <f t="shared" si="595"/>
        <v>0</v>
      </c>
      <c r="AH703" s="5">
        <f t="shared" si="596"/>
        <v>0</v>
      </c>
      <c r="AI703" s="5">
        <f t="shared" si="597"/>
        <v>0</v>
      </c>
      <c r="AJ703" s="5">
        <f t="shared" si="598"/>
        <v>0</v>
      </c>
      <c r="AK703" s="5">
        <v>5.19</v>
      </c>
      <c r="AL703" s="5">
        <v>5.19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114</v>
      </c>
      <c r="AU703" s="5">
        <v>67</v>
      </c>
      <c r="AV703" s="5">
        <v>1</v>
      </c>
      <c r="AW703" s="5">
        <v>1</v>
      </c>
      <c r="AX703" s="5"/>
      <c r="AY703" s="5"/>
      <c r="AZ703" s="5">
        <v>1</v>
      </c>
      <c r="BA703" s="5">
        <v>1</v>
      </c>
      <c r="BB703" s="5">
        <v>1</v>
      </c>
      <c r="BC703" s="5">
        <v>1</v>
      </c>
      <c r="BD703" s="5" t="s">
        <v>3</v>
      </c>
      <c r="BE703" s="5" t="s">
        <v>3</v>
      </c>
      <c r="BF703" s="5" t="s">
        <v>3</v>
      </c>
      <c r="BG703" s="5" t="s">
        <v>3</v>
      </c>
      <c r="BH703" s="5">
        <v>3</v>
      </c>
      <c r="BI703" s="5">
        <v>2</v>
      </c>
      <c r="BJ703" s="5" t="s">
        <v>562</v>
      </c>
      <c r="BK703" s="5"/>
      <c r="BL703" s="5"/>
      <c r="BM703" s="5">
        <v>1518</v>
      </c>
      <c r="BN703" s="5">
        <v>0</v>
      </c>
      <c r="BO703" s="5" t="s">
        <v>3</v>
      </c>
      <c r="BP703" s="5">
        <v>0</v>
      </c>
      <c r="BQ703" s="5">
        <v>40</v>
      </c>
      <c r="BR703" s="5">
        <v>0</v>
      </c>
      <c r="BS703" s="5">
        <v>1</v>
      </c>
      <c r="BT703" s="5">
        <v>1</v>
      </c>
      <c r="BU703" s="5">
        <v>1</v>
      </c>
      <c r="BV703" s="5">
        <v>1</v>
      </c>
      <c r="BW703" s="5">
        <v>1</v>
      </c>
      <c r="BX703" s="5">
        <v>1</v>
      </c>
      <c r="BY703" s="5" t="s">
        <v>3</v>
      </c>
      <c r="BZ703" s="5">
        <v>114</v>
      </c>
      <c r="CA703" s="5">
        <v>67</v>
      </c>
      <c r="CB703" s="5" t="s">
        <v>3</v>
      </c>
      <c r="CC703" s="5"/>
      <c r="CD703" s="5"/>
      <c r="CE703" s="5">
        <v>30</v>
      </c>
      <c r="CF703" s="5">
        <v>0</v>
      </c>
      <c r="CG703" s="5">
        <v>0</v>
      </c>
      <c r="CH703" s="5"/>
      <c r="CI703" s="5"/>
      <c r="CJ703" s="5"/>
      <c r="CK703" s="5"/>
      <c r="CL703" s="5"/>
      <c r="CM703" s="5">
        <v>0</v>
      </c>
      <c r="CN703" s="5" t="s">
        <v>3</v>
      </c>
      <c r="CO703" s="5">
        <v>0</v>
      </c>
      <c r="CP703" s="5">
        <f t="shared" si="599"/>
        <v>1588.14</v>
      </c>
      <c r="CQ703" s="5">
        <f t="shared" si="600"/>
        <v>5.19</v>
      </c>
      <c r="CR703" s="5">
        <f t="shared" si="601"/>
        <v>0</v>
      </c>
      <c r="CS703" s="5">
        <f t="shared" si="602"/>
        <v>0</v>
      </c>
      <c r="CT703" s="5">
        <f t="shared" si="603"/>
        <v>0</v>
      </c>
      <c r="CU703" s="5">
        <f t="shared" si="604"/>
        <v>0</v>
      </c>
      <c r="CV703" s="5">
        <f t="shared" si="605"/>
        <v>0</v>
      </c>
      <c r="CW703" s="5">
        <f t="shared" si="606"/>
        <v>0</v>
      </c>
      <c r="CX703" s="5">
        <f t="shared" si="607"/>
        <v>0</v>
      </c>
      <c r="CY703" s="5">
        <f>((S703*BZ703)/100)</f>
        <v>0</v>
      </c>
      <c r="CZ703" s="5">
        <f>((S703*CA703)/100)</f>
        <v>0</v>
      </c>
      <c r="DA703" s="5"/>
      <c r="DB703" s="5"/>
      <c r="DC703" s="5" t="s">
        <v>3</v>
      </c>
      <c r="DD703" s="5" t="s">
        <v>3</v>
      </c>
      <c r="DE703" s="5" t="s">
        <v>3</v>
      </c>
      <c r="DF703" s="5" t="s">
        <v>3</v>
      </c>
      <c r="DG703" s="5" t="s">
        <v>3</v>
      </c>
      <c r="DH703" s="5" t="s">
        <v>3</v>
      </c>
      <c r="DI703" s="5" t="s">
        <v>3</v>
      </c>
      <c r="DJ703" s="5" t="s">
        <v>3</v>
      </c>
      <c r="DK703" s="5" t="s">
        <v>3</v>
      </c>
      <c r="DL703" s="5" t="s">
        <v>3</v>
      </c>
      <c r="DM703" s="5" t="s">
        <v>3</v>
      </c>
      <c r="DN703" s="5">
        <v>0</v>
      </c>
      <c r="DO703" s="5">
        <v>0</v>
      </c>
      <c r="DP703" s="5">
        <v>1</v>
      </c>
      <c r="DQ703" s="5">
        <v>1</v>
      </c>
      <c r="DR703" s="5"/>
      <c r="DS703" s="5"/>
      <c r="DT703" s="5"/>
      <c r="DU703" s="5">
        <v>1003</v>
      </c>
      <c r="DV703" s="5" t="s">
        <v>330</v>
      </c>
      <c r="DW703" s="5" t="s">
        <v>330</v>
      </c>
      <c r="DX703" s="5">
        <v>1</v>
      </c>
      <c r="DY703" s="5"/>
      <c r="DZ703" s="5" t="s">
        <v>3</v>
      </c>
      <c r="EA703" s="5" t="s">
        <v>3</v>
      </c>
      <c r="EB703" s="5" t="s">
        <v>3</v>
      </c>
      <c r="EC703" s="5" t="s">
        <v>3</v>
      </c>
      <c r="ED703" s="5"/>
      <c r="EE703" s="5">
        <v>49572438</v>
      </c>
      <c r="EF703" s="5">
        <v>40</v>
      </c>
      <c r="EG703" s="5" t="s">
        <v>556</v>
      </c>
      <c r="EH703" s="5">
        <v>0</v>
      </c>
      <c r="EI703" s="5" t="s">
        <v>3</v>
      </c>
      <c r="EJ703" s="5">
        <v>2</v>
      </c>
      <c r="EK703" s="5">
        <v>1518</v>
      </c>
      <c r="EL703" s="5" t="s">
        <v>557</v>
      </c>
      <c r="EM703" s="5" t="s">
        <v>558</v>
      </c>
      <c r="EN703" s="5"/>
      <c r="EO703" s="5" t="s">
        <v>3</v>
      </c>
      <c r="EP703" s="5"/>
      <c r="EQ703" s="5">
        <v>0</v>
      </c>
      <c r="ER703" s="5">
        <v>5.19</v>
      </c>
      <c r="ES703" s="5">
        <v>5.19</v>
      </c>
      <c r="ET703" s="5">
        <v>0</v>
      </c>
      <c r="EU703" s="5">
        <v>0</v>
      </c>
      <c r="EV703" s="5">
        <v>0</v>
      </c>
      <c r="EW703" s="5">
        <v>0</v>
      </c>
      <c r="EX703" s="5">
        <v>0</v>
      </c>
      <c r="EY703" s="5"/>
      <c r="EZ703" s="5"/>
      <c r="FA703" s="5"/>
      <c r="FB703" s="5"/>
      <c r="FC703" s="5"/>
      <c r="FD703" s="5"/>
      <c r="FE703" s="5"/>
      <c r="FF703" s="5"/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>
        <v>0</v>
      </c>
      <c r="FR703" s="5">
        <f t="shared" si="608"/>
        <v>0</v>
      </c>
      <c r="FS703" s="5">
        <v>0</v>
      </c>
      <c r="FT703" s="5"/>
      <c r="FU703" s="5"/>
      <c r="FV703" s="5"/>
      <c r="FW703" s="5"/>
      <c r="FX703" s="5">
        <v>114</v>
      </c>
      <c r="FY703" s="5">
        <v>67</v>
      </c>
      <c r="FZ703" s="5"/>
      <c r="GA703" s="5" t="s">
        <v>3</v>
      </c>
      <c r="GB703" s="5"/>
      <c r="GC703" s="5"/>
      <c r="GD703" s="5">
        <v>0</v>
      </c>
      <c r="GE703" s="5"/>
      <c r="GF703" s="5">
        <v>489276839</v>
      </c>
      <c r="GG703" s="5">
        <v>2</v>
      </c>
      <c r="GH703" s="5">
        <v>1</v>
      </c>
      <c r="GI703" s="5">
        <v>-2</v>
      </c>
      <c r="GJ703" s="5">
        <v>0</v>
      </c>
      <c r="GK703" s="5">
        <f>ROUND(R703*(R12)/100,2)</f>
        <v>0</v>
      </c>
      <c r="GL703" s="5">
        <f t="shared" si="609"/>
        <v>0</v>
      </c>
      <c r="GM703" s="5">
        <f t="shared" si="610"/>
        <v>1588.14</v>
      </c>
      <c r="GN703" s="5">
        <f t="shared" si="611"/>
        <v>0</v>
      </c>
      <c r="GO703" s="5">
        <f t="shared" si="612"/>
        <v>1588.14</v>
      </c>
      <c r="GP703" s="5">
        <f t="shared" si="613"/>
        <v>0</v>
      </c>
      <c r="GQ703" s="5"/>
      <c r="GR703" s="5">
        <v>0</v>
      </c>
      <c r="GS703" s="5">
        <v>3</v>
      </c>
      <c r="GT703" s="5">
        <v>0</v>
      </c>
      <c r="GU703" s="5" t="s">
        <v>3</v>
      </c>
      <c r="GV703" s="5">
        <f t="shared" si="614"/>
        <v>0</v>
      </c>
      <c r="GW703" s="5">
        <v>1</v>
      </c>
      <c r="GX703" s="5">
        <f t="shared" si="615"/>
        <v>0</v>
      </c>
      <c r="GY703" s="5"/>
      <c r="GZ703" s="5"/>
      <c r="HA703" s="5">
        <v>0</v>
      </c>
      <c r="HB703" s="5">
        <v>0</v>
      </c>
      <c r="HC703" s="5">
        <f t="shared" si="616"/>
        <v>0</v>
      </c>
      <c r="HD703" s="5"/>
      <c r="HE703" s="5" t="s">
        <v>3</v>
      </c>
      <c r="HF703" s="5" t="s">
        <v>3</v>
      </c>
      <c r="HG703" s="5"/>
      <c r="HH703" s="5"/>
      <c r="HI703" s="5"/>
      <c r="HJ703" s="5"/>
      <c r="HK703" s="5"/>
      <c r="HL703" s="5"/>
      <c r="HM703" s="5" t="s">
        <v>3</v>
      </c>
      <c r="HN703" s="5" t="s">
        <v>3</v>
      </c>
      <c r="HO703" s="5" t="s">
        <v>3</v>
      </c>
      <c r="HP703" s="5" t="s">
        <v>3</v>
      </c>
      <c r="HQ703" s="5" t="s">
        <v>3</v>
      </c>
      <c r="HR703" s="5"/>
      <c r="HS703" s="5"/>
      <c r="HT703" s="5"/>
      <c r="HU703" s="5"/>
      <c r="HV703" s="5"/>
      <c r="HW703" s="5"/>
      <c r="HX703" s="5"/>
      <c r="HY703" s="5"/>
      <c r="HZ703" s="5"/>
      <c r="IA703" s="5"/>
      <c r="IB703" s="5"/>
      <c r="IC703" s="5"/>
      <c r="ID703" s="5"/>
      <c r="IE703" s="5"/>
      <c r="IF703" s="5"/>
      <c r="IG703" s="5"/>
      <c r="IH703" s="5"/>
      <c r="II703" s="5"/>
      <c r="IJ703" s="5"/>
      <c r="IK703" s="5">
        <v>0</v>
      </c>
      <c r="IL703" s="5"/>
      <c r="IM703" s="5"/>
      <c r="IN703" s="5"/>
      <c r="IO703" s="5"/>
      <c r="IP703" s="5"/>
      <c r="IQ703" s="5"/>
      <c r="IR703" s="5"/>
      <c r="IS703" s="5"/>
      <c r="IT703" s="5"/>
      <c r="IU703" s="5"/>
    </row>
    <row r="704" spans="1:255" x14ac:dyDescent="0.2">
      <c r="A704">
        <v>18</v>
      </c>
      <c r="B704">
        <v>1</v>
      </c>
      <c r="C704">
        <v>590</v>
      </c>
      <c r="E704" t="s">
        <v>559</v>
      </c>
      <c r="F704" t="s">
        <v>560</v>
      </c>
      <c r="G704" t="s">
        <v>561</v>
      </c>
      <c r="H704" t="s">
        <v>330</v>
      </c>
      <c r="I704">
        <f>I702*J704</f>
        <v>306</v>
      </c>
      <c r="J704">
        <v>102</v>
      </c>
      <c r="K704">
        <v>102</v>
      </c>
      <c r="O704">
        <f t="shared" si="579"/>
        <v>9433.5499999999993</v>
      </c>
      <c r="P704">
        <f t="shared" si="580"/>
        <v>9433.5499999999993</v>
      </c>
      <c r="Q704">
        <f t="shared" si="581"/>
        <v>0</v>
      </c>
      <c r="R704">
        <f t="shared" si="582"/>
        <v>0</v>
      </c>
      <c r="S704">
        <f t="shared" si="583"/>
        <v>0</v>
      </c>
      <c r="T704">
        <f t="shared" si="584"/>
        <v>0</v>
      </c>
      <c r="U704">
        <f t="shared" si="585"/>
        <v>0</v>
      </c>
      <c r="V704">
        <f t="shared" si="586"/>
        <v>0</v>
      </c>
      <c r="W704">
        <f t="shared" si="587"/>
        <v>0</v>
      </c>
      <c r="X704">
        <f t="shared" si="588"/>
        <v>0</v>
      </c>
      <c r="Y704">
        <f t="shared" si="589"/>
        <v>0</v>
      </c>
      <c r="AA704">
        <v>50424717</v>
      </c>
      <c r="AB704">
        <f t="shared" si="590"/>
        <v>5.19</v>
      </c>
      <c r="AC704">
        <f t="shared" si="591"/>
        <v>5.19</v>
      </c>
      <c r="AD704">
        <f t="shared" si="592"/>
        <v>0</v>
      </c>
      <c r="AE704">
        <f t="shared" si="593"/>
        <v>0</v>
      </c>
      <c r="AF704">
        <f t="shared" si="594"/>
        <v>0</v>
      </c>
      <c r="AG704">
        <f t="shared" si="595"/>
        <v>0</v>
      </c>
      <c r="AH704">
        <f t="shared" si="596"/>
        <v>0</v>
      </c>
      <c r="AI704">
        <f t="shared" si="597"/>
        <v>0</v>
      </c>
      <c r="AJ704">
        <f t="shared" si="598"/>
        <v>0</v>
      </c>
      <c r="AK704">
        <v>5.19</v>
      </c>
      <c r="AL704">
        <v>5.19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5.94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2</v>
      </c>
      <c r="BJ704" t="s">
        <v>562</v>
      </c>
      <c r="BM704">
        <v>1518</v>
      </c>
      <c r="BN704">
        <v>0</v>
      </c>
      <c r="BO704" t="s">
        <v>560</v>
      </c>
      <c r="BP704">
        <v>1</v>
      </c>
      <c r="BQ704">
        <v>40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30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599"/>
        <v>9433.5499999999993</v>
      </c>
      <c r="CQ704">
        <f t="shared" si="600"/>
        <v>30.83</v>
      </c>
      <c r="CR704">
        <f t="shared" si="601"/>
        <v>0</v>
      </c>
      <c r="CS704">
        <f t="shared" si="602"/>
        <v>0</v>
      </c>
      <c r="CT704">
        <f t="shared" si="603"/>
        <v>0</v>
      </c>
      <c r="CU704">
        <f t="shared" si="604"/>
        <v>0</v>
      </c>
      <c r="CV704">
        <f t="shared" si="605"/>
        <v>0</v>
      </c>
      <c r="CW704">
        <f t="shared" si="606"/>
        <v>0</v>
      </c>
      <c r="CX704">
        <f t="shared" si="607"/>
        <v>0</v>
      </c>
      <c r="CY704">
        <f>S704*(BZ704/100)</f>
        <v>0</v>
      </c>
      <c r="CZ704">
        <f>S704*(CA704/100)</f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114</v>
      </c>
      <c r="DO704">
        <v>67</v>
      </c>
      <c r="DP704">
        <v>1</v>
      </c>
      <c r="DQ704">
        <v>1</v>
      </c>
      <c r="DU704">
        <v>1003</v>
      </c>
      <c r="DV704" t="s">
        <v>330</v>
      </c>
      <c r="DW704" t="s">
        <v>330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49572438</v>
      </c>
      <c r="EF704">
        <v>40</v>
      </c>
      <c r="EG704" t="s">
        <v>556</v>
      </c>
      <c r="EH704">
        <v>0</v>
      </c>
      <c r="EI704" t="s">
        <v>3</v>
      </c>
      <c r="EJ704">
        <v>2</v>
      </c>
      <c r="EK704">
        <v>1518</v>
      </c>
      <c r="EL704" t="s">
        <v>557</v>
      </c>
      <c r="EM704" t="s">
        <v>558</v>
      </c>
      <c r="EO704" t="s">
        <v>3</v>
      </c>
      <c r="EQ704">
        <v>0</v>
      </c>
      <c r="ER704">
        <v>5.19</v>
      </c>
      <c r="ES704">
        <v>5.19</v>
      </c>
      <c r="ET704">
        <v>0</v>
      </c>
      <c r="EU704">
        <v>0</v>
      </c>
      <c r="EV704">
        <v>0</v>
      </c>
      <c r="EW704">
        <v>0</v>
      </c>
      <c r="EX704">
        <v>0</v>
      </c>
      <c r="FQ704">
        <v>0</v>
      </c>
      <c r="FR704">
        <f t="shared" si="608"/>
        <v>0</v>
      </c>
      <c r="FS704">
        <v>0</v>
      </c>
      <c r="FX704">
        <v>114</v>
      </c>
      <c r="FY704">
        <v>67</v>
      </c>
      <c r="GA704" t="s">
        <v>3</v>
      </c>
      <c r="GD704">
        <v>0</v>
      </c>
      <c r="GF704">
        <v>489276839</v>
      </c>
      <c r="GG704">
        <v>2</v>
      </c>
      <c r="GH704">
        <v>1</v>
      </c>
      <c r="GI704">
        <v>2</v>
      </c>
      <c r="GJ704">
        <v>0</v>
      </c>
      <c r="GK704">
        <f>ROUND(R704*(S12)/100,2)</f>
        <v>0</v>
      </c>
      <c r="GL704">
        <f t="shared" si="609"/>
        <v>0</v>
      </c>
      <c r="GM704">
        <f t="shared" si="610"/>
        <v>9433.5499999999993</v>
      </c>
      <c r="GN704">
        <f t="shared" si="611"/>
        <v>0</v>
      </c>
      <c r="GO704">
        <f t="shared" si="612"/>
        <v>9433.5499999999993</v>
      </c>
      <c r="GP704">
        <f t="shared" si="613"/>
        <v>0</v>
      </c>
      <c r="GR704">
        <v>0</v>
      </c>
      <c r="GS704">
        <v>3</v>
      </c>
      <c r="GT704">
        <v>0</v>
      </c>
      <c r="GU704" t="s">
        <v>3</v>
      </c>
      <c r="GV704">
        <f t="shared" si="614"/>
        <v>0</v>
      </c>
      <c r="GW704">
        <v>1</v>
      </c>
      <c r="GX704">
        <f t="shared" si="615"/>
        <v>0</v>
      </c>
      <c r="HA704">
        <v>0</v>
      </c>
      <c r="HB704">
        <v>0</v>
      </c>
      <c r="HC704">
        <f t="shared" si="616"/>
        <v>0</v>
      </c>
      <c r="HE704" t="s">
        <v>3</v>
      </c>
      <c r="HF704" t="s">
        <v>3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IK704">
        <v>0</v>
      </c>
    </row>
    <row r="705" spans="1:255" x14ac:dyDescent="0.2">
      <c r="A705" s="5">
        <v>17</v>
      </c>
      <c r="B705" s="5">
        <v>1</v>
      </c>
      <c r="C705" s="5">
        <f>ROW(SmtRes!A600)</f>
        <v>600</v>
      </c>
      <c r="D705" s="5">
        <f>ROW(EtalonRes!A591)</f>
        <v>591</v>
      </c>
      <c r="E705" s="5" t="s">
        <v>563</v>
      </c>
      <c r="F705" s="5" t="s">
        <v>564</v>
      </c>
      <c r="G705" s="5" t="s">
        <v>565</v>
      </c>
      <c r="H705" s="5" t="s">
        <v>89</v>
      </c>
      <c r="I705" s="5">
        <f>ROUND(300/100,9)</f>
        <v>3</v>
      </c>
      <c r="J705" s="5">
        <v>0</v>
      </c>
      <c r="K705" s="5">
        <f>ROUND(300/100,9)</f>
        <v>3</v>
      </c>
      <c r="L705" s="5"/>
      <c r="M705" s="5"/>
      <c r="N705" s="5"/>
      <c r="O705" s="5">
        <f t="shared" si="579"/>
        <v>527.52</v>
      </c>
      <c r="P705" s="5">
        <f t="shared" si="580"/>
        <v>271.8</v>
      </c>
      <c r="Q705" s="5">
        <f t="shared" si="581"/>
        <v>23.61</v>
      </c>
      <c r="R705" s="5">
        <f t="shared" si="582"/>
        <v>2.67</v>
      </c>
      <c r="S705" s="5">
        <f t="shared" si="583"/>
        <v>232.11</v>
      </c>
      <c r="T705" s="5">
        <f t="shared" si="584"/>
        <v>0</v>
      </c>
      <c r="U705" s="5">
        <f t="shared" si="585"/>
        <v>18.87</v>
      </c>
      <c r="V705" s="5">
        <f t="shared" si="586"/>
        <v>0</v>
      </c>
      <c r="W705" s="5">
        <f t="shared" si="587"/>
        <v>0</v>
      </c>
      <c r="X705" s="5">
        <f t="shared" si="588"/>
        <v>264.61</v>
      </c>
      <c r="Y705" s="5">
        <f t="shared" si="589"/>
        <v>155.51</v>
      </c>
      <c r="Z705" s="5"/>
      <c r="AA705" s="5">
        <v>50424716</v>
      </c>
      <c r="AB705" s="5">
        <f t="shared" si="590"/>
        <v>175.84</v>
      </c>
      <c r="AC705" s="5">
        <f t="shared" si="591"/>
        <v>90.6</v>
      </c>
      <c r="AD705" s="5">
        <f t="shared" si="592"/>
        <v>7.87</v>
      </c>
      <c r="AE705" s="5">
        <f t="shared" si="593"/>
        <v>0.89</v>
      </c>
      <c r="AF705" s="5">
        <f t="shared" si="594"/>
        <v>77.37</v>
      </c>
      <c r="AG705" s="5">
        <f t="shared" si="595"/>
        <v>0</v>
      </c>
      <c r="AH705" s="5">
        <f t="shared" si="596"/>
        <v>6.29</v>
      </c>
      <c r="AI705" s="5">
        <f t="shared" si="597"/>
        <v>0</v>
      </c>
      <c r="AJ705" s="5">
        <f t="shared" si="598"/>
        <v>0</v>
      </c>
      <c r="AK705" s="5">
        <v>175.84</v>
      </c>
      <c r="AL705" s="5">
        <v>90.6</v>
      </c>
      <c r="AM705" s="5">
        <v>7.87</v>
      </c>
      <c r="AN705" s="5">
        <v>0.89</v>
      </c>
      <c r="AO705" s="5">
        <v>77.37</v>
      </c>
      <c r="AP705" s="5">
        <v>0</v>
      </c>
      <c r="AQ705" s="5">
        <v>6.29</v>
      </c>
      <c r="AR705" s="5">
        <v>0</v>
      </c>
      <c r="AS705" s="5">
        <v>0</v>
      </c>
      <c r="AT705" s="5">
        <v>114</v>
      </c>
      <c r="AU705" s="5">
        <v>67</v>
      </c>
      <c r="AV705" s="5">
        <v>1</v>
      </c>
      <c r="AW705" s="5">
        <v>1</v>
      </c>
      <c r="AX705" s="5"/>
      <c r="AY705" s="5"/>
      <c r="AZ705" s="5">
        <v>1</v>
      </c>
      <c r="BA705" s="5">
        <v>1</v>
      </c>
      <c r="BB705" s="5">
        <v>1</v>
      </c>
      <c r="BC705" s="5">
        <v>1</v>
      </c>
      <c r="BD705" s="5" t="s">
        <v>3</v>
      </c>
      <c r="BE705" s="5" t="s">
        <v>3</v>
      </c>
      <c r="BF705" s="5" t="s">
        <v>3</v>
      </c>
      <c r="BG705" s="5" t="s">
        <v>3</v>
      </c>
      <c r="BH705" s="5">
        <v>0</v>
      </c>
      <c r="BI705" s="5">
        <v>2</v>
      </c>
      <c r="BJ705" s="5" t="s">
        <v>566</v>
      </c>
      <c r="BK705" s="5"/>
      <c r="BL705" s="5"/>
      <c r="BM705" s="5">
        <v>331</v>
      </c>
      <c r="BN705" s="5">
        <v>0</v>
      </c>
      <c r="BO705" s="5" t="s">
        <v>3</v>
      </c>
      <c r="BP705" s="5">
        <v>0</v>
      </c>
      <c r="BQ705" s="5">
        <v>40</v>
      </c>
      <c r="BR705" s="5">
        <v>0</v>
      </c>
      <c r="BS705" s="5">
        <v>1</v>
      </c>
      <c r="BT705" s="5">
        <v>1</v>
      </c>
      <c r="BU705" s="5">
        <v>1</v>
      </c>
      <c r="BV705" s="5">
        <v>1</v>
      </c>
      <c r="BW705" s="5">
        <v>1</v>
      </c>
      <c r="BX705" s="5">
        <v>1</v>
      </c>
      <c r="BY705" s="5" t="s">
        <v>3</v>
      </c>
      <c r="BZ705" s="5">
        <v>114</v>
      </c>
      <c r="CA705" s="5">
        <v>67</v>
      </c>
      <c r="CB705" s="5" t="s">
        <v>3</v>
      </c>
      <c r="CC705" s="5"/>
      <c r="CD705" s="5"/>
      <c r="CE705" s="5">
        <v>30</v>
      </c>
      <c r="CF705" s="5">
        <v>0</v>
      </c>
      <c r="CG705" s="5">
        <v>0</v>
      </c>
      <c r="CH705" s="5"/>
      <c r="CI705" s="5"/>
      <c r="CJ705" s="5"/>
      <c r="CK705" s="5"/>
      <c r="CL705" s="5"/>
      <c r="CM705" s="5">
        <v>0</v>
      </c>
      <c r="CN705" s="5" t="s">
        <v>3</v>
      </c>
      <c r="CO705" s="5">
        <v>0</v>
      </c>
      <c r="CP705" s="5">
        <f t="shared" si="599"/>
        <v>527.52</v>
      </c>
      <c r="CQ705" s="5">
        <f t="shared" si="600"/>
        <v>90.6</v>
      </c>
      <c r="CR705" s="5">
        <f t="shared" si="601"/>
        <v>7.87</v>
      </c>
      <c r="CS705" s="5">
        <f t="shared" si="602"/>
        <v>0.89</v>
      </c>
      <c r="CT705" s="5">
        <f t="shared" si="603"/>
        <v>77.37</v>
      </c>
      <c r="CU705" s="5">
        <f t="shared" si="604"/>
        <v>0</v>
      </c>
      <c r="CV705" s="5">
        <f t="shared" si="605"/>
        <v>6.29</v>
      </c>
      <c r="CW705" s="5">
        <f t="shared" si="606"/>
        <v>0</v>
      </c>
      <c r="CX705" s="5">
        <f t="shared" si="607"/>
        <v>0</v>
      </c>
      <c r="CY705" s="5">
        <f>((S705*BZ705)/100)</f>
        <v>264.60540000000003</v>
      </c>
      <c r="CZ705" s="5">
        <f>((S705*CA705)/100)</f>
        <v>155.5137</v>
      </c>
      <c r="DA705" s="5"/>
      <c r="DB705" s="5"/>
      <c r="DC705" s="5" t="s">
        <v>3</v>
      </c>
      <c r="DD705" s="5" t="s">
        <v>3</v>
      </c>
      <c r="DE705" s="5" t="s">
        <v>3</v>
      </c>
      <c r="DF705" s="5" t="s">
        <v>3</v>
      </c>
      <c r="DG705" s="5" t="s">
        <v>3</v>
      </c>
      <c r="DH705" s="5" t="s">
        <v>3</v>
      </c>
      <c r="DI705" s="5" t="s">
        <v>3</v>
      </c>
      <c r="DJ705" s="5" t="s">
        <v>3</v>
      </c>
      <c r="DK705" s="5" t="s">
        <v>3</v>
      </c>
      <c r="DL705" s="5" t="s">
        <v>3</v>
      </c>
      <c r="DM705" s="5" t="s">
        <v>3</v>
      </c>
      <c r="DN705" s="5">
        <v>0</v>
      </c>
      <c r="DO705" s="5">
        <v>0</v>
      </c>
      <c r="DP705" s="5">
        <v>1</v>
      </c>
      <c r="DQ705" s="5">
        <v>1</v>
      </c>
      <c r="DR705" s="5"/>
      <c r="DS705" s="5"/>
      <c r="DT705" s="5"/>
      <c r="DU705" s="5">
        <v>1003</v>
      </c>
      <c r="DV705" s="5" t="s">
        <v>89</v>
      </c>
      <c r="DW705" s="5" t="s">
        <v>89</v>
      </c>
      <c r="DX705" s="5">
        <v>100</v>
      </c>
      <c r="DY705" s="5"/>
      <c r="DZ705" s="5" t="s">
        <v>3</v>
      </c>
      <c r="EA705" s="5" t="s">
        <v>3</v>
      </c>
      <c r="EB705" s="5" t="s">
        <v>3</v>
      </c>
      <c r="EC705" s="5" t="s">
        <v>3</v>
      </c>
      <c r="ED705" s="5"/>
      <c r="EE705" s="5">
        <v>49571251</v>
      </c>
      <c r="EF705" s="5">
        <v>40</v>
      </c>
      <c r="EG705" s="5" t="s">
        <v>556</v>
      </c>
      <c r="EH705" s="5">
        <v>0</v>
      </c>
      <c r="EI705" s="5" t="s">
        <v>3</v>
      </c>
      <c r="EJ705" s="5">
        <v>2</v>
      </c>
      <c r="EK705" s="5">
        <v>331</v>
      </c>
      <c r="EL705" s="5" t="s">
        <v>567</v>
      </c>
      <c r="EM705" s="5" t="s">
        <v>568</v>
      </c>
      <c r="EN705" s="5"/>
      <c r="EO705" s="5" t="s">
        <v>3</v>
      </c>
      <c r="EP705" s="5"/>
      <c r="EQ705" s="5">
        <v>0</v>
      </c>
      <c r="ER705" s="5">
        <v>175.84</v>
      </c>
      <c r="ES705" s="5">
        <v>90.6</v>
      </c>
      <c r="ET705" s="5">
        <v>7.87</v>
      </c>
      <c r="EU705" s="5">
        <v>0.89</v>
      </c>
      <c r="EV705" s="5">
        <v>77.37</v>
      </c>
      <c r="EW705" s="5">
        <v>6.29</v>
      </c>
      <c r="EX705" s="5">
        <v>0</v>
      </c>
      <c r="EY705" s="5">
        <v>0</v>
      </c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>
        <v>0</v>
      </c>
      <c r="FR705" s="5">
        <f t="shared" si="608"/>
        <v>0</v>
      </c>
      <c r="FS705" s="5">
        <v>0</v>
      </c>
      <c r="FT705" s="5"/>
      <c r="FU705" s="5"/>
      <c r="FV705" s="5"/>
      <c r="FW705" s="5"/>
      <c r="FX705" s="5">
        <v>114</v>
      </c>
      <c r="FY705" s="5">
        <v>67</v>
      </c>
      <c r="FZ705" s="5"/>
      <c r="GA705" s="5" t="s">
        <v>3</v>
      </c>
      <c r="GB705" s="5"/>
      <c r="GC705" s="5"/>
      <c r="GD705" s="5">
        <v>0</v>
      </c>
      <c r="GE705" s="5"/>
      <c r="GF705" s="5">
        <v>-1300597816</v>
      </c>
      <c r="GG705" s="5">
        <v>2</v>
      </c>
      <c r="GH705" s="5">
        <v>1</v>
      </c>
      <c r="GI705" s="5">
        <v>-2</v>
      </c>
      <c r="GJ705" s="5">
        <v>0</v>
      </c>
      <c r="GK705" s="5">
        <f>ROUND(R705*(R12)/100,2)</f>
        <v>4.67</v>
      </c>
      <c r="GL705" s="5">
        <f t="shared" si="609"/>
        <v>0</v>
      </c>
      <c r="GM705" s="5">
        <f t="shared" si="610"/>
        <v>952.31</v>
      </c>
      <c r="GN705" s="5">
        <f t="shared" si="611"/>
        <v>0</v>
      </c>
      <c r="GO705" s="5">
        <f t="shared" si="612"/>
        <v>952.31</v>
      </c>
      <c r="GP705" s="5">
        <f t="shared" si="613"/>
        <v>0</v>
      </c>
      <c r="GQ705" s="5"/>
      <c r="GR705" s="5">
        <v>0</v>
      </c>
      <c r="GS705" s="5">
        <v>3</v>
      </c>
      <c r="GT705" s="5">
        <v>0</v>
      </c>
      <c r="GU705" s="5" t="s">
        <v>3</v>
      </c>
      <c r="GV705" s="5">
        <f t="shared" si="614"/>
        <v>0</v>
      </c>
      <c r="GW705" s="5">
        <v>1</v>
      </c>
      <c r="GX705" s="5">
        <f t="shared" si="615"/>
        <v>0</v>
      </c>
      <c r="GY705" s="5"/>
      <c r="GZ705" s="5"/>
      <c r="HA705" s="5">
        <v>0</v>
      </c>
      <c r="HB705" s="5">
        <v>0</v>
      </c>
      <c r="HC705" s="5">
        <f t="shared" si="616"/>
        <v>0</v>
      </c>
      <c r="HD705" s="5"/>
      <c r="HE705" s="5" t="s">
        <v>3</v>
      </c>
      <c r="HF705" s="5" t="s">
        <v>3</v>
      </c>
      <c r="HG705" s="5"/>
      <c r="HH705" s="5"/>
      <c r="HI705" s="5"/>
      <c r="HJ705" s="5"/>
      <c r="HK705" s="5"/>
      <c r="HL705" s="5"/>
      <c r="HM705" s="5" t="s">
        <v>3</v>
      </c>
      <c r="HN705" s="5" t="s">
        <v>3</v>
      </c>
      <c r="HO705" s="5" t="s">
        <v>3</v>
      </c>
      <c r="HP705" s="5" t="s">
        <v>3</v>
      </c>
      <c r="HQ705" s="5" t="s">
        <v>3</v>
      </c>
      <c r="HR705" s="5"/>
      <c r="HS705" s="5"/>
      <c r="HT705" s="5"/>
      <c r="HU705" s="5"/>
      <c r="HV705" s="5"/>
      <c r="HW705" s="5"/>
      <c r="HX705" s="5"/>
      <c r="HY705" s="5"/>
      <c r="HZ705" s="5"/>
      <c r="IA705" s="5"/>
      <c r="IB705" s="5"/>
      <c r="IC705" s="5"/>
      <c r="ID705" s="5"/>
      <c r="IE705" s="5"/>
      <c r="IF705" s="5"/>
      <c r="IG705" s="5"/>
      <c r="IH705" s="5"/>
      <c r="II705" s="5"/>
      <c r="IJ705" s="5"/>
      <c r="IK705" s="5">
        <v>0</v>
      </c>
      <c r="IL705" s="5"/>
      <c r="IM705" s="5"/>
      <c r="IN705" s="5"/>
      <c r="IO705" s="5"/>
      <c r="IP705" s="5"/>
      <c r="IQ705" s="5"/>
      <c r="IR705" s="5"/>
      <c r="IS705" s="5"/>
      <c r="IT705" s="5"/>
      <c r="IU705" s="5"/>
    </row>
    <row r="706" spans="1:255" x14ac:dyDescent="0.2">
      <c r="A706">
        <v>17</v>
      </c>
      <c r="B706">
        <v>1</v>
      </c>
      <c r="C706">
        <f>ROW(SmtRes!A610)</f>
        <v>610</v>
      </c>
      <c r="D706">
        <f>ROW(EtalonRes!A600)</f>
        <v>600</v>
      </c>
      <c r="E706" t="s">
        <v>563</v>
      </c>
      <c r="F706" t="s">
        <v>564</v>
      </c>
      <c r="G706" t="s">
        <v>565</v>
      </c>
      <c r="H706" t="s">
        <v>89</v>
      </c>
      <c r="I706">
        <f>ROUND(300/100,9)</f>
        <v>3</v>
      </c>
      <c r="J706">
        <v>0</v>
      </c>
      <c r="K706">
        <f>ROUND(300/100,9)</f>
        <v>3</v>
      </c>
      <c r="O706">
        <f t="shared" si="579"/>
        <v>9190.74</v>
      </c>
      <c r="P706">
        <f t="shared" si="580"/>
        <v>1000.22</v>
      </c>
      <c r="Q706">
        <f t="shared" si="581"/>
        <v>277.89</v>
      </c>
      <c r="R706">
        <f t="shared" si="582"/>
        <v>91.02</v>
      </c>
      <c r="S706">
        <f t="shared" si="583"/>
        <v>7912.63</v>
      </c>
      <c r="T706">
        <f t="shared" si="584"/>
        <v>0</v>
      </c>
      <c r="U706">
        <f t="shared" si="585"/>
        <v>18.87</v>
      </c>
      <c r="V706">
        <f t="shared" si="586"/>
        <v>0</v>
      </c>
      <c r="W706">
        <f t="shared" si="587"/>
        <v>0</v>
      </c>
      <c r="X706">
        <f t="shared" si="588"/>
        <v>6250.98</v>
      </c>
      <c r="Y706">
        <f t="shared" si="589"/>
        <v>3244.18</v>
      </c>
      <c r="AA706">
        <v>50424717</v>
      </c>
      <c r="AB706">
        <f t="shared" si="590"/>
        <v>175.84</v>
      </c>
      <c r="AC706">
        <f t="shared" si="591"/>
        <v>90.6</v>
      </c>
      <c r="AD706">
        <f t="shared" si="592"/>
        <v>7.87</v>
      </c>
      <c r="AE706">
        <f t="shared" si="593"/>
        <v>0.89</v>
      </c>
      <c r="AF706">
        <f t="shared" si="594"/>
        <v>77.37</v>
      </c>
      <c r="AG706">
        <f t="shared" si="595"/>
        <v>0</v>
      </c>
      <c r="AH706">
        <f t="shared" si="596"/>
        <v>6.29</v>
      </c>
      <c r="AI706">
        <f t="shared" si="597"/>
        <v>0</v>
      </c>
      <c r="AJ706">
        <f t="shared" si="598"/>
        <v>0</v>
      </c>
      <c r="AK706">
        <v>175.84</v>
      </c>
      <c r="AL706">
        <v>90.6</v>
      </c>
      <c r="AM706">
        <v>7.87</v>
      </c>
      <c r="AN706">
        <v>0.89</v>
      </c>
      <c r="AO706">
        <v>77.37</v>
      </c>
      <c r="AP706">
        <v>0</v>
      </c>
      <c r="AQ706">
        <v>6.29</v>
      </c>
      <c r="AR706">
        <v>0</v>
      </c>
      <c r="AS706">
        <v>0</v>
      </c>
      <c r="AT706">
        <v>79</v>
      </c>
      <c r="AU706">
        <v>41</v>
      </c>
      <c r="AV706">
        <v>1</v>
      </c>
      <c r="AW706">
        <v>1</v>
      </c>
      <c r="AZ706">
        <v>1</v>
      </c>
      <c r="BA706">
        <v>34.090000000000003</v>
      </c>
      <c r="BB706">
        <v>11.77</v>
      </c>
      <c r="BC706">
        <v>3.68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2</v>
      </c>
      <c r="BJ706" t="s">
        <v>566</v>
      </c>
      <c r="BM706">
        <v>331</v>
      </c>
      <c r="BN706">
        <v>0</v>
      </c>
      <c r="BO706" t="s">
        <v>564</v>
      </c>
      <c r="BP706">
        <v>1</v>
      </c>
      <c r="BQ706">
        <v>40</v>
      </c>
      <c r="BR706">
        <v>0</v>
      </c>
      <c r="BS706">
        <v>34.090000000000003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79</v>
      </c>
      <c r="CA706">
        <v>41</v>
      </c>
      <c r="CB706" t="s">
        <v>3</v>
      </c>
      <c r="CE706">
        <v>30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599"/>
        <v>9190.74</v>
      </c>
      <c r="CQ706">
        <f t="shared" si="600"/>
        <v>333.41</v>
      </c>
      <c r="CR706">
        <f t="shared" si="601"/>
        <v>92.63</v>
      </c>
      <c r="CS706">
        <f t="shared" si="602"/>
        <v>30.34</v>
      </c>
      <c r="CT706">
        <f t="shared" si="603"/>
        <v>2637.54</v>
      </c>
      <c r="CU706">
        <f t="shared" si="604"/>
        <v>0</v>
      </c>
      <c r="CV706">
        <f t="shared" si="605"/>
        <v>6.29</v>
      </c>
      <c r="CW706">
        <f t="shared" si="606"/>
        <v>0</v>
      </c>
      <c r="CX706">
        <f t="shared" si="607"/>
        <v>0</v>
      </c>
      <c r="CY706">
        <f>S706*(BZ706/100)</f>
        <v>6250.9777000000004</v>
      </c>
      <c r="CZ706">
        <f>S706*(CA706/100)</f>
        <v>3244.1783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114</v>
      </c>
      <c r="DO706">
        <v>67</v>
      </c>
      <c r="DP706">
        <v>1</v>
      </c>
      <c r="DQ706">
        <v>1</v>
      </c>
      <c r="DU706">
        <v>1003</v>
      </c>
      <c r="DV706" t="s">
        <v>89</v>
      </c>
      <c r="DW706" t="s">
        <v>89</v>
      </c>
      <c r="DX706">
        <v>100</v>
      </c>
      <c r="DZ706" t="s">
        <v>3</v>
      </c>
      <c r="EA706" t="s">
        <v>3</v>
      </c>
      <c r="EB706" t="s">
        <v>3</v>
      </c>
      <c r="EC706" t="s">
        <v>3</v>
      </c>
      <c r="EE706">
        <v>49571251</v>
      </c>
      <c r="EF706">
        <v>40</v>
      </c>
      <c r="EG706" t="s">
        <v>556</v>
      </c>
      <c r="EH706">
        <v>0</v>
      </c>
      <c r="EI706" t="s">
        <v>3</v>
      </c>
      <c r="EJ706">
        <v>2</v>
      </c>
      <c r="EK706">
        <v>331</v>
      </c>
      <c r="EL706" t="s">
        <v>567</v>
      </c>
      <c r="EM706" t="s">
        <v>568</v>
      </c>
      <c r="EO706" t="s">
        <v>3</v>
      </c>
      <c r="EQ706">
        <v>0</v>
      </c>
      <c r="ER706">
        <v>175.84</v>
      </c>
      <c r="ES706">
        <v>90.6</v>
      </c>
      <c r="ET706">
        <v>7.87</v>
      </c>
      <c r="EU706">
        <v>0.89</v>
      </c>
      <c r="EV706">
        <v>77.37</v>
      </c>
      <c r="EW706">
        <v>6.29</v>
      </c>
      <c r="EX706">
        <v>0</v>
      </c>
      <c r="EY706">
        <v>0</v>
      </c>
      <c r="FQ706">
        <v>0</v>
      </c>
      <c r="FR706">
        <f t="shared" si="608"/>
        <v>0</v>
      </c>
      <c r="FS706">
        <v>0</v>
      </c>
      <c r="FX706">
        <v>114</v>
      </c>
      <c r="FY706">
        <v>67</v>
      </c>
      <c r="GA706" t="s">
        <v>3</v>
      </c>
      <c r="GD706">
        <v>0</v>
      </c>
      <c r="GF706">
        <v>-1300597816</v>
      </c>
      <c r="GG706">
        <v>2</v>
      </c>
      <c r="GH706">
        <v>1</v>
      </c>
      <c r="GI706">
        <v>2</v>
      </c>
      <c r="GJ706">
        <v>0</v>
      </c>
      <c r="GK706">
        <f>ROUND(R706*(S12)/100,2)</f>
        <v>145.63</v>
      </c>
      <c r="GL706">
        <f t="shared" si="609"/>
        <v>0</v>
      </c>
      <c r="GM706">
        <f t="shared" si="610"/>
        <v>18831.53</v>
      </c>
      <c r="GN706">
        <f t="shared" si="611"/>
        <v>0</v>
      </c>
      <c r="GO706">
        <f t="shared" si="612"/>
        <v>18831.53</v>
      </c>
      <c r="GP706">
        <f t="shared" si="613"/>
        <v>0</v>
      </c>
      <c r="GR706">
        <v>0</v>
      </c>
      <c r="GS706">
        <v>3</v>
      </c>
      <c r="GT706">
        <v>0</v>
      </c>
      <c r="GU706" t="s">
        <v>3</v>
      </c>
      <c r="GV706">
        <f t="shared" si="614"/>
        <v>0</v>
      </c>
      <c r="GW706">
        <v>1</v>
      </c>
      <c r="GX706">
        <f t="shared" si="615"/>
        <v>0</v>
      </c>
      <c r="HA706">
        <v>0</v>
      </c>
      <c r="HB706">
        <v>0</v>
      </c>
      <c r="HC706">
        <f t="shared" si="616"/>
        <v>0</v>
      </c>
      <c r="HE706" t="s">
        <v>3</v>
      </c>
      <c r="HF706" t="s">
        <v>3</v>
      </c>
      <c r="HM706" t="s">
        <v>3</v>
      </c>
      <c r="HN706" t="s">
        <v>3</v>
      </c>
      <c r="HO706" t="s">
        <v>3</v>
      </c>
      <c r="HP706" t="s">
        <v>3</v>
      </c>
      <c r="HQ706" t="s">
        <v>3</v>
      </c>
      <c r="IK706">
        <v>0</v>
      </c>
    </row>
    <row r="707" spans="1:255" x14ac:dyDescent="0.2">
      <c r="A707" s="5">
        <v>18</v>
      </c>
      <c r="B707" s="5">
        <v>1</v>
      </c>
      <c r="C707" s="5">
        <v>599</v>
      </c>
      <c r="D707" s="5"/>
      <c r="E707" s="5" t="s">
        <v>569</v>
      </c>
      <c r="F707" s="5" t="s">
        <v>570</v>
      </c>
      <c r="G707" s="5" t="s">
        <v>1210</v>
      </c>
      <c r="H707" s="5" t="s">
        <v>571</v>
      </c>
      <c r="I707" s="5">
        <f>I705*J707</f>
        <v>0.153</v>
      </c>
      <c r="J707" s="5">
        <v>5.0999999999999997E-2</v>
      </c>
      <c r="K707" s="5">
        <v>5.0999999999999997E-2</v>
      </c>
      <c r="L707" s="5"/>
      <c r="M707" s="5"/>
      <c r="N707" s="5"/>
      <c r="O707" s="5">
        <f t="shared" si="579"/>
        <v>1485.23</v>
      </c>
      <c r="P707" s="5">
        <f t="shared" si="580"/>
        <v>1485.23</v>
      </c>
      <c r="Q707" s="5">
        <f t="shared" si="581"/>
        <v>0</v>
      </c>
      <c r="R707" s="5">
        <f t="shared" si="582"/>
        <v>0</v>
      </c>
      <c r="S707" s="5">
        <f t="shared" si="583"/>
        <v>0</v>
      </c>
      <c r="T707" s="5">
        <f t="shared" si="584"/>
        <v>0</v>
      </c>
      <c r="U707" s="5">
        <f t="shared" si="585"/>
        <v>0</v>
      </c>
      <c r="V707" s="5">
        <f t="shared" si="586"/>
        <v>0</v>
      </c>
      <c r="W707" s="5">
        <f t="shared" si="587"/>
        <v>0</v>
      </c>
      <c r="X707" s="5">
        <f t="shared" si="588"/>
        <v>0</v>
      </c>
      <c r="Y707" s="5">
        <f t="shared" si="589"/>
        <v>0</v>
      </c>
      <c r="Z707" s="5"/>
      <c r="AA707" s="5">
        <v>50424716</v>
      </c>
      <c r="AB707" s="5">
        <f t="shared" si="590"/>
        <v>9707.41</v>
      </c>
      <c r="AC707" s="5">
        <f t="shared" si="591"/>
        <v>9707.41</v>
      </c>
      <c r="AD707" s="5">
        <f t="shared" si="592"/>
        <v>0</v>
      </c>
      <c r="AE707" s="5">
        <f t="shared" si="593"/>
        <v>0</v>
      </c>
      <c r="AF707" s="5">
        <f t="shared" si="594"/>
        <v>0</v>
      </c>
      <c r="AG707" s="5">
        <f t="shared" si="595"/>
        <v>0</v>
      </c>
      <c r="AH707" s="5">
        <f t="shared" si="596"/>
        <v>0</v>
      </c>
      <c r="AI707" s="5">
        <f t="shared" si="597"/>
        <v>0</v>
      </c>
      <c r="AJ707" s="5">
        <f t="shared" si="598"/>
        <v>0</v>
      </c>
      <c r="AK707" s="5">
        <v>9707.41</v>
      </c>
      <c r="AL707" s="5">
        <v>9707.41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114</v>
      </c>
      <c r="AU707" s="5">
        <v>67</v>
      </c>
      <c r="AV707" s="5">
        <v>1</v>
      </c>
      <c r="AW707" s="5">
        <v>1</v>
      </c>
      <c r="AX707" s="5"/>
      <c r="AY707" s="5"/>
      <c r="AZ707" s="5">
        <v>1</v>
      </c>
      <c r="BA707" s="5">
        <v>1</v>
      </c>
      <c r="BB707" s="5">
        <v>1</v>
      </c>
      <c r="BC707" s="5">
        <v>1</v>
      </c>
      <c r="BD707" s="5" t="s">
        <v>3</v>
      </c>
      <c r="BE707" s="5" t="s">
        <v>3</v>
      </c>
      <c r="BF707" s="5" t="s">
        <v>3</v>
      </c>
      <c r="BG707" s="5" t="s">
        <v>3</v>
      </c>
      <c r="BH707" s="5">
        <v>3</v>
      </c>
      <c r="BI707" s="5">
        <v>2</v>
      </c>
      <c r="BJ707" s="5" t="s">
        <v>572</v>
      </c>
      <c r="BK707" s="5"/>
      <c r="BL707" s="5"/>
      <c r="BM707" s="5">
        <v>331</v>
      </c>
      <c r="BN707" s="5">
        <v>0</v>
      </c>
      <c r="BO707" s="5" t="s">
        <v>3</v>
      </c>
      <c r="BP707" s="5">
        <v>0</v>
      </c>
      <c r="BQ707" s="5">
        <v>40</v>
      </c>
      <c r="BR707" s="5">
        <v>0</v>
      </c>
      <c r="BS707" s="5">
        <v>1</v>
      </c>
      <c r="BT707" s="5">
        <v>1</v>
      </c>
      <c r="BU707" s="5">
        <v>1</v>
      </c>
      <c r="BV707" s="5">
        <v>1</v>
      </c>
      <c r="BW707" s="5">
        <v>1</v>
      </c>
      <c r="BX707" s="5">
        <v>1</v>
      </c>
      <c r="BY707" s="5" t="s">
        <v>3</v>
      </c>
      <c r="BZ707" s="5">
        <v>114</v>
      </c>
      <c r="CA707" s="5">
        <v>67</v>
      </c>
      <c r="CB707" s="5" t="s">
        <v>3</v>
      </c>
      <c r="CC707" s="5"/>
      <c r="CD707" s="5"/>
      <c r="CE707" s="5">
        <v>30</v>
      </c>
      <c r="CF707" s="5">
        <v>0</v>
      </c>
      <c r="CG707" s="5">
        <v>0</v>
      </c>
      <c r="CH707" s="5"/>
      <c r="CI707" s="5"/>
      <c r="CJ707" s="5"/>
      <c r="CK707" s="5"/>
      <c r="CL707" s="5"/>
      <c r="CM707" s="5">
        <v>0</v>
      </c>
      <c r="CN707" s="5" t="s">
        <v>3</v>
      </c>
      <c r="CO707" s="5">
        <v>0</v>
      </c>
      <c r="CP707" s="5">
        <f t="shared" si="599"/>
        <v>1485.23</v>
      </c>
      <c r="CQ707" s="5">
        <f t="shared" si="600"/>
        <v>9707.41</v>
      </c>
      <c r="CR707" s="5">
        <f t="shared" si="601"/>
        <v>0</v>
      </c>
      <c r="CS707" s="5">
        <f t="shared" si="602"/>
        <v>0</v>
      </c>
      <c r="CT707" s="5">
        <f t="shared" si="603"/>
        <v>0</v>
      </c>
      <c r="CU707" s="5">
        <f t="shared" si="604"/>
        <v>0</v>
      </c>
      <c r="CV707" s="5">
        <f t="shared" si="605"/>
        <v>0</v>
      </c>
      <c r="CW707" s="5">
        <f t="shared" si="606"/>
        <v>0</v>
      </c>
      <c r="CX707" s="5">
        <f t="shared" si="607"/>
        <v>0</v>
      </c>
      <c r="CY707" s="5">
        <f>((S707*BZ707)/100)</f>
        <v>0</v>
      </c>
      <c r="CZ707" s="5">
        <f>((S707*CA707)/100)</f>
        <v>0</v>
      </c>
      <c r="DA707" s="5"/>
      <c r="DB707" s="5"/>
      <c r="DC707" s="5" t="s">
        <v>3</v>
      </c>
      <c r="DD707" s="5" t="s">
        <v>3</v>
      </c>
      <c r="DE707" s="5" t="s">
        <v>3</v>
      </c>
      <c r="DF707" s="5" t="s">
        <v>3</v>
      </c>
      <c r="DG707" s="5" t="s">
        <v>3</v>
      </c>
      <c r="DH707" s="5" t="s">
        <v>3</v>
      </c>
      <c r="DI707" s="5" t="s">
        <v>3</v>
      </c>
      <c r="DJ707" s="5" t="s">
        <v>3</v>
      </c>
      <c r="DK707" s="5" t="s">
        <v>3</v>
      </c>
      <c r="DL707" s="5" t="s">
        <v>3</v>
      </c>
      <c r="DM707" s="5" t="s">
        <v>3</v>
      </c>
      <c r="DN707" s="5">
        <v>0</v>
      </c>
      <c r="DO707" s="5">
        <v>0</v>
      </c>
      <c r="DP707" s="5">
        <v>1</v>
      </c>
      <c r="DQ707" s="5">
        <v>1</v>
      </c>
      <c r="DR707" s="5"/>
      <c r="DS707" s="5"/>
      <c r="DT707" s="5"/>
      <c r="DU707" s="5">
        <v>1003</v>
      </c>
      <c r="DV707" s="5" t="s">
        <v>571</v>
      </c>
      <c r="DW707" s="5" t="s">
        <v>571</v>
      </c>
      <c r="DX707" s="5">
        <v>1000</v>
      </c>
      <c r="DY707" s="5"/>
      <c r="DZ707" s="5" t="s">
        <v>3</v>
      </c>
      <c r="EA707" s="5" t="s">
        <v>3</v>
      </c>
      <c r="EB707" s="5" t="s">
        <v>3</v>
      </c>
      <c r="EC707" s="5" t="s">
        <v>3</v>
      </c>
      <c r="ED707" s="5"/>
      <c r="EE707" s="5">
        <v>49571251</v>
      </c>
      <c r="EF707" s="5">
        <v>40</v>
      </c>
      <c r="EG707" s="5" t="s">
        <v>556</v>
      </c>
      <c r="EH707" s="5">
        <v>0</v>
      </c>
      <c r="EI707" s="5" t="s">
        <v>3</v>
      </c>
      <c r="EJ707" s="5">
        <v>2</v>
      </c>
      <c r="EK707" s="5">
        <v>331</v>
      </c>
      <c r="EL707" s="5" t="s">
        <v>567</v>
      </c>
      <c r="EM707" s="5" t="s">
        <v>568</v>
      </c>
      <c r="EN707" s="5"/>
      <c r="EO707" s="5" t="s">
        <v>3</v>
      </c>
      <c r="EP707" s="5"/>
      <c r="EQ707" s="5">
        <v>0</v>
      </c>
      <c r="ER707" s="5">
        <v>9707.41</v>
      </c>
      <c r="ES707" s="5">
        <v>9707.41</v>
      </c>
      <c r="ET707" s="5">
        <v>0</v>
      </c>
      <c r="EU707" s="5">
        <v>0</v>
      </c>
      <c r="EV707" s="5">
        <v>0</v>
      </c>
      <c r="EW707" s="5">
        <v>0</v>
      </c>
      <c r="EX707" s="5">
        <v>0</v>
      </c>
      <c r="EY707" s="5"/>
      <c r="EZ707" s="5"/>
      <c r="FA707" s="5"/>
      <c r="FB707" s="5"/>
      <c r="FC707" s="5"/>
      <c r="FD707" s="5"/>
      <c r="FE707" s="5"/>
      <c r="FF707" s="5"/>
      <c r="FG707" s="5"/>
      <c r="FH707" s="5"/>
      <c r="FI707" s="5"/>
      <c r="FJ707" s="5"/>
      <c r="FK707" s="5"/>
      <c r="FL707" s="5"/>
      <c r="FM707" s="5"/>
      <c r="FN707" s="5"/>
      <c r="FO707" s="5"/>
      <c r="FP707" s="5"/>
      <c r="FQ707" s="5">
        <v>0</v>
      </c>
      <c r="FR707" s="5">
        <f t="shared" si="608"/>
        <v>0</v>
      </c>
      <c r="FS707" s="5">
        <v>0</v>
      </c>
      <c r="FT707" s="5"/>
      <c r="FU707" s="5"/>
      <c r="FV707" s="5"/>
      <c r="FW707" s="5"/>
      <c r="FX707" s="5">
        <v>114</v>
      </c>
      <c r="FY707" s="5">
        <v>67</v>
      </c>
      <c r="FZ707" s="5"/>
      <c r="GA707" s="5" t="s">
        <v>3</v>
      </c>
      <c r="GB707" s="5"/>
      <c r="GC707" s="5"/>
      <c r="GD707" s="5">
        <v>0</v>
      </c>
      <c r="GE707" s="5"/>
      <c r="GF707" s="5">
        <v>905016706</v>
      </c>
      <c r="GG707" s="5">
        <v>2</v>
      </c>
      <c r="GH707" s="5">
        <v>1</v>
      </c>
      <c r="GI707" s="5">
        <v>-2</v>
      </c>
      <c r="GJ707" s="5">
        <v>0</v>
      </c>
      <c r="GK707" s="5">
        <f>ROUND(R707*(R12)/100,2)</f>
        <v>0</v>
      </c>
      <c r="GL707" s="5">
        <f t="shared" si="609"/>
        <v>0</v>
      </c>
      <c r="GM707" s="5">
        <f t="shared" si="610"/>
        <v>1485.23</v>
      </c>
      <c r="GN707" s="5">
        <f t="shared" si="611"/>
        <v>0</v>
      </c>
      <c r="GO707" s="5">
        <f t="shared" si="612"/>
        <v>1485.23</v>
      </c>
      <c r="GP707" s="5">
        <f t="shared" si="613"/>
        <v>0</v>
      </c>
      <c r="GQ707" s="5"/>
      <c r="GR707" s="5">
        <v>0</v>
      </c>
      <c r="GS707" s="5">
        <v>3</v>
      </c>
      <c r="GT707" s="5">
        <v>0</v>
      </c>
      <c r="GU707" s="5" t="s">
        <v>3</v>
      </c>
      <c r="GV707" s="5">
        <f t="shared" si="614"/>
        <v>0</v>
      </c>
      <c r="GW707" s="5">
        <v>1</v>
      </c>
      <c r="GX707" s="5">
        <f t="shared" si="615"/>
        <v>0</v>
      </c>
      <c r="GY707" s="5"/>
      <c r="GZ707" s="5"/>
      <c r="HA707" s="5">
        <v>0</v>
      </c>
      <c r="HB707" s="5">
        <v>0</v>
      </c>
      <c r="HC707" s="5">
        <f t="shared" si="616"/>
        <v>0</v>
      </c>
      <c r="HD707" s="5"/>
      <c r="HE707" s="5" t="s">
        <v>3</v>
      </c>
      <c r="HF707" s="5" t="s">
        <v>3</v>
      </c>
      <c r="HG707" s="5"/>
      <c r="HH707" s="5"/>
      <c r="HI707" s="5"/>
      <c r="HJ707" s="5"/>
      <c r="HK707" s="5"/>
      <c r="HL707" s="5"/>
      <c r="HM707" s="5" t="s">
        <v>3</v>
      </c>
      <c r="HN707" s="5" t="s">
        <v>3</v>
      </c>
      <c r="HO707" s="5" t="s">
        <v>3</v>
      </c>
      <c r="HP707" s="5" t="s">
        <v>3</v>
      </c>
      <c r="HQ707" s="5" t="s">
        <v>3</v>
      </c>
      <c r="HR707" s="5"/>
      <c r="HS707" s="5"/>
      <c r="HT707" s="5"/>
      <c r="HU707" s="5"/>
      <c r="HV707" s="5"/>
      <c r="HW707" s="5"/>
      <c r="HX707" s="5"/>
      <c r="HY707" s="5"/>
      <c r="HZ707" s="5"/>
      <c r="IA707" s="5"/>
      <c r="IB707" s="5"/>
      <c r="IC707" s="5"/>
      <c r="ID707" s="5"/>
      <c r="IE707" s="5"/>
      <c r="IF707" s="5"/>
      <c r="IG707" s="5"/>
      <c r="IH707" s="5"/>
      <c r="II707" s="5"/>
      <c r="IJ707" s="5"/>
      <c r="IK707" s="5">
        <v>0</v>
      </c>
      <c r="IL707" s="5"/>
      <c r="IM707" s="5"/>
      <c r="IN707" s="5"/>
      <c r="IO707" s="5"/>
      <c r="IP707" s="5"/>
      <c r="IQ707" s="5"/>
      <c r="IR707" s="5"/>
      <c r="IS707" s="5"/>
      <c r="IT707" s="5"/>
      <c r="IU707" s="5"/>
    </row>
    <row r="708" spans="1:255" x14ac:dyDescent="0.2">
      <c r="A708">
        <v>18</v>
      </c>
      <c r="B708">
        <v>1</v>
      </c>
      <c r="C708">
        <v>609</v>
      </c>
      <c r="E708" t="s">
        <v>569</v>
      </c>
      <c r="F708" t="s">
        <v>570</v>
      </c>
      <c r="G708" t="s">
        <v>1210</v>
      </c>
      <c r="H708" t="s">
        <v>571</v>
      </c>
      <c r="I708">
        <f>I706*J708</f>
        <v>0.153</v>
      </c>
      <c r="J708">
        <v>5.0999999999999997E-2</v>
      </c>
      <c r="K708">
        <v>5.0999999999999997E-2</v>
      </c>
      <c r="O708">
        <f t="shared" si="579"/>
        <v>8346.99</v>
      </c>
      <c r="P708">
        <f t="shared" si="580"/>
        <v>8346.99</v>
      </c>
      <c r="Q708">
        <f t="shared" si="581"/>
        <v>0</v>
      </c>
      <c r="R708">
        <f t="shared" si="582"/>
        <v>0</v>
      </c>
      <c r="S708">
        <f t="shared" si="583"/>
        <v>0</v>
      </c>
      <c r="T708">
        <f t="shared" si="584"/>
        <v>0</v>
      </c>
      <c r="U708">
        <f t="shared" si="585"/>
        <v>0</v>
      </c>
      <c r="V708">
        <f t="shared" si="586"/>
        <v>0</v>
      </c>
      <c r="W708">
        <f t="shared" si="587"/>
        <v>0</v>
      </c>
      <c r="X708">
        <f t="shared" si="588"/>
        <v>0</v>
      </c>
      <c r="Y708">
        <f t="shared" si="589"/>
        <v>0</v>
      </c>
      <c r="AA708">
        <v>50424717</v>
      </c>
      <c r="AB708">
        <f t="shared" si="590"/>
        <v>9707.41</v>
      </c>
      <c r="AC708">
        <f t="shared" si="591"/>
        <v>9707.41</v>
      </c>
      <c r="AD708">
        <f t="shared" si="592"/>
        <v>0</v>
      </c>
      <c r="AE708">
        <f t="shared" si="593"/>
        <v>0</v>
      </c>
      <c r="AF708">
        <f t="shared" si="594"/>
        <v>0</v>
      </c>
      <c r="AG708">
        <f t="shared" si="595"/>
        <v>0</v>
      </c>
      <c r="AH708">
        <f t="shared" si="596"/>
        <v>0</v>
      </c>
      <c r="AI708">
        <f t="shared" si="597"/>
        <v>0</v>
      </c>
      <c r="AJ708">
        <f t="shared" si="598"/>
        <v>0</v>
      </c>
      <c r="AK708">
        <v>9707.41</v>
      </c>
      <c r="AL708">
        <v>9707.41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5.62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2</v>
      </c>
      <c r="BJ708" t="s">
        <v>572</v>
      </c>
      <c r="BM708">
        <v>331</v>
      </c>
      <c r="BN708">
        <v>0</v>
      </c>
      <c r="BO708" t="s">
        <v>570</v>
      </c>
      <c r="BP708">
        <v>1</v>
      </c>
      <c r="BQ708">
        <v>40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30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599"/>
        <v>8346.99</v>
      </c>
      <c r="CQ708">
        <f t="shared" si="600"/>
        <v>54555.64</v>
      </c>
      <c r="CR708">
        <f t="shared" si="601"/>
        <v>0</v>
      </c>
      <c r="CS708">
        <f t="shared" si="602"/>
        <v>0</v>
      </c>
      <c r="CT708">
        <f t="shared" si="603"/>
        <v>0</v>
      </c>
      <c r="CU708">
        <f t="shared" si="604"/>
        <v>0</v>
      </c>
      <c r="CV708">
        <f t="shared" si="605"/>
        <v>0</v>
      </c>
      <c r="CW708">
        <f t="shared" si="606"/>
        <v>0</v>
      </c>
      <c r="CX708">
        <f t="shared" si="607"/>
        <v>0</v>
      </c>
      <c r="CY708">
        <f>S708*(BZ708/100)</f>
        <v>0</v>
      </c>
      <c r="CZ708">
        <f>S708*(CA708/100)</f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114</v>
      </c>
      <c r="DO708">
        <v>67</v>
      </c>
      <c r="DP708">
        <v>1</v>
      </c>
      <c r="DQ708">
        <v>1</v>
      </c>
      <c r="DU708">
        <v>1003</v>
      </c>
      <c r="DV708" t="s">
        <v>571</v>
      </c>
      <c r="DW708" t="s">
        <v>571</v>
      </c>
      <c r="DX708">
        <v>1000</v>
      </c>
      <c r="DZ708" t="s">
        <v>3</v>
      </c>
      <c r="EA708" t="s">
        <v>3</v>
      </c>
      <c r="EB708" t="s">
        <v>3</v>
      </c>
      <c r="EC708" t="s">
        <v>3</v>
      </c>
      <c r="EE708">
        <v>49571251</v>
      </c>
      <c r="EF708">
        <v>40</v>
      </c>
      <c r="EG708" t="s">
        <v>556</v>
      </c>
      <c r="EH708">
        <v>0</v>
      </c>
      <c r="EI708" t="s">
        <v>3</v>
      </c>
      <c r="EJ708">
        <v>2</v>
      </c>
      <c r="EK708">
        <v>331</v>
      </c>
      <c r="EL708" t="s">
        <v>567</v>
      </c>
      <c r="EM708" t="s">
        <v>568</v>
      </c>
      <c r="EO708" t="s">
        <v>3</v>
      </c>
      <c r="EQ708">
        <v>0</v>
      </c>
      <c r="ER708">
        <v>9707.41</v>
      </c>
      <c r="ES708">
        <v>9707.41</v>
      </c>
      <c r="ET708">
        <v>0</v>
      </c>
      <c r="EU708">
        <v>0</v>
      </c>
      <c r="EV708">
        <v>0</v>
      </c>
      <c r="EW708">
        <v>0</v>
      </c>
      <c r="EX708">
        <v>0</v>
      </c>
      <c r="FQ708">
        <v>0</v>
      </c>
      <c r="FR708">
        <f t="shared" si="608"/>
        <v>0</v>
      </c>
      <c r="FS708">
        <v>0</v>
      </c>
      <c r="FX708">
        <v>114</v>
      </c>
      <c r="FY708">
        <v>67</v>
      </c>
      <c r="GA708" t="s">
        <v>3</v>
      </c>
      <c r="GD708">
        <v>0</v>
      </c>
      <c r="GF708">
        <v>905016706</v>
      </c>
      <c r="GG708">
        <v>2</v>
      </c>
      <c r="GH708">
        <v>1</v>
      </c>
      <c r="GI708">
        <v>2</v>
      </c>
      <c r="GJ708">
        <v>0</v>
      </c>
      <c r="GK708">
        <f>ROUND(R708*(S12)/100,2)</f>
        <v>0</v>
      </c>
      <c r="GL708">
        <f t="shared" si="609"/>
        <v>0</v>
      </c>
      <c r="GM708">
        <f t="shared" si="610"/>
        <v>8346.99</v>
      </c>
      <c r="GN708">
        <f t="shared" si="611"/>
        <v>0</v>
      </c>
      <c r="GO708">
        <f t="shared" si="612"/>
        <v>8346.99</v>
      </c>
      <c r="GP708">
        <f t="shared" si="613"/>
        <v>0</v>
      </c>
      <c r="GR708">
        <v>0</v>
      </c>
      <c r="GS708">
        <v>3</v>
      </c>
      <c r="GT708">
        <v>0</v>
      </c>
      <c r="GU708" t="s">
        <v>3</v>
      </c>
      <c r="GV708">
        <f t="shared" si="614"/>
        <v>0</v>
      </c>
      <c r="GW708">
        <v>1</v>
      </c>
      <c r="GX708">
        <f t="shared" si="615"/>
        <v>0</v>
      </c>
      <c r="HA708">
        <v>0</v>
      </c>
      <c r="HB708">
        <v>0</v>
      </c>
      <c r="HC708">
        <f t="shared" si="616"/>
        <v>0</v>
      </c>
      <c r="HE708" t="s">
        <v>3</v>
      </c>
      <c r="HF708" t="s">
        <v>3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IK708">
        <v>0</v>
      </c>
    </row>
    <row r="709" spans="1:255" x14ac:dyDescent="0.2">
      <c r="A709" s="5">
        <v>18</v>
      </c>
      <c r="B709" s="5">
        <v>1</v>
      </c>
      <c r="C709" s="5">
        <v>600</v>
      </c>
      <c r="D709" s="5"/>
      <c r="E709" s="5" t="s">
        <v>573</v>
      </c>
      <c r="F709" s="5" t="s">
        <v>574</v>
      </c>
      <c r="G709" s="5" t="s">
        <v>1211</v>
      </c>
      <c r="H709" s="5" t="s">
        <v>571</v>
      </c>
      <c r="I709" s="5">
        <f>I705*J709</f>
        <v>0.153</v>
      </c>
      <c r="J709" s="5">
        <v>5.0999999999999997E-2</v>
      </c>
      <c r="K709" s="5">
        <v>5.0999999999999997E-2</v>
      </c>
      <c r="L709" s="5"/>
      <c r="M709" s="5"/>
      <c r="N709" s="5"/>
      <c r="O709" s="5">
        <f t="shared" si="579"/>
        <v>2262.6</v>
      </c>
      <c r="P709" s="5">
        <f t="shared" si="580"/>
        <v>2262.6</v>
      </c>
      <c r="Q709" s="5">
        <f t="shared" si="581"/>
        <v>0</v>
      </c>
      <c r="R709" s="5">
        <f t="shared" si="582"/>
        <v>0</v>
      </c>
      <c r="S709" s="5">
        <f t="shared" si="583"/>
        <v>0</v>
      </c>
      <c r="T709" s="5">
        <f t="shared" si="584"/>
        <v>0</v>
      </c>
      <c r="U709" s="5">
        <f t="shared" si="585"/>
        <v>0</v>
      </c>
      <c r="V709" s="5">
        <f t="shared" si="586"/>
        <v>0</v>
      </c>
      <c r="W709" s="5">
        <f t="shared" si="587"/>
        <v>0</v>
      </c>
      <c r="X709" s="5">
        <f t="shared" si="588"/>
        <v>0</v>
      </c>
      <c r="Y709" s="5">
        <f t="shared" si="589"/>
        <v>0</v>
      </c>
      <c r="Z709" s="5"/>
      <c r="AA709" s="5">
        <v>50424716</v>
      </c>
      <c r="AB709" s="5">
        <f t="shared" si="590"/>
        <v>14788.24</v>
      </c>
      <c r="AC709" s="5">
        <f t="shared" si="591"/>
        <v>14788.24</v>
      </c>
      <c r="AD709" s="5">
        <f t="shared" si="592"/>
        <v>0</v>
      </c>
      <c r="AE709" s="5">
        <f t="shared" si="593"/>
        <v>0</v>
      </c>
      <c r="AF709" s="5">
        <f t="shared" si="594"/>
        <v>0</v>
      </c>
      <c r="AG709" s="5">
        <f t="shared" si="595"/>
        <v>0</v>
      </c>
      <c r="AH709" s="5">
        <f t="shared" si="596"/>
        <v>0</v>
      </c>
      <c r="AI709" s="5">
        <f t="shared" si="597"/>
        <v>0</v>
      </c>
      <c r="AJ709" s="5">
        <f t="shared" si="598"/>
        <v>0</v>
      </c>
      <c r="AK709" s="5">
        <v>14788.24</v>
      </c>
      <c r="AL709" s="5">
        <v>14788.24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114</v>
      </c>
      <c r="AU709" s="5">
        <v>67</v>
      </c>
      <c r="AV709" s="5">
        <v>1</v>
      </c>
      <c r="AW709" s="5">
        <v>1</v>
      </c>
      <c r="AX709" s="5"/>
      <c r="AY709" s="5"/>
      <c r="AZ709" s="5">
        <v>1</v>
      </c>
      <c r="BA709" s="5">
        <v>1</v>
      </c>
      <c r="BB709" s="5">
        <v>1</v>
      </c>
      <c r="BC709" s="5">
        <v>1</v>
      </c>
      <c r="BD709" s="5" t="s">
        <v>3</v>
      </c>
      <c r="BE709" s="5" t="s">
        <v>3</v>
      </c>
      <c r="BF709" s="5" t="s">
        <v>3</v>
      </c>
      <c r="BG709" s="5" t="s">
        <v>3</v>
      </c>
      <c r="BH709" s="5">
        <v>3</v>
      </c>
      <c r="BI709" s="5">
        <v>2</v>
      </c>
      <c r="BJ709" s="5" t="s">
        <v>575</v>
      </c>
      <c r="BK709" s="5"/>
      <c r="BL709" s="5"/>
      <c r="BM709" s="5">
        <v>331</v>
      </c>
      <c r="BN709" s="5">
        <v>0</v>
      </c>
      <c r="BO709" s="5" t="s">
        <v>3</v>
      </c>
      <c r="BP709" s="5">
        <v>0</v>
      </c>
      <c r="BQ709" s="5">
        <v>40</v>
      </c>
      <c r="BR709" s="5">
        <v>0</v>
      </c>
      <c r="BS709" s="5">
        <v>1</v>
      </c>
      <c r="BT709" s="5">
        <v>1</v>
      </c>
      <c r="BU709" s="5">
        <v>1</v>
      </c>
      <c r="BV709" s="5">
        <v>1</v>
      </c>
      <c r="BW709" s="5">
        <v>1</v>
      </c>
      <c r="BX709" s="5">
        <v>1</v>
      </c>
      <c r="BY709" s="5" t="s">
        <v>3</v>
      </c>
      <c r="BZ709" s="5">
        <v>114</v>
      </c>
      <c r="CA709" s="5">
        <v>67</v>
      </c>
      <c r="CB709" s="5" t="s">
        <v>3</v>
      </c>
      <c r="CC709" s="5"/>
      <c r="CD709" s="5"/>
      <c r="CE709" s="5">
        <v>30</v>
      </c>
      <c r="CF709" s="5">
        <v>0</v>
      </c>
      <c r="CG709" s="5">
        <v>0</v>
      </c>
      <c r="CH709" s="5"/>
      <c r="CI709" s="5"/>
      <c r="CJ709" s="5"/>
      <c r="CK709" s="5"/>
      <c r="CL709" s="5"/>
      <c r="CM709" s="5">
        <v>0</v>
      </c>
      <c r="CN709" s="5" t="s">
        <v>3</v>
      </c>
      <c r="CO709" s="5">
        <v>0</v>
      </c>
      <c r="CP709" s="5">
        <f t="shared" si="599"/>
        <v>2262.6</v>
      </c>
      <c r="CQ709" s="5">
        <f t="shared" si="600"/>
        <v>14788.24</v>
      </c>
      <c r="CR709" s="5">
        <f t="shared" si="601"/>
        <v>0</v>
      </c>
      <c r="CS709" s="5">
        <f t="shared" si="602"/>
        <v>0</v>
      </c>
      <c r="CT709" s="5">
        <f t="shared" si="603"/>
        <v>0</v>
      </c>
      <c r="CU709" s="5">
        <f t="shared" si="604"/>
        <v>0</v>
      </c>
      <c r="CV709" s="5">
        <f t="shared" si="605"/>
        <v>0</v>
      </c>
      <c r="CW709" s="5">
        <f t="shared" si="606"/>
        <v>0</v>
      </c>
      <c r="CX709" s="5">
        <f t="shared" si="607"/>
        <v>0</v>
      </c>
      <c r="CY709" s="5">
        <f>((S709*BZ709)/100)</f>
        <v>0</v>
      </c>
      <c r="CZ709" s="5">
        <f>((S709*CA709)/100)</f>
        <v>0</v>
      </c>
      <c r="DA709" s="5"/>
      <c r="DB709" s="5"/>
      <c r="DC709" s="5" t="s">
        <v>3</v>
      </c>
      <c r="DD709" s="5" t="s">
        <v>3</v>
      </c>
      <c r="DE709" s="5" t="s">
        <v>3</v>
      </c>
      <c r="DF709" s="5" t="s">
        <v>3</v>
      </c>
      <c r="DG709" s="5" t="s">
        <v>3</v>
      </c>
      <c r="DH709" s="5" t="s">
        <v>3</v>
      </c>
      <c r="DI709" s="5" t="s">
        <v>3</v>
      </c>
      <c r="DJ709" s="5" t="s">
        <v>3</v>
      </c>
      <c r="DK709" s="5" t="s">
        <v>3</v>
      </c>
      <c r="DL709" s="5" t="s">
        <v>3</v>
      </c>
      <c r="DM709" s="5" t="s">
        <v>3</v>
      </c>
      <c r="DN709" s="5">
        <v>0</v>
      </c>
      <c r="DO709" s="5">
        <v>0</v>
      </c>
      <c r="DP709" s="5">
        <v>1</v>
      </c>
      <c r="DQ709" s="5">
        <v>1</v>
      </c>
      <c r="DR709" s="5"/>
      <c r="DS709" s="5"/>
      <c r="DT709" s="5"/>
      <c r="DU709" s="5">
        <v>1003</v>
      </c>
      <c r="DV709" s="5" t="s">
        <v>571</v>
      </c>
      <c r="DW709" s="5" t="s">
        <v>571</v>
      </c>
      <c r="DX709" s="5">
        <v>1000</v>
      </c>
      <c r="DY709" s="5"/>
      <c r="DZ709" s="5" t="s">
        <v>3</v>
      </c>
      <c r="EA709" s="5" t="s">
        <v>3</v>
      </c>
      <c r="EB709" s="5" t="s">
        <v>3</v>
      </c>
      <c r="EC709" s="5" t="s">
        <v>3</v>
      </c>
      <c r="ED709" s="5"/>
      <c r="EE709" s="5">
        <v>49571251</v>
      </c>
      <c r="EF709" s="5">
        <v>40</v>
      </c>
      <c r="EG709" s="5" t="s">
        <v>556</v>
      </c>
      <c r="EH709" s="5">
        <v>0</v>
      </c>
      <c r="EI709" s="5" t="s">
        <v>3</v>
      </c>
      <c r="EJ709" s="5">
        <v>2</v>
      </c>
      <c r="EK709" s="5">
        <v>331</v>
      </c>
      <c r="EL709" s="5" t="s">
        <v>567</v>
      </c>
      <c r="EM709" s="5" t="s">
        <v>568</v>
      </c>
      <c r="EN709" s="5"/>
      <c r="EO709" s="5" t="s">
        <v>3</v>
      </c>
      <c r="EP709" s="5"/>
      <c r="EQ709" s="5">
        <v>0</v>
      </c>
      <c r="ER709" s="5">
        <v>14788.24</v>
      </c>
      <c r="ES709" s="5">
        <v>14788.24</v>
      </c>
      <c r="ET709" s="5">
        <v>0</v>
      </c>
      <c r="EU709" s="5">
        <v>0</v>
      </c>
      <c r="EV709" s="5">
        <v>0</v>
      </c>
      <c r="EW709" s="5">
        <v>0</v>
      </c>
      <c r="EX709" s="5">
        <v>0</v>
      </c>
      <c r="EY709" s="5"/>
      <c r="EZ709" s="5"/>
      <c r="FA709" s="5"/>
      <c r="FB709" s="5"/>
      <c r="FC709" s="5"/>
      <c r="FD709" s="5"/>
      <c r="FE709" s="5"/>
      <c r="FF709" s="5"/>
      <c r="FG709" s="5"/>
      <c r="FH709" s="5"/>
      <c r="FI709" s="5"/>
      <c r="FJ709" s="5"/>
      <c r="FK709" s="5"/>
      <c r="FL709" s="5"/>
      <c r="FM709" s="5"/>
      <c r="FN709" s="5"/>
      <c r="FO709" s="5"/>
      <c r="FP709" s="5"/>
      <c r="FQ709" s="5">
        <v>0</v>
      </c>
      <c r="FR709" s="5">
        <f t="shared" si="608"/>
        <v>0</v>
      </c>
      <c r="FS709" s="5">
        <v>0</v>
      </c>
      <c r="FT709" s="5"/>
      <c r="FU709" s="5"/>
      <c r="FV709" s="5"/>
      <c r="FW709" s="5"/>
      <c r="FX709" s="5">
        <v>114</v>
      </c>
      <c r="FY709" s="5">
        <v>67</v>
      </c>
      <c r="FZ709" s="5"/>
      <c r="GA709" s="5" t="s">
        <v>3</v>
      </c>
      <c r="GB709" s="5"/>
      <c r="GC709" s="5"/>
      <c r="GD709" s="5">
        <v>0</v>
      </c>
      <c r="GE709" s="5"/>
      <c r="GF709" s="5">
        <v>-1536977048</v>
      </c>
      <c r="GG709" s="5">
        <v>2</v>
      </c>
      <c r="GH709" s="5">
        <v>1</v>
      </c>
      <c r="GI709" s="5">
        <v>-2</v>
      </c>
      <c r="GJ709" s="5">
        <v>0</v>
      </c>
      <c r="GK709" s="5">
        <f>ROUND(R709*(R12)/100,2)</f>
        <v>0</v>
      </c>
      <c r="GL709" s="5">
        <f t="shared" si="609"/>
        <v>0</v>
      </c>
      <c r="GM709" s="5">
        <f t="shared" si="610"/>
        <v>2262.6</v>
      </c>
      <c r="GN709" s="5">
        <f t="shared" si="611"/>
        <v>0</v>
      </c>
      <c r="GO709" s="5">
        <f t="shared" si="612"/>
        <v>2262.6</v>
      </c>
      <c r="GP709" s="5">
        <f t="shared" si="613"/>
        <v>0</v>
      </c>
      <c r="GQ709" s="5"/>
      <c r="GR709" s="5">
        <v>0</v>
      </c>
      <c r="GS709" s="5">
        <v>3</v>
      </c>
      <c r="GT709" s="5">
        <v>0</v>
      </c>
      <c r="GU709" s="5" t="s">
        <v>3</v>
      </c>
      <c r="GV709" s="5">
        <f t="shared" si="614"/>
        <v>0</v>
      </c>
      <c r="GW709" s="5">
        <v>1</v>
      </c>
      <c r="GX709" s="5">
        <f t="shared" si="615"/>
        <v>0</v>
      </c>
      <c r="GY709" s="5"/>
      <c r="GZ709" s="5"/>
      <c r="HA709" s="5">
        <v>0</v>
      </c>
      <c r="HB709" s="5">
        <v>0</v>
      </c>
      <c r="HC709" s="5">
        <f t="shared" si="616"/>
        <v>0</v>
      </c>
      <c r="HD709" s="5"/>
      <c r="HE709" s="5" t="s">
        <v>3</v>
      </c>
      <c r="HF709" s="5" t="s">
        <v>3</v>
      </c>
      <c r="HG709" s="5"/>
      <c r="HH709" s="5"/>
      <c r="HI709" s="5"/>
      <c r="HJ709" s="5"/>
      <c r="HK709" s="5"/>
      <c r="HL709" s="5"/>
      <c r="HM709" s="5" t="s">
        <v>3</v>
      </c>
      <c r="HN709" s="5" t="s">
        <v>3</v>
      </c>
      <c r="HO709" s="5" t="s">
        <v>3</v>
      </c>
      <c r="HP709" s="5" t="s">
        <v>3</v>
      </c>
      <c r="HQ709" s="5" t="s">
        <v>3</v>
      </c>
      <c r="HR709" s="5"/>
      <c r="HS709" s="5"/>
      <c r="HT709" s="5"/>
      <c r="HU709" s="5"/>
      <c r="HV709" s="5"/>
      <c r="HW709" s="5"/>
      <c r="HX709" s="5"/>
      <c r="HY709" s="5"/>
      <c r="HZ709" s="5"/>
      <c r="IA709" s="5"/>
      <c r="IB709" s="5"/>
      <c r="IC709" s="5"/>
      <c r="ID709" s="5"/>
      <c r="IE709" s="5"/>
      <c r="IF709" s="5"/>
      <c r="IG709" s="5"/>
      <c r="IH709" s="5"/>
      <c r="II709" s="5"/>
      <c r="IJ709" s="5"/>
      <c r="IK709" s="5">
        <v>0</v>
      </c>
      <c r="IL709" s="5"/>
      <c r="IM709" s="5"/>
      <c r="IN709" s="5"/>
      <c r="IO709" s="5"/>
      <c r="IP709" s="5"/>
      <c r="IQ709" s="5"/>
      <c r="IR709" s="5"/>
      <c r="IS709" s="5"/>
      <c r="IT709" s="5"/>
      <c r="IU709" s="5"/>
    </row>
    <row r="710" spans="1:255" x14ac:dyDescent="0.2">
      <c r="A710">
        <v>18</v>
      </c>
      <c r="B710">
        <v>1</v>
      </c>
      <c r="C710">
        <v>610</v>
      </c>
      <c r="E710" t="s">
        <v>573</v>
      </c>
      <c r="F710" t="s">
        <v>574</v>
      </c>
      <c r="G710" t="s">
        <v>1211</v>
      </c>
      <c r="H710" t="s">
        <v>571</v>
      </c>
      <c r="I710">
        <f>I706*J710</f>
        <v>0.153</v>
      </c>
      <c r="J710">
        <v>5.0999999999999997E-2</v>
      </c>
      <c r="K710">
        <v>5.0999999999999997E-2</v>
      </c>
      <c r="O710">
        <f t="shared" si="579"/>
        <v>12240.67</v>
      </c>
      <c r="P710">
        <f t="shared" si="580"/>
        <v>12240.67</v>
      </c>
      <c r="Q710">
        <f t="shared" si="581"/>
        <v>0</v>
      </c>
      <c r="R710">
        <f t="shared" si="582"/>
        <v>0</v>
      </c>
      <c r="S710">
        <f t="shared" si="583"/>
        <v>0</v>
      </c>
      <c r="T710">
        <f t="shared" si="584"/>
        <v>0</v>
      </c>
      <c r="U710">
        <f t="shared" si="585"/>
        <v>0</v>
      </c>
      <c r="V710">
        <f t="shared" si="586"/>
        <v>0</v>
      </c>
      <c r="W710">
        <f t="shared" si="587"/>
        <v>0</v>
      </c>
      <c r="X710">
        <f t="shared" si="588"/>
        <v>0</v>
      </c>
      <c r="Y710">
        <f t="shared" si="589"/>
        <v>0</v>
      </c>
      <c r="AA710">
        <v>50424717</v>
      </c>
      <c r="AB710">
        <f t="shared" si="590"/>
        <v>14788.24</v>
      </c>
      <c r="AC710">
        <f t="shared" si="591"/>
        <v>14788.24</v>
      </c>
      <c r="AD710">
        <f t="shared" si="592"/>
        <v>0</v>
      </c>
      <c r="AE710">
        <f t="shared" si="593"/>
        <v>0</v>
      </c>
      <c r="AF710">
        <f t="shared" si="594"/>
        <v>0</v>
      </c>
      <c r="AG710">
        <f t="shared" si="595"/>
        <v>0</v>
      </c>
      <c r="AH710">
        <f t="shared" si="596"/>
        <v>0</v>
      </c>
      <c r="AI710">
        <f t="shared" si="597"/>
        <v>0</v>
      </c>
      <c r="AJ710">
        <f t="shared" si="598"/>
        <v>0</v>
      </c>
      <c r="AK710">
        <v>14788.24</v>
      </c>
      <c r="AL710">
        <v>14788.24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5.41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2</v>
      </c>
      <c r="BJ710" t="s">
        <v>575</v>
      </c>
      <c r="BM710">
        <v>331</v>
      </c>
      <c r="BN710">
        <v>0</v>
      </c>
      <c r="BO710" t="s">
        <v>574</v>
      </c>
      <c r="BP710">
        <v>1</v>
      </c>
      <c r="BQ710">
        <v>40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30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599"/>
        <v>12240.67</v>
      </c>
      <c r="CQ710">
        <f t="shared" si="600"/>
        <v>80004.38</v>
      </c>
      <c r="CR710">
        <f t="shared" si="601"/>
        <v>0</v>
      </c>
      <c r="CS710">
        <f t="shared" si="602"/>
        <v>0</v>
      </c>
      <c r="CT710">
        <f t="shared" si="603"/>
        <v>0</v>
      </c>
      <c r="CU710">
        <f t="shared" si="604"/>
        <v>0</v>
      </c>
      <c r="CV710">
        <f t="shared" si="605"/>
        <v>0</v>
      </c>
      <c r="CW710">
        <f t="shared" si="606"/>
        <v>0</v>
      </c>
      <c r="CX710">
        <f t="shared" si="607"/>
        <v>0</v>
      </c>
      <c r="CY710">
        <f>S710*(BZ710/100)</f>
        <v>0</v>
      </c>
      <c r="CZ710">
        <f>S710*(CA710/100)</f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114</v>
      </c>
      <c r="DO710">
        <v>67</v>
      </c>
      <c r="DP710">
        <v>1</v>
      </c>
      <c r="DQ710">
        <v>1</v>
      </c>
      <c r="DU710">
        <v>1003</v>
      </c>
      <c r="DV710" t="s">
        <v>571</v>
      </c>
      <c r="DW710" t="s">
        <v>571</v>
      </c>
      <c r="DX710">
        <v>1000</v>
      </c>
      <c r="DZ710" t="s">
        <v>3</v>
      </c>
      <c r="EA710" t="s">
        <v>3</v>
      </c>
      <c r="EB710" t="s">
        <v>3</v>
      </c>
      <c r="EC710" t="s">
        <v>3</v>
      </c>
      <c r="EE710">
        <v>49571251</v>
      </c>
      <c r="EF710">
        <v>40</v>
      </c>
      <c r="EG710" t="s">
        <v>556</v>
      </c>
      <c r="EH710">
        <v>0</v>
      </c>
      <c r="EI710" t="s">
        <v>3</v>
      </c>
      <c r="EJ710">
        <v>2</v>
      </c>
      <c r="EK710">
        <v>331</v>
      </c>
      <c r="EL710" t="s">
        <v>567</v>
      </c>
      <c r="EM710" t="s">
        <v>568</v>
      </c>
      <c r="EO710" t="s">
        <v>3</v>
      </c>
      <c r="EQ710">
        <v>0</v>
      </c>
      <c r="ER710">
        <v>14788.24</v>
      </c>
      <c r="ES710">
        <v>14788.24</v>
      </c>
      <c r="ET710">
        <v>0</v>
      </c>
      <c r="EU710">
        <v>0</v>
      </c>
      <c r="EV710">
        <v>0</v>
      </c>
      <c r="EW710">
        <v>0</v>
      </c>
      <c r="EX710">
        <v>0</v>
      </c>
      <c r="FQ710">
        <v>0</v>
      </c>
      <c r="FR710">
        <f t="shared" si="608"/>
        <v>0</v>
      </c>
      <c r="FS710">
        <v>0</v>
      </c>
      <c r="FX710">
        <v>114</v>
      </c>
      <c r="FY710">
        <v>67</v>
      </c>
      <c r="GA710" t="s">
        <v>3</v>
      </c>
      <c r="GD710">
        <v>0</v>
      </c>
      <c r="GF710">
        <v>-1536977048</v>
      </c>
      <c r="GG710">
        <v>2</v>
      </c>
      <c r="GH710">
        <v>1</v>
      </c>
      <c r="GI710">
        <v>2</v>
      </c>
      <c r="GJ710">
        <v>0</v>
      </c>
      <c r="GK710">
        <f>ROUND(R710*(S12)/100,2)</f>
        <v>0</v>
      </c>
      <c r="GL710">
        <f t="shared" si="609"/>
        <v>0</v>
      </c>
      <c r="GM710">
        <f t="shared" si="610"/>
        <v>12240.67</v>
      </c>
      <c r="GN710">
        <f t="shared" si="611"/>
        <v>0</v>
      </c>
      <c r="GO710">
        <f t="shared" si="612"/>
        <v>12240.67</v>
      </c>
      <c r="GP710">
        <f t="shared" si="613"/>
        <v>0</v>
      </c>
      <c r="GR710">
        <v>0</v>
      </c>
      <c r="GS710">
        <v>3</v>
      </c>
      <c r="GT710">
        <v>0</v>
      </c>
      <c r="GU710" t="s">
        <v>3</v>
      </c>
      <c r="GV710">
        <f t="shared" si="614"/>
        <v>0</v>
      </c>
      <c r="GW710">
        <v>1</v>
      </c>
      <c r="GX710">
        <f t="shared" si="615"/>
        <v>0</v>
      </c>
      <c r="HA710">
        <v>0</v>
      </c>
      <c r="HB710">
        <v>0</v>
      </c>
      <c r="HC710">
        <f t="shared" si="616"/>
        <v>0</v>
      </c>
      <c r="HE710" t="s">
        <v>3</v>
      </c>
      <c r="HF710" t="s">
        <v>3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IK710">
        <v>0</v>
      </c>
    </row>
    <row r="711" spans="1:255" x14ac:dyDescent="0.2">
      <c r="A711" s="5">
        <v>17</v>
      </c>
      <c r="B711" s="5">
        <v>1</v>
      </c>
      <c r="C711" s="5">
        <f>ROW(SmtRes!A615)</f>
        <v>615</v>
      </c>
      <c r="D711" s="5">
        <f>ROW(EtalonRes!A607)</f>
        <v>607</v>
      </c>
      <c r="E711" s="5" t="s">
        <v>576</v>
      </c>
      <c r="F711" s="5" t="s">
        <v>577</v>
      </c>
      <c r="G711" s="5" t="s">
        <v>578</v>
      </c>
      <c r="H711" s="5" t="s">
        <v>579</v>
      </c>
      <c r="I711" s="5">
        <f>ROUND(4/100,9)</f>
        <v>0.04</v>
      </c>
      <c r="J711" s="5">
        <v>0</v>
      </c>
      <c r="K711" s="5">
        <f>ROUND(4/100,9)</f>
        <v>0.04</v>
      </c>
      <c r="L711" s="5"/>
      <c r="M711" s="5"/>
      <c r="N711" s="5"/>
      <c r="O711" s="5">
        <f t="shared" si="579"/>
        <v>21.12</v>
      </c>
      <c r="P711" s="5">
        <f t="shared" si="580"/>
        <v>2.83</v>
      </c>
      <c r="Q711" s="5">
        <f t="shared" si="581"/>
        <v>0.1</v>
      </c>
      <c r="R711" s="5">
        <f t="shared" si="582"/>
        <v>0.02</v>
      </c>
      <c r="S711" s="5">
        <f t="shared" si="583"/>
        <v>18.190000000000001</v>
      </c>
      <c r="T711" s="5">
        <f t="shared" si="584"/>
        <v>0</v>
      </c>
      <c r="U711" s="5">
        <f t="shared" si="585"/>
        <v>1.4000000000000001</v>
      </c>
      <c r="V711" s="5">
        <f t="shared" si="586"/>
        <v>0</v>
      </c>
      <c r="W711" s="5">
        <f t="shared" si="587"/>
        <v>0</v>
      </c>
      <c r="X711" s="5">
        <f t="shared" si="588"/>
        <v>20.74</v>
      </c>
      <c r="Y711" s="5">
        <f t="shared" si="589"/>
        <v>12.19</v>
      </c>
      <c r="Z711" s="5"/>
      <c r="AA711" s="5">
        <v>50424716</v>
      </c>
      <c r="AB711" s="5">
        <f t="shared" si="590"/>
        <v>527.82000000000005</v>
      </c>
      <c r="AC711" s="5">
        <f t="shared" si="591"/>
        <v>70.680000000000007</v>
      </c>
      <c r="AD711" s="5">
        <f t="shared" si="592"/>
        <v>2.4900000000000002</v>
      </c>
      <c r="AE711" s="5">
        <f t="shared" si="593"/>
        <v>0.38</v>
      </c>
      <c r="AF711" s="5">
        <f t="shared" si="594"/>
        <v>454.65</v>
      </c>
      <c r="AG711" s="5">
        <f t="shared" si="595"/>
        <v>0</v>
      </c>
      <c r="AH711" s="5">
        <f t="shared" si="596"/>
        <v>35</v>
      </c>
      <c r="AI711" s="5">
        <f t="shared" si="597"/>
        <v>0</v>
      </c>
      <c r="AJ711" s="5">
        <f t="shared" si="598"/>
        <v>0</v>
      </c>
      <c r="AK711" s="5">
        <v>527.82000000000005</v>
      </c>
      <c r="AL711" s="5">
        <v>70.680000000000007</v>
      </c>
      <c r="AM711" s="5">
        <v>2.4900000000000002</v>
      </c>
      <c r="AN711" s="5">
        <v>0.38</v>
      </c>
      <c r="AO711" s="5">
        <v>454.65</v>
      </c>
      <c r="AP711" s="5">
        <v>0</v>
      </c>
      <c r="AQ711" s="5">
        <v>35</v>
      </c>
      <c r="AR711" s="5">
        <v>0</v>
      </c>
      <c r="AS711" s="5">
        <v>0</v>
      </c>
      <c r="AT711" s="5">
        <v>114</v>
      </c>
      <c r="AU711" s="5">
        <v>67</v>
      </c>
      <c r="AV711" s="5">
        <v>1</v>
      </c>
      <c r="AW711" s="5">
        <v>1</v>
      </c>
      <c r="AX711" s="5"/>
      <c r="AY711" s="5"/>
      <c r="AZ711" s="5">
        <v>1</v>
      </c>
      <c r="BA711" s="5">
        <v>1</v>
      </c>
      <c r="BB711" s="5">
        <v>1</v>
      </c>
      <c r="BC711" s="5">
        <v>1</v>
      </c>
      <c r="BD711" s="5" t="s">
        <v>3</v>
      </c>
      <c r="BE711" s="5" t="s">
        <v>3</v>
      </c>
      <c r="BF711" s="5" t="s">
        <v>3</v>
      </c>
      <c r="BG711" s="5" t="s">
        <v>3</v>
      </c>
      <c r="BH711" s="5">
        <v>0</v>
      </c>
      <c r="BI711" s="5">
        <v>2</v>
      </c>
      <c r="BJ711" s="5" t="s">
        <v>580</v>
      </c>
      <c r="BK711" s="5"/>
      <c r="BL711" s="5"/>
      <c r="BM711" s="5">
        <v>333</v>
      </c>
      <c r="BN711" s="5">
        <v>0</v>
      </c>
      <c r="BO711" s="5" t="s">
        <v>3</v>
      </c>
      <c r="BP711" s="5">
        <v>0</v>
      </c>
      <c r="BQ711" s="5">
        <v>40</v>
      </c>
      <c r="BR711" s="5">
        <v>0</v>
      </c>
      <c r="BS711" s="5">
        <v>1</v>
      </c>
      <c r="BT711" s="5">
        <v>1</v>
      </c>
      <c r="BU711" s="5">
        <v>1</v>
      </c>
      <c r="BV711" s="5">
        <v>1</v>
      </c>
      <c r="BW711" s="5">
        <v>1</v>
      </c>
      <c r="BX711" s="5">
        <v>1</v>
      </c>
      <c r="BY711" s="5" t="s">
        <v>3</v>
      </c>
      <c r="BZ711" s="5">
        <v>114</v>
      </c>
      <c r="CA711" s="5">
        <v>67</v>
      </c>
      <c r="CB711" s="5" t="s">
        <v>3</v>
      </c>
      <c r="CC711" s="5"/>
      <c r="CD711" s="5"/>
      <c r="CE711" s="5">
        <v>30</v>
      </c>
      <c r="CF711" s="5">
        <v>0</v>
      </c>
      <c r="CG711" s="5">
        <v>0</v>
      </c>
      <c r="CH711" s="5"/>
      <c r="CI711" s="5"/>
      <c r="CJ711" s="5"/>
      <c r="CK711" s="5"/>
      <c r="CL711" s="5"/>
      <c r="CM711" s="5">
        <v>0</v>
      </c>
      <c r="CN711" s="5" t="s">
        <v>3</v>
      </c>
      <c r="CO711" s="5">
        <v>0</v>
      </c>
      <c r="CP711" s="5">
        <f t="shared" si="599"/>
        <v>21.12</v>
      </c>
      <c r="CQ711" s="5">
        <f t="shared" si="600"/>
        <v>70.680000000000007</v>
      </c>
      <c r="CR711" s="5">
        <f t="shared" si="601"/>
        <v>2.4900000000000002</v>
      </c>
      <c r="CS711" s="5">
        <f t="shared" si="602"/>
        <v>0.38</v>
      </c>
      <c r="CT711" s="5">
        <f t="shared" si="603"/>
        <v>454.65</v>
      </c>
      <c r="CU711" s="5">
        <f t="shared" si="604"/>
        <v>0</v>
      </c>
      <c r="CV711" s="5">
        <f t="shared" si="605"/>
        <v>35</v>
      </c>
      <c r="CW711" s="5">
        <f t="shared" si="606"/>
        <v>0</v>
      </c>
      <c r="CX711" s="5">
        <f t="shared" si="607"/>
        <v>0</v>
      </c>
      <c r="CY711" s="5">
        <f>((S711*BZ711)/100)</f>
        <v>20.736600000000003</v>
      </c>
      <c r="CZ711" s="5">
        <f>((S711*CA711)/100)</f>
        <v>12.1873</v>
      </c>
      <c r="DA711" s="5"/>
      <c r="DB711" s="5"/>
      <c r="DC711" s="5" t="s">
        <v>3</v>
      </c>
      <c r="DD711" s="5" t="s">
        <v>3</v>
      </c>
      <c r="DE711" s="5" t="s">
        <v>3</v>
      </c>
      <c r="DF711" s="5" t="s">
        <v>3</v>
      </c>
      <c r="DG711" s="5" t="s">
        <v>3</v>
      </c>
      <c r="DH711" s="5" t="s">
        <v>3</v>
      </c>
      <c r="DI711" s="5" t="s">
        <v>3</v>
      </c>
      <c r="DJ711" s="5" t="s">
        <v>3</v>
      </c>
      <c r="DK711" s="5" t="s">
        <v>3</v>
      </c>
      <c r="DL711" s="5" t="s">
        <v>3</v>
      </c>
      <c r="DM711" s="5" t="s">
        <v>3</v>
      </c>
      <c r="DN711" s="5">
        <v>0</v>
      </c>
      <c r="DO711" s="5">
        <v>0</v>
      </c>
      <c r="DP711" s="5">
        <v>1</v>
      </c>
      <c r="DQ711" s="5">
        <v>1</v>
      </c>
      <c r="DR711" s="5"/>
      <c r="DS711" s="5"/>
      <c r="DT711" s="5"/>
      <c r="DU711" s="5">
        <v>1010</v>
      </c>
      <c r="DV711" s="5" t="s">
        <v>579</v>
      </c>
      <c r="DW711" s="5" t="s">
        <v>579</v>
      </c>
      <c r="DX711" s="5">
        <v>100</v>
      </c>
      <c r="DY711" s="5"/>
      <c r="DZ711" s="5" t="s">
        <v>3</v>
      </c>
      <c r="EA711" s="5" t="s">
        <v>3</v>
      </c>
      <c r="EB711" s="5" t="s">
        <v>3</v>
      </c>
      <c r="EC711" s="5" t="s">
        <v>3</v>
      </c>
      <c r="ED711" s="5"/>
      <c r="EE711" s="5">
        <v>49571253</v>
      </c>
      <c r="EF711" s="5">
        <v>40</v>
      </c>
      <c r="EG711" s="5" t="s">
        <v>556</v>
      </c>
      <c r="EH711" s="5">
        <v>0</v>
      </c>
      <c r="EI711" s="5" t="s">
        <v>3</v>
      </c>
      <c r="EJ711" s="5">
        <v>2</v>
      </c>
      <c r="EK711" s="5">
        <v>333</v>
      </c>
      <c r="EL711" s="5" t="s">
        <v>581</v>
      </c>
      <c r="EM711" s="5" t="s">
        <v>582</v>
      </c>
      <c r="EN711" s="5"/>
      <c r="EO711" s="5" t="s">
        <v>3</v>
      </c>
      <c r="EP711" s="5"/>
      <c r="EQ711" s="5">
        <v>0</v>
      </c>
      <c r="ER711" s="5">
        <v>527.82000000000005</v>
      </c>
      <c r="ES711" s="5">
        <v>70.680000000000007</v>
      </c>
      <c r="ET711" s="5">
        <v>2.4900000000000002</v>
      </c>
      <c r="EU711" s="5">
        <v>0.38</v>
      </c>
      <c r="EV711" s="5">
        <v>454.65</v>
      </c>
      <c r="EW711" s="5">
        <v>35</v>
      </c>
      <c r="EX711" s="5">
        <v>0</v>
      </c>
      <c r="EY711" s="5">
        <v>0</v>
      </c>
      <c r="EZ711" s="5"/>
      <c r="FA711" s="5"/>
      <c r="FB711" s="5"/>
      <c r="FC711" s="5"/>
      <c r="FD711" s="5"/>
      <c r="FE711" s="5"/>
      <c r="FF711" s="5"/>
      <c r="FG711" s="5"/>
      <c r="FH711" s="5"/>
      <c r="FI711" s="5"/>
      <c r="FJ711" s="5"/>
      <c r="FK711" s="5"/>
      <c r="FL711" s="5"/>
      <c r="FM711" s="5"/>
      <c r="FN711" s="5"/>
      <c r="FO711" s="5"/>
      <c r="FP711" s="5"/>
      <c r="FQ711" s="5">
        <v>0</v>
      </c>
      <c r="FR711" s="5">
        <f t="shared" si="608"/>
        <v>0</v>
      </c>
      <c r="FS711" s="5">
        <v>0</v>
      </c>
      <c r="FT711" s="5"/>
      <c r="FU711" s="5"/>
      <c r="FV711" s="5"/>
      <c r="FW711" s="5"/>
      <c r="FX711" s="5">
        <v>114</v>
      </c>
      <c r="FY711" s="5">
        <v>67</v>
      </c>
      <c r="FZ711" s="5"/>
      <c r="GA711" s="5" t="s">
        <v>3</v>
      </c>
      <c r="GB711" s="5"/>
      <c r="GC711" s="5"/>
      <c r="GD711" s="5">
        <v>0</v>
      </c>
      <c r="GE711" s="5"/>
      <c r="GF711" s="5">
        <v>1464106693</v>
      </c>
      <c r="GG711" s="5">
        <v>2</v>
      </c>
      <c r="GH711" s="5">
        <v>1</v>
      </c>
      <c r="GI711" s="5">
        <v>-2</v>
      </c>
      <c r="GJ711" s="5">
        <v>0</v>
      </c>
      <c r="GK711" s="5">
        <f>ROUND(R711*(R12)/100,2)</f>
        <v>0.04</v>
      </c>
      <c r="GL711" s="5">
        <f t="shared" si="609"/>
        <v>0</v>
      </c>
      <c r="GM711" s="5">
        <f t="shared" si="610"/>
        <v>54.09</v>
      </c>
      <c r="GN711" s="5">
        <f t="shared" si="611"/>
        <v>0</v>
      </c>
      <c r="GO711" s="5">
        <f t="shared" si="612"/>
        <v>54.09</v>
      </c>
      <c r="GP711" s="5">
        <f t="shared" si="613"/>
        <v>0</v>
      </c>
      <c r="GQ711" s="5"/>
      <c r="GR711" s="5">
        <v>0</v>
      </c>
      <c r="GS711" s="5">
        <v>3</v>
      </c>
      <c r="GT711" s="5">
        <v>0</v>
      </c>
      <c r="GU711" s="5" t="s">
        <v>3</v>
      </c>
      <c r="GV711" s="5">
        <f t="shared" si="614"/>
        <v>0</v>
      </c>
      <c r="GW711" s="5">
        <v>1</v>
      </c>
      <c r="GX711" s="5">
        <f t="shared" si="615"/>
        <v>0</v>
      </c>
      <c r="GY711" s="5"/>
      <c r="GZ711" s="5"/>
      <c r="HA711" s="5">
        <v>0</v>
      </c>
      <c r="HB711" s="5">
        <v>0</v>
      </c>
      <c r="HC711" s="5">
        <f t="shared" si="616"/>
        <v>0</v>
      </c>
      <c r="HD711" s="5"/>
      <c r="HE711" s="5" t="s">
        <v>3</v>
      </c>
      <c r="HF711" s="5" t="s">
        <v>3</v>
      </c>
      <c r="HG711" s="5"/>
      <c r="HH711" s="5"/>
      <c r="HI711" s="5"/>
      <c r="HJ711" s="5"/>
      <c r="HK711" s="5"/>
      <c r="HL711" s="5"/>
      <c r="HM711" s="5" t="s">
        <v>3</v>
      </c>
      <c r="HN711" s="5" t="s">
        <v>3</v>
      </c>
      <c r="HO711" s="5" t="s">
        <v>3</v>
      </c>
      <c r="HP711" s="5" t="s">
        <v>3</v>
      </c>
      <c r="HQ711" s="5" t="s">
        <v>3</v>
      </c>
      <c r="HR711" s="5"/>
      <c r="HS711" s="5"/>
      <c r="HT711" s="5"/>
      <c r="HU711" s="5"/>
      <c r="HV711" s="5"/>
      <c r="HW711" s="5"/>
      <c r="HX711" s="5"/>
      <c r="HY711" s="5"/>
      <c r="HZ711" s="5"/>
      <c r="IA711" s="5"/>
      <c r="IB711" s="5"/>
      <c r="IC711" s="5"/>
      <c r="ID711" s="5"/>
      <c r="IE711" s="5"/>
      <c r="IF711" s="5"/>
      <c r="IG711" s="5"/>
      <c r="IH711" s="5"/>
      <c r="II711" s="5"/>
      <c r="IJ711" s="5"/>
      <c r="IK711" s="5">
        <v>0</v>
      </c>
      <c r="IL711" s="5"/>
      <c r="IM711" s="5"/>
      <c r="IN711" s="5"/>
      <c r="IO711" s="5"/>
      <c r="IP711" s="5"/>
      <c r="IQ711" s="5"/>
      <c r="IR711" s="5"/>
      <c r="IS711" s="5"/>
      <c r="IT711" s="5"/>
      <c r="IU711" s="5"/>
    </row>
    <row r="712" spans="1:255" x14ac:dyDescent="0.2">
      <c r="A712">
        <v>17</v>
      </c>
      <c r="B712">
        <v>1</v>
      </c>
      <c r="C712">
        <f>ROW(SmtRes!A620)</f>
        <v>620</v>
      </c>
      <c r="D712">
        <f>ROW(EtalonRes!A614)</f>
        <v>614</v>
      </c>
      <c r="E712" t="s">
        <v>576</v>
      </c>
      <c r="F712" t="s">
        <v>577</v>
      </c>
      <c r="G712" t="s">
        <v>578</v>
      </c>
      <c r="H712" t="s">
        <v>579</v>
      </c>
      <c r="I712">
        <f>ROUND(4/100,9)</f>
        <v>0.04</v>
      </c>
      <c r="J712">
        <v>0</v>
      </c>
      <c r="K712">
        <f>ROUND(4/100,9)</f>
        <v>0.04</v>
      </c>
      <c r="O712">
        <f t="shared" si="579"/>
        <v>626.78</v>
      </c>
      <c r="P712">
        <f t="shared" si="580"/>
        <v>5.41</v>
      </c>
      <c r="Q712">
        <f t="shared" si="581"/>
        <v>1.27</v>
      </c>
      <c r="R712">
        <f t="shared" si="582"/>
        <v>0.68</v>
      </c>
      <c r="S712">
        <f t="shared" si="583"/>
        <v>620.1</v>
      </c>
      <c r="T712">
        <f t="shared" si="584"/>
        <v>0</v>
      </c>
      <c r="U712">
        <f t="shared" si="585"/>
        <v>1.4000000000000001</v>
      </c>
      <c r="V712">
        <f t="shared" si="586"/>
        <v>0</v>
      </c>
      <c r="W712">
        <f t="shared" si="587"/>
        <v>0</v>
      </c>
      <c r="X712">
        <f t="shared" si="588"/>
        <v>489.88</v>
      </c>
      <c r="Y712">
        <f t="shared" si="589"/>
        <v>254.24</v>
      </c>
      <c r="AA712">
        <v>50424717</v>
      </c>
      <c r="AB712">
        <f t="shared" si="590"/>
        <v>527.82000000000005</v>
      </c>
      <c r="AC712">
        <f t="shared" si="591"/>
        <v>70.680000000000007</v>
      </c>
      <c r="AD712">
        <f t="shared" si="592"/>
        <v>2.4900000000000002</v>
      </c>
      <c r="AE712">
        <f t="shared" si="593"/>
        <v>0.38</v>
      </c>
      <c r="AF712">
        <f t="shared" si="594"/>
        <v>454.65</v>
      </c>
      <c r="AG712">
        <f t="shared" si="595"/>
        <v>0</v>
      </c>
      <c r="AH712">
        <f t="shared" si="596"/>
        <v>35</v>
      </c>
      <c r="AI712">
        <f t="shared" si="597"/>
        <v>0</v>
      </c>
      <c r="AJ712">
        <f t="shared" si="598"/>
        <v>0</v>
      </c>
      <c r="AK712">
        <v>527.82000000000005</v>
      </c>
      <c r="AL712">
        <v>70.680000000000007</v>
      </c>
      <c r="AM712">
        <v>2.4900000000000002</v>
      </c>
      <c r="AN712">
        <v>0.38</v>
      </c>
      <c r="AO712">
        <v>454.65</v>
      </c>
      <c r="AP712">
        <v>0</v>
      </c>
      <c r="AQ712">
        <v>35</v>
      </c>
      <c r="AR712">
        <v>0</v>
      </c>
      <c r="AS712">
        <v>0</v>
      </c>
      <c r="AT712">
        <v>79</v>
      </c>
      <c r="AU712">
        <v>41</v>
      </c>
      <c r="AV712">
        <v>1</v>
      </c>
      <c r="AW712">
        <v>1</v>
      </c>
      <c r="AZ712">
        <v>1</v>
      </c>
      <c r="BA712">
        <v>34.090000000000003</v>
      </c>
      <c r="BB712">
        <v>12.73</v>
      </c>
      <c r="BC712">
        <v>1.91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580</v>
      </c>
      <c r="BM712">
        <v>333</v>
      </c>
      <c r="BN712">
        <v>0</v>
      </c>
      <c r="BO712" t="s">
        <v>577</v>
      </c>
      <c r="BP712">
        <v>1</v>
      </c>
      <c r="BQ712">
        <v>40</v>
      </c>
      <c r="BR712">
        <v>0</v>
      </c>
      <c r="BS712">
        <v>34.090000000000003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79</v>
      </c>
      <c r="CA712">
        <v>41</v>
      </c>
      <c r="CB712" t="s">
        <v>3</v>
      </c>
      <c r="CE712">
        <v>30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599"/>
        <v>626.78</v>
      </c>
      <c r="CQ712">
        <f t="shared" si="600"/>
        <v>135</v>
      </c>
      <c r="CR712">
        <f t="shared" si="601"/>
        <v>31.7</v>
      </c>
      <c r="CS712">
        <f t="shared" si="602"/>
        <v>12.95</v>
      </c>
      <c r="CT712">
        <f t="shared" si="603"/>
        <v>15499.02</v>
      </c>
      <c r="CU712">
        <f t="shared" si="604"/>
        <v>0</v>
      </c>
      <c r="CV712">
        <f t="shared" si="605"/>
        <v>35</v>
      </c>
      <c r="CW712">
        <f t="shared" si="606"/>
        <v>0</v>
      </c>
      <c r="CX712">
        <f t="shared" si="607"/>
        <v>0</v>
      </c>
      <c r="CY712">
        <f>S712*(BZ712/100)</f>
        <v>489.87900000000002</v>
      </c>
      <c r="CZ712">
        <f>S712*(CA712/100)</f>
        <v>254.24099999999999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114</v>
      </c>
      <c r="DO712">
        <v>67</v>
      </c>
      <c r="DP712">
        <v>1</v>
      </c>
      <c r="DQ712">
        <v>1</v>
      </c>
      <c r="DU712">
        <v>1010</v>
      </c>
      <c r="DV712" t="s">
        <v>579</v>
      </c>
      <c r="DW712" t="s">
        <v>579</v>
      </c>
      <c r="DX712">
        <v>100</v>
      </c>
      <c r="DZ712" t="s">
        <v>3</v>
      </c>
      <c r="EA712" t="s">
        <v>3</v>
      </c>
      <c r="EB712" t="s">
        <v>3</v>
      </c>
      <c r="EC712" t="s">
        <v>3</v>
      </c>
      <c r="EE712">
        <v>49571253</v>
      </c>
      <c r="EF712">
        <v>40</v>
      </c>
      <c r="EG712" t="s">
        <v>556</v>
      </c>
      <c r="EH712">
        <v>0</v>
      </c>
      <c r="EI712" t="s">
        <v>3</v>
      </c>
      <c r="EJ712">
        <v>2</v>
      </c>
      <c r="EK712">
        <v>333</v>
      </c>
      <c r="EL712" t="s">
        <v>581</v>
      </c>
      <c r="EM712" t="s">
        <v>582</v>
      </c>
      <c r="EO712" t="s">
        <v>3</v>
      </c>
      <c r="EQ712">
        <v>0</v>
      </c>
      <c r="ER712">
        <v>527.82000000000005</v>
      </c>
      <c r="ES712">
        <v>70.680000000000007</v>
      </c>
      <c r="ET712">
        <v>2.4900000000000002</v>
      </c>
      <c r="EU712">
        <v>0.38</v>
      </c>
      <c r="EV712">
        <v>454.65</v>
      </c>
      <c r="EW712">
        <v>35</v>
      </c>
      <c r="EX712">
        <v>0</v>
      </c>
      <c r="EY712">
        <v>0</v>
      </c>
      <c r="FQ712">
        <v>0</v>
      </c>
      <c r="FR712">
        <f t="shared" si="608"/>
        <v>0</v>
      </c>
      <c r="FS712">
        <v>0</v>
      </c>
      <c r="FX712">
        <v>114</v>
      </c>
      <c r="FY712">
        <v>67</v>
      </c>
      <c r="GA712" t="s">
        <v>3</v>
      </c>
      <c r="GD712">
        <v>0</v>
      </c>
      <c r="GF712">
        <v>1464106693</v>
      </c>
      <c r="GG712">
        <v>2</v>
      </c>
      <c r="GH712">
        <v>1</v>
      </c>
      <c r="GI712">
        <v>2</v>
      </c>
      <c r="GJ712">
        <v>0</v>
      </c>
      <c r="GK712">
        <f>ROUND(R712*(S12)/100,2)</f>
        <v>1.0900000000000001</v>
      </c>
      <c r="GL712">
        <f t="shared" si="609"/>
        <v>0</v>
      </c>
      <c r="GM712">
        <f t="shared" si="610"/>
        <v>1371.99</v>
      </c>
      <c r="GN712">
        <f t="shared" si="611"/>
        <v>0</v>
      </c>
      <c r="GO712">
        <f t="shared" si="612"/>
        <v>1371.99</v>
      </c>
      <c r="GP712">
        <f t="shared" si="613"/>
        <v>0</v>
      </c>
      <c r="GR712">
        <v>0</v>
      </c>
      <c r="GS712">
        <v>3</v>
      </c>
      <c r="GT712">
        <v>0</v>
      </c>
      <c r="GU712" t="s">
        <v>3</v>
      </c>
      <c r="GV712">
        <f t="shared" si="614"/>
        <v>0</v>
      </c>
      <c r="GW712">
        <v>1</v>
      </c>
      <c r="GX712">
        <f t="shared" si="615"/>
        <v>0</v>
      </c>
      <c r="HA712">
        <v>0</v>
      </c>
      <c r="HB712">
        <v>0</v>
      </c>
      <c r="HC712">
        <f t="shared" si="616"/>
        <v>0</v>
      </c>
      <c r="HE712" t="s">
        <v>3</v>
      </c>
      <c r="HF712" t="s">
        <v>3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IK712">
        <v>0</v>
      </c>
    </row>
    <row r="713" spans="1:255" x14ac:dyDescent="0.2">
      <c r="A713" s="5">
        <v>18</v>
      </c>
      <c r="B713" s="5">
        <v>1</v>
      </c>
      <c r="C713" s="5">
        <v>615</v>
      </c>
      <c r="D713" s="5"/>
      <c r="E713" s="5" t="s">
        <v>583</v>
      </c>
      <c r="F713" s="5" t="s">
        <v>584</v>
      </c>
      <c r="G713" s="5" t="s">
        <v>585</v>
      </c>
      <c r="H713" s="5" t="s">
        <v>190</v>
      </c>
      <c r="I713" s="5">
        <f>I711*J713</f>
        <v>4</v>
      </c>
      <c r="J713" s="5">
        <v>100</v>
      </c>
      <c r="K713" s="5">
        <v>100</v>
      </c>
      <c r="L713" s="5"/>
      <c r="M713" s="5"/>
      <c r="N713" s="5"/>
      <c r="O713" s="5">
        <f t="shared" si="579"/>
        <v>75.680000000000007</v>
      </c>
      <c r="P713" s="5">
        <f t="shared" si="580"/>
        <v>75.680000000000007</v>
      </c>
      <c r="Q713" s="5">
        <f t="shared" si="581"/>
        <v>0</v>
      </c>
      <c r="R713" s="5">
        <f t="shared" si="582"/>
        <v>0</v>
      </c>
      <c r="S713" s="5">
        <f t="shared" si="583"/>
        <v>0</v>
      </c>
      <c r="T713" s="5">
        <f t="shared" si="584"/>
        <v>0</v>
      </c>
      <c r="U713" s="5">
        <f t="shared" si="585"/>
        <v>0</v>
      </c>
      <c r="V713" s="5">
        <f t="shared" si="586"/>
        <v>0</v>
      </c>
      <c r="W713" s="5">
        <f t="shared" si="587"/>
        <v>0</v>
      </c>
      <c r="X713" s="5">
        <f t="shared" si="588"/>
        <v>0</v>
      </c>
      <c r="Y713" s="5">
        <f t="shared" si="589"/>
        <v>0</v>
      </c>
      <c r="Z713" s="5"/>
      <c r="AA713" s="5">
        <v>50424716</v>
      </c>
      <c r="AB713" s="5">
        <f t="shared" si="590"/>
        <v>18.920000000000002</v>
      </c>
      <c r="AC713" s="5">
        <f t="shared" si="591"/>
        <v>18.920000000000002</v>
      </c>
      <c r="AD713" s="5">
        <f t="shared" si="592"/>
        <v>0</v>
      </c>
      <c r="AE713" s="5">
        <f t="shared" si="593"/>
        <v>0</v>
      </c>
      <c r="AF713" s="5">
        <f t="shared" si="594"/>
        <v>0</v>
      </c>
      <c r="AG713" s="5">
        <f t="shared" si="595"/>
        <v>0</v>
      </c>
      <c r="AH713" s="5">
        <f t="shared" si="596"/>
        <v>0</v>
      </c>
      <c r="AI713" s="5">
        <f t="shared" si="597"/>
        <v>0</v>
      </c>
      <c r="AJ713" s="5">
        <f t="shared" si="598"/>
        <v>0</v>
      </c>
      <c r="AK713" s="5">
        <v>18.920000000000002</v>
      </c>
      <c r="AL713" s="5">
        <v>18.920000000000002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114</v>
      </c>
      <c r="AU713" s="5">
        <v>67</v>
      </c>
      <c r="AV713" s="5">
        <v>1</v>
      </c>
      <c r="AW713" s="5">
        <v>1</v>
      </c>
      <c r="AX713" s="5"/>
      <c r="AY713" s="5"/>
      <c r="AZ713" s="5">
        <v>1</v>
      </c>
      <c r="BA713" s="5">
        <v>1</v>
      </c>
      <c r="BB713" s="5">
        <v>1</v>
      </c>
      <c r="BC713" s="5">
        <v>1</v>
      </c>
      <c r="BD713" s="5" t="s">
        <v>3</v>
      </c>
      <c r="BE713" s="5" t="s">
        <v>3</v>
      </c>
      <c r="BF713" s="5" t="s">
        <v>3</v>
      </c>
      <c r="BG713" s="5" t="s">
        <v>3</v>
      </c>
      <c r="BH713" s="5">
        <v>3</v>
      </c>
      <c r="BI713" s="5">
        <v>2</v>
      </c>
      <c r="BJ713" s="5" t="s">
        <v>586</v>
      </c>
      <c r="BK713" s="5"/>
      <c r="BL713" s="5"/>
      <c r="BM713" s="5">
        <v>333</v>
      </c>
      <c r="BN713" s="5">
        <v>0</v>
      </c>
      <c r="BO713" s="5" t="s">
        <v>3</v>
      </c>
      <c r="BP713" s="5">
        <v>0</v>
      </c>
      <c r="BQ713" s="5">
        <v>40</v>
      </c>
      <c r="BR713" s="5">
        <v>0</v>
      </c>
      <c r="BS713" s="5">
        <v>1</v>
      </c>
      <c r="BT713" s="5">
        <v>1</v>
      </c>
      <c r="BU713" s="5">
        <v>1</v>
      </c>
      <c r="BV713" s="5">
        <v>1</v>
      </c>
      <c r="BW713" s="5">
        <v>1</v>
      </c>
      <c r="BX713" s="5">
        <v>1</v>
      </c>
      <c r="BY713" s="5" t="s">
        <v>3</v>
      </c>
      <c r="BZ713" s="5">
        <v>114</v>
      </c>
      <c r="CA713" s="5">
        <v>67</v>
      </c>
      <c r="CB713" s="5" t="s">
        <v>3</v>
      </c>
      <c r="CC713" s="5"/>
      <c r="CD713" s="5"/>
      <c r="CE713" s="5">
        <v>30</v>
      </c>
      <c r="CF713" s="5">
        <v>0</v>
      </c>
      <c r="CG713" s="5">
        <v>0</v>
      </c>
      <c r="CH713" s="5"/>
      <c r="CI713" s="5"/>
      <c r="CJ713" s="5"/>
      <c r="CK713" s="5"/>
      <c r="CL713" s="5"/>
      <c r="CM713" s="5">
        <v>0</v>
      </c>
      <c r="CN713" s="5" t="s">
        <v>3</v>
      </c>
      <c r="CO713" s="5">
        <v>0</v>
      </c>
      <c r="CP713" s="5">
        <f t="shared" si="599"/>
        <v>75.680000000000007</v>
      </c>
      <c r="CQ713" s="5">
        <f t="shared" si="600"/>
        <v>18.920000000000002</v>
      </c>
      <c r="CR713" s="5">
        <f t="shared" si="601"/>
        <v>0</v>
      </c>
      <c r="CS713" s="5">
        <f t="shared" si="602"/>
        <v>0</v>
      </c>
      <c r="CT713" s="5">
        <f t="shared" si="603"/>
        <v>0</v>
      </c>
      <c r="CU713" s="5">
        <f t="shared" si="604"/>
        <v>0</v>
      </c>
      <c r="CV713" s="5">
        <f t="shared" si="605"/>
        <v>0</v>
      </c>
      <c r="CW713" s="5">
        <f t="shared" si="606"/>
        <v>0</v>
      </c>
      <c r="CX713" s="5">
        <f t="shared" si="607"/>
        <v>0</v>
      </c>
      <c r="CY713" s="5">
        <f>((S713*BZ713)/100)</f>
        <v>0</v>
      </c>
      <c r="CZ713" s="5">
        <f>((S713*CA713)/100)</f>
        <v>0</v>
      </c>
      <c r="DA713" s="5"/>
      <c r="DB713" s="5"/>
      <c r="DC713" s="5" t="s">
        <v>3</v>
      </c>
      <c r="DD713" s="5" t="s">
        <v>3</v>
      </c>
      <c r="DE713" s="5" t="s">
        <v>3</v>
      </c>
      <c r="DF713" s="5" t="s">
        <v>3</v>
      </c>
      <c r="DG713" s="5" t="s">
        <v>3</v>
      </c>
      <c r="DH713" s="5" t="s">
        <v>3</v>
      </c>
      <c r="DI713" s="5" t="s">
        <v>3</v>
      </c>
      <c r="DJ713" s="5" t="s">
        <v>3</v>
      </c>
      <c r="DK713" s="5" t="s">
        <v>3</v>
      </c>
      <c r="DL713" s="5" t="s">
        <v>3</v>
      </c>
      <c r="DM713" s="5" t="s">
        <v>3</v>
      </c>
      <c r="DN713" s="5">
        <v>0</v>
      </c>
      <c r="DO713" s="5">
        <v>0</v>
      </c>
      <c r="DP713" s="5">
        <v>1</v>
      </c>
      <c r="DQ713" s="5">
        <v>1</v>
      </c>
      <c r="DR713" s="5"/>
      <c r="DS713" s="5"/>
      <c r="DT713" s="5"/>
      <c r="DU713" s="5">
        <v>1010</v>
      </c>
      <c r="DV713" s="5" t="s">
        <v>190</v>
      </c>
      <c r="DW713" s="5" t="s">
        <v>190</v>
      </c>
      <c r="DX713" s="5">
        <v>1</v>
      </c>
      <c r="DY713" s="5"/>
      <c r="DZ713" s="5" t="s">
        <v>3</v>
      </c>
      <c r="EA713" s="5" t="s">
        <v>3</v>
      </c>
      <c r="EB713" s="5" t="s">
        <v>3</v>
      </c>
      <c r="EC713" s="5" t="s">
        <v>3</v>
      </c>
      <c r="ED713" s="5"/>
      <c r="EE713" s="5">
        <v>49571253</v>
      </c>
      <c r="EF713" s="5">
        <v>40</v>
      </c>
      <c r="EG713" s="5" t="s">
        <v>556</v>
      </c>
      <c r="EH713" s="5">
        <v>0</v>
      </c>
      <c r="EI713" s="5" t="s">
        <v>3</v>
      </c>
      <c r="EJ713" s="5">
        <v>2</v>
      </c>
      <c r="EK713" s="5">
        <v>333</v>
      </c>
      <c r="EL713" s="5" t="s">
        <v>581</v>
      </c>
      <c r="EM713" s="5" t="s">
        <v>582</v>
      </c>
      <c r="EN713" s="5"/>
      <c r="EO713" s="5" t="s">
        <v>3</v>
      </c>
      <c r="EP713" s="5"/>
      <c r="EQ713" s="5">
        <v>0</v>
      </c>
      <c r="ER713" s="5">
        <v>18.920000000000002</v>
      </c>
      <c r="ES713" s="5">
        <v>18.920000000000002</v>
      </c>
      <c r="ET713" s="5">
        <v>0</v>
      </c>
      <c r="EU713" s="5">
        <v>0</v>
      </c>
      <c r="EV713" s="5">
        <v>0</v>
      </c>
      <c r="EW713" s="5">
        <v>0</v>
      </c>
      <c r="EX713" s="5">
        <v>0</v>
      </c>
      <c r="EY713" s="5"/>
      <c r="EZ713" s="5"/>
      <c r="FA713" s="5"/>
      <c r="FB713" s="5"/>
      <c r="FC713" s="5"/>
      <c r="FD713" s="5"/>
      <c r="FE713" s="5"/>
      <c r="FF713" s="5"/>
      <c r="FG713" s="5"/>
      <c r="FH713" s="5"/>
      <c r="FI713" s="5"/>
      <c r="FJ713" s="5"/>
      <c r="FK713" s="5"/>
      <c r="FL713" s="5"/>
      <c r="FM713" s="5"/>
      <c r="FN713" s="5"/>
      <c r="FO713" s="5"/>
      <c r="FP713" s="5"/>
      <c r="FQ713" s="5">
        <v>0</v>
      </c>
      <c r="FR713" s="5">
        <f t="shared" si="608"/>
        <v>0</v>
      </c>
      <c r="FS713" s="5">
        <v>0</v>
      </c>
      <c r="FT713" s="5"/>
      <c r="FU713" s="5"/>
      <c r="FV713" s="5"/>
      <c r="FW713" s="5"/>
      <c r="FX713" s="5">
        <v>114</v>
      </c>
      <c r="FY713" s="5">
        <v>67</v>
      </c>
      <c r="FZ713" s="5"/>
      <c r="GA713" s="5" t="s">
        <v>3</v>
      </c>
      <c r="GB713" s="5"/>
      <c r="GC713" s="5"/>
      <c r="GD713" s="5">
        <v>0</v>
      </c>
      <c r="GE713" s="5"/>
      <c r="GF713" s="5">
        <v>-1675161949</v>
      </c>
      <c r="GG713" s="5">
        <v>2</v>
      </c>
      <c r="GH713" s="5">
        <v>1</v>
      </c>
      <c r="GI713" s="5">
        <v>-2</v>
      </c>
      <c r="GJ713" s="5">
        <v>0</v>
      </c>
      <c r="GK713" s="5">
        <f>ROUND(R713*(R12)/100,2)</f>
        <v>0</v>
      </c>
      <c r="GL713" s="5">
        <f t="shared" si="609"/>
        <v>0</v>
      </c>
      <c r="GM713" s="5">
        <f t="shared" si="610"/>
        <v>75.680000000000007</v>
      </c>
      <c r="GN713" s="5">
        <f t="shared" si="611"/>
        <v>0</v>
      </c>
      <c r="GO713" s="5">
        <f t="shared" si="612"/>
        <v>75.680000000000007</v>
      </c>
      <c r="GP713" s="5">
        <f t="shared" si="613"/>
        <v>0</v>
      </c>
      <c r="GQ713" s="5"/>
      <c r="GR713" s="5">
        <v>0</v>
      </c>
      <c r="GS713" s="5">
        <v>3</v>
      </c>
      <c r="GT713" s="5">
        <v>0</v>
      </c>
      <c r="GU713" s="5" t="s">
        <v>3</v>
      </c>
      <c r="GV713" s="5">
        <f t="shared" si="614"/>
        <v>0</v>
      </c>
      <c r="GW713" s="5">
        <v>1</v>
      </c>
      <c r="GX713" s="5">
        <f t="shared" si="615"/>
        <v>0</v>
      </c>
      <c r="GY713" s="5"/>
      <c r="GZ713" s="5"/>
      <c r="HA713" s="5">
        <v>0</v>
      </c>
      <c r="HB713" s="5">
        <v>0</v>
      </c>
      <c r="HC713" s="5">
        <f t="shared" si="616"/>
        <v>0</v>
      </c>
      <c r="HD713" s="5"/>
      <c r="HE713" s="5" t="s">
        <v>3</v>
      </c>
      <c r="HF713" s="5" t="s">
        <v>3</v>
      </c>
      <c r="HG713" s="5"/>
      <c r="HH713" s="5"/>
      <c r="HI713" s="5"/>
      <c r="HJ713" s="5"/>
      <c r="HK713" s="5"/>
      <c r="HL713" s="5"/>
      <c r="HM713" s="5" t="s">
        <v>3</v>
      </c>
      <c r="HN713" s="5" t="s">
        <v>3</v>
      </c>
      <c r="HO713" s="5" t="s">
        <v>3</v>
      </c>
      <c r="HP713" s="5" t="s">
        <v>3</v>
      </c>
      <c r="HQ713" s="5" t="s">
        <v>3</v>
      </c>
      <c r="HR713" s="5"/>
      <c r="HS713" s="5"/>
      <c r="HT713" s="5"/>
      <c r="HU713" s="5"/>
      <c r="HV713" s="5"/>
      <c r="HW713" s="5"/>
      <c r="HX713" s="5"/>
      <c r="HY713" s="5"/>
      <c r="HZ713" s="5"/>
      <c r="IA713" s="5"/>
      <c r="IB713" s="5"/>
      <c r="IC713" s="5"/>
      <c r="ID713" s="5"/>
      <c r="IE713" s="5"/>
      <c r="IF713" s="5"/>
      <c r="IG713" s="5"/>
      <c r="IH713" s="5"/>
      <c r="II713" s="5"/>
      <c r="IJ713" s="5"/>
      <c r="IK713" s="5">
        <v>0</v>
      </c>
      <c r="IL713" s="5"/>
      <c r="IM713" s="5"/>
      <c r="IN713" s="5"/>
      <c r="IO713" s="5"/>
      <c r="IP713" s="5"/>
      <c r="IQ713" s="5"/>
      <c r="IR713" s="5"/>
      <c r="IS713" s="5"/>
      <c r="IT713" s="5"/>
      <c r="IU713" s="5"/>
    </row>
    <row r="714" spans="1:255" x14ac:dyDescent="0.2">
      <c r="A714">
        <v>18</v>
      </c>
      <c r="B714">
        <v>1</v>
      </c>
      <c r="C714">
        <v>620</v>
      </c>
      <c r="E714" t="s">
        <v>583</v>
      </c>
      <c r="F714" t="s">
        <v>584</v>
      </c>
      <c r="G714" t="s">
        <v>585</v>
      </c>
      <c r="H714" t="s">
        <v>190</v>
      </c>
      <c r="I714">
        <f>I712*J714</f>
        <v>4</v>
      </c>
      <c r="J714">
        <v>100</v>
      </c>
      <c r="K714">
        <v>100</v>
      </c>
      <c r="O714">
        <f t="shared" si="579"/>
        <v>976.27</v>
      </c>
      <c r="P714">
        <f t="shared" si="580"/>
        <v>976.27</v>
      </c>
      <c r="Q714">
        <f t="shared" si="581"/>
        <v>0</v>
      </c>
      <c r="R714">
        <f t="shared" si="582"/>
        <v>0</v>
      </c>
      <c r="S714">
        <f t="shared" si="583"/>
        <v>0</v>
      </c>
      <c r="T714">
        <f t="shared" si="584"/>
        <v>0</v>
      </c>
      <c r="U714">
        <f t="shared" si="585"/>
        <v>0</v>
      </c>
      <c r="V714">
        <f t="shared" si="586"/>
        <v>0</v>
      </c>
      <c r="W714">
        <f t="shared" si="587"/>
        <v>0</v>
      </c>
      <c r="X714">
        <f t="shared" si="588"/>
        <v>0</v>
      </c>
      <c r="Y714">
        <f t="shared" si="589"/>
        <v>0</v>
      </c>
      <c r="AA714">
        <v>50424717</v>
      </c>
      <c r="AB714">
        <f t="shared" si="590"/>
        <v>18.920000000000002</v>
      </c>
      <c r="AC714">
        <f t="shared" si="591"/>
        <v>18.920000000000002</v>
      </c>
      <c r="AD714">
        <f t="shared" si="592"/>
        <v>0</v>
      </c>
      <c r="AE714">
        <f t="shared" si="593"/>
        <v>0</v>
      </c>
      <c r="AF714">
        <f t="shared" si="594"/>
        <v>0</v>
      </c>
      <c r="AG714">
        <f t="shared" si="595"/>
        <v>0</v>
      </c>
      <c r="AH714">
        <f t="shared" si="596"/>
        <v>0</v>
      </c>
      <c r="AI714">
        <f t="shared" si="597"/>
        <v>0</v>
      </c>
      <c r="AJ714">
        <f t="shared" si="598"/>
        <v>0</v>
      </c>
      <c r="AK714">
        <v>18.920000000000002</v>
      </c>
      <c r="AL714">
        <v>18.920000000000002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12.9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2</v>
      </c>
      <c r="BJ714" t="s">
        <v>586</v>
      </c>
      <c r="BM714">
        <v>333</v>
      </c>
      <c r="BN714">
        <v>0</v>
      </c>
      <c r="BO714" t="s">
        <v>584</v>
      </c>
      <c r="BP714">
        <v>1</v>
      </c>
      <c r="BQ714">
        <v>40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0</v>
      </c>
      <c r="CA714">
        <v>0</v>
      </c>
      <c r="CB714" t="s">
        <v>3</v>
      </c>
      <c r="CE714">
        <v>30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599"/>
        <v>976.27</v>
      </c>
      <c r="CQ714">
        <f t="shared" si="600"/>
        <v>244.07</v>
      </c>
      <c r="CR714">
        <f t="shared" si="601"/>
        <v>0</v>
      </c>
      <c r="CS714">
        <f t="shared" si="602"/>
        <v>0</v>
      </c>
      <c r="CT714">
        <f t="shared" si="603"/>
        <v>0</v>
      </c>
      <c r="CU714">
        <f t="shared" si="604"/>
        <v>0</v>
      </c>
      <c r="CV714">
        <f t="shared" si="605"/>
        <v>0</v>
      </c>
      <c r="CW714">
        <f t="shared" si="606"/>
        <v>0</v>
      </c>
      <c r="CX714">
        <f t="shared" si="607"/>
        <v>0</v>
      </c>
      <c r="CY714">
        <f>S714*(BZ714/100)</f>
        <v>0</v>
      </c>
      <c r="CZ714">
        <f>S714*(CA714/100)</f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114</v>
      </c>
      <c r="DO714">
        <v>67</v>
      </c>
      <c r="DP714">
        <v>1</v>
      </c>
      <c r="DQ714">
        <v>1</v>
      </c>
      <c r="DU714">
        <v>1010</v>
      </c>
      <c r="DV714" t="s">
        <v>190</v>
      </c>
      <c r="DW714" t="s">
        <v>190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49571253</v>
      </c>
      <c r="EF714">
        <v>40</v>
      </c>
      <c r="EG714" t="s">
        <v>556</v>
      </c>
      <c r="EH714">
        <v>0</v>
      </c>
      <c r="EI714" t="s">
        <v>3</v>
      </c>
      <c r="EJ714">
        <v>2</v>
      </c>
      <c r="EK714">
        <v>333</v>
      </c>
      <c r="EL714" t="s">
        <v>581</v>
      </c>
      <c r="EM714" t="s">
        <v>582</v>
      </c>
      <c r="EO714" t="s">
        <v>3</v>
      </c>
      <c r="EQ714">
        <v>0</v>
      </c>
      <c r="ER714">
        <v>18.920000000000002</v>
      </c>
      <c r="ES714">
        <v>18.920000000000002</v>
      </c>
      <c r="ET714">
        <v>0</v>
      </c>
      <c r="EU714">
        <v>0</v>
      </c>
      <c r="EV714">
        <v>0</v>
      </c>
      <c r="EW714">
        <v>0</v>
      </c>
      <c r="EX714">
        <v>0</v>
      </c>
      <c r="FQ714">
        <v>0</v>
      </c>
      <c r="FR714">
        <f t="shared" si="608"/>
        <v>0</v>
      </c>
      <c r="FS714">
        <v>0</v>
      </c>
      <c r="FX714">
        <v>114</v>
      </c>
      <c r="FY714">
        <v>67</v>
      </c>
      <c r="GA714" t="s">
        <v>3</v>
      </c>
      <c r="GD714">
        <v>0</v>
      </c>
      <c r="GF714">
        <v>-1675161949</v>
      </c>
      <c r="GG714">
        <v>2</v>
      </c>
      <c r="GH714">
        <v>1</v>
      </c>
      <c r="GI714">
        <v>2</v>
      </c>
      <c r="GJ714">
        <v>0</v>
      </c>
      <c r="GK714">
        <f>ROUND(R714*(S12)/100,2)</f>
        <v>0</v>
      </c>
      <c r="GL714">
        <f t="shared" si="609"/>
        <v>0</v>
      </c>
      <c r="GM714">
        <f t="shared" si="610"/>
        <v>976.27</v>
      </c>
      <c r="GN714">
        <f t="shared" si="611"/>
        <v>0</v>
      </c>
      <c r="GO714">
        <f t="shared" si="612"/>
        <v>976.27</v>
      </c>
      <c r="GP714">
        <f t="shared" si="613"/>
        <v>0</v>
      </c>
      <c r="GR714">
        <v>0</v>
      </c>
      <c r="GS714">
        <v>3</v>
      </c>
      <c r="GT714">
        <v>0</v>
      </c>
      <c r="GU714" t="s">
        <v>3</v>
      </c>
      <c r="GV714">
        <f t="shared" si="614"/>
        <v>0</v>
      </c>
      <c r="GW714">
        <v>1</v>
      </c>
      <c r="GX714">
        <f t="shared" si="615"/>
        <v>0</v>
      </c>
      <c r="HA714">
        <v>0</v>
      </c>
      <c r="HB714">
        <v>0</v>
      </c>
      <c r="HC714">
        <f t="shared" si="616"/>
        <v>0</v>
      </c>
      <c r="HE714" t="s">
        <v>3</v>
      </c>
      <c r="HF714" t="s">
        <v>3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IK714">
        <v>0</v>
      </c>
    </row>
    <row r="715" spans="1:255" x14ac:dyDescent="0.2">
      <c r="A715" s="5">
        <v>17</v>
      </c>
      <c r="B715" s="5">
        <v>1</v>
      </c>
      <c r="C715" s="5">
        <f>ROW(SmtRes!A624)</f>
        <v>624</v>
      </c>
      <c r="D715" s="5">
        <f>ROW(EtalonRes!A619)</f>
        <v>619</v>
      </c>
      <c r="E715" s="5" t="s">
        <v>587</v>
      </c>
      <c r="F715" s="5" t="s">
        <v>588</v>
      </c>
      <c r="G715" s="5" t="s">
        <v>589</v>
      </c>
      <c r="H715" s="5" t="s">
        <v>579</v>
      </c>
      <c r="I715" s="5">
        <f>ROUND(2/100,9)</f>
        <v>0.02</v>
      </c>
      <c r="J715" s="5">
        <v>0</v>
      </c>
      <c r="K715" s="5">
        <f>ROUND(2/100,9)</f>
        <v>0.02</v>
      </c>
      <c r="L715" s="5"/>
      <c r="M715" s="5"/>
      <c r="N715" s="5"/>
      <c r="O715" s="5">
        <f t="shared" si="579"/>
        <v>7.92</v>
      </c>
      <c r="P715" s="5">
        <f t="shared" si="580"/>
        <v>0.08</v>
      </c>
      <c r="Q715" s="5">
        <f t="shared" si="581"/>
        <v>0.05</v>
      </c>
      <c r="R715" s="5">
        <f t="shared" si="582"/>
        <v>0.01</v>
      </c>
      <c r="S715" s="5">
        <f t="shared" si="583"/>
        <v>7.79</v>
      </c>
      <c r="T715" s="5">
        <f t="shared" si="584"/>
        <v>0</v>
      </c>
      <c r="U715" s="5">
        <f t="shared" si="585"/>
        <v>0.6</v>
      </c>
      <c r="V715" s="5">
        <f t="shared" si="586"/>
        <v>0</v>
      </c>
      <c r="W715" s="5">
        <f t="shared" si="587"/>
        <v>0</v>
      </c>
      <c r="X715" s="5">
        <f t="shared" si="588"/>
        <v>8.8800000000000008</v>
      </c>
      <c r="Y715" s="5">
        <f t="shared" si="589"/>
        <v>5.22</v>
      </c>
      <c r="Z715" s="5"/>
      <c r="AA715" s="5">
        <v>50424716</v>
      </c>
      <c r="AB715" s="5">
        <f t="shared" si="590"/>
        <v>396.06</v>
      </c>
      <c r="AC715" s="5">
        <f t="shared" si="591"/>
        <v>3.87</v>
      </c>
      <c r="AD715" s="5">
        <f t="shared" si="592"/>
        <v>2.4900000000000002</v>
      </c>
      <c r="AE715" s="5">
        <f t="shared" si="593"/>
        <v>0.38</v>
      </c>
      <c r="AF715" s="5">
        <f t="shared" si="594"/>
        <v>389.7</v>
      </c>
      <c r="AG715" s="5">
        <f t="shared" si="595"/>
        <v>0</v>
      </c>
      <c r="AH715" s="5">
        <f t="shared" si="596"/>
        <v>30</v>
      </c>
      <c r="AI715" s="5">
        <f t="shared" si="597"/>
        <v>0</v>
      </c>
      <c r="AJ715" s="5">
        <f t="shared" si="598"/>
        <v>0</v>
      </c>
      <c r="AK715" s="5">
        <v>396.06</v>
      </c>
      <c r="AL715" s="5">
        <v>3.87</v>
      </c>
      <c r="AM715" s="5">
        <v>2.4900000000000002</v>
      </c>
      <c r="AN715" s="5">
        <v>0.38</v>
      </c>
      <c r="AO715" s="5">
        <v>389.7</v>
      </c>
      <c r="AP715" s="5">
        <v>0</v>
      </c>
      <c r="AQ715" s="5">
        <v>30</v>
      </c>
      <c r="AR715" s="5">
        <v>0</v>
      </c>
      <c r="AS715" s="5">
        <v>0</v>
      </c>
      <c r="AT715" s="5">
        <v>114</v>
      </c>
      <c r="AU715" s="5">
        <v>67</v>
      </c>
      <c r="AV715" s="5">
        <v>1</v>
      </c>
      <c r="AW715" s="5">
        <v>1</v>
      </c>
      <c r="AX715" s="5"/>
      <c r="AY715" s="5"/>
      <c r="AZ715" s="5">
        <v>1</v>
      </c>
      <c r="BA715" s="5">
        <v>1</v>
      </c>
      <c r="BB715" s="5">
        <v>1</v>
      </c>
      <c r="BC715" s="5">
        <v>1</v>
      </c>
      <c r="BD715" s="5" t="s">
        <v>3</v>
      </c>
      <c r="BE715" s="5" t="s">
        <v>3</v>
      </c>
      <c r="BF715" s="5" t="s">
        <v>3</v>
      </c>
      <c r="BG715" s="5" t="s">
        <v>3</v>
      </c>
      <c r="BH715" s="5">
        <v>0</v>
      </c>
      <c r="BI715" s="5">
        <v>2</v>
      </c>
      <c r="BJ715" s="5" t="s">
        <v>590</v>
      </c>
      <c r="BK715" s="5"/>
      <c r="BL715" s="5"/>
      <c r="BM715" s="5">
        <v>333</v>
      </c>
      <c r="BN715" s="5">
        <v>0</v>
      </c>
      <c r="BO715" s="5" t="s">
        <v>3</v>
      </c>
      <c r="BP715" s="5">
        <v>0</v>
      </c>
      <c r="BQ715" s="5">
        <v>40</v>
      </c>
      <c r="BR715" s="5">
        <v>0</v>
      </c>
      <c r="BS715" s="5">
        <v>1</v>
      </c>
      <c r="BT715" s="5">
        <v>1</v>
      </c>
      <c r="BU715" s="5">
        <v>1</v>
      </c>
      <c r="BV715" s="5">
        <v>1</v>
      </c>
      <c r="BW715" s="5">
        <v>1</v>
      </c>
      <c r="BX715" s="5">
        <v>1</v>
      </c>
      <c r="BY715" s="5" t="s">
        <v>3</v>
      </c>
      <c r="BZ715" s="5">
        <v>114</v>
      </c>
      <c r="CA715" s="5">
        <v>67</v>
      </c>
      <c r="CB715" s="5" t="s">
        <v>3</v>
      </c>
      <c r="CC715" s="5"/>
      <c r="CD715" s="5"/>
      <c r="CE715" s="5">
        <v>30</v>
      </c>
      <c r="CF715" s="5">
        <v>0</v>
      </c>
      <c r="CG715" s="5">
        <v>0</v>
      </c>
      <c r="CH715" s="5"/>
      <c r="CI715" s="5"/>
      <c r="CJ715" s="5"/>
      <c r="CK715" s="5"/>
      <c r="CL715" s="5"/>
      <c r="CM715" s="5">
        <v>0</v>
      </c>
      <c r="CN715" s="5" t="s">
        <v>3</v>
      </c>
      <c r="CO715" s="5">
        <v>0</v>
      </c>
      <c r="CP715" s="5">
        <f t="shared" si="599"/>
        <v>7.92</v>
      </c>
      <c r="CQ715" s="5">
        <f t="shared" si="600"/>
        <v>3.87</v>
      </c>
      <c r="CR715" s="5">
        <f t="shared" si="601"/>
        <v>2.4900000000000002</v>
      </c>
      <c r="CS715" s="5">
        <f t="shared" si="602"/>
        <v>0.38</v>
      </c>
      <c r="CT715" s="5">
        <f t="shared" si="603"/>
        <v>389.7</v>
      </c>
      <c r="CU715" s="5">
        <f t="shared" si="604"/>
        <v>0</v>
      </c>
      <c r="CV715" s="5">
        <f t="shared" si="605"/>
        <v>30</v>
      </c>
      <c r="CW715" s="5">
        <f t="shared" si="606"/>
        <v>0</v>
      </c>
      <c r="CX715" s="5">
        <f t="shared" si="607"/>
        <v>0</v>
      </c>
      <c r="CY715" s="5">
        <f>((S715*BZ715)/100)</f>
        <v>8.8806000000000012</v>
      </c>
      <c r="CZ715" s="5">
        <f>((S715*CA715)/100)</f>
        <v>5.2192999999999996</v>
      </c>
      <c r="DA715" s="5"/>
      <c r="DB715" s="5"/>
      <c r="DC715" s="5" t="s">
        <v>3</v>
      </c>
      <c r="DD715" s="5" t="s">
        <v>3</v>
      </c>
      <c r="DE715" s="5" t="s">
        <v>3</v>
      </c>
      <c r="DF715" s="5" t="s">
        <v>3</v>
      </c>
      <c r="DG715" s="5" t="s">
        <v>3</v>
      </c>
      <c r="DH715" s="5" t="s">
        <v>3</v>
      </c>
      <c r="DI715" s="5" t="s">
        <v>3</v>
      </c>
      <c r="DJ715" s="5" t="s">
        <v>3</v>
      </c>
      <c r="DK715" s="5" t="s">
        <v>3</v>
      </c>
      <c r="DL715" s="5" t="s">
        <v>3</v>
      </c>
      <c r="DM715" s="5" t="s">
        <v>3</v>
      </c>
      <c r="DN715" s="5">
        <v>0</v>
      </c>
      <c r="DO715" s="5">
        <v>0</v>
      </c>
      <c r="DP715" s="5">
        <v>1</v>
      </c>
      <c r="DQ715" s="5">
        <v>1</v>
      </c>
      <c r="DR715" s="5"/>
      <c r="DS715" s="5"/>
      <c r="DT715" s="5"/>
      <c r="DU715" s="5">
        <v>1010</v>
      </c>
      <c r="DV715" s="5" t="s">
        <v>579</v>
      </c>
      <c r="DW715" s="5" t="s">
        <v>579</v>
      </c>
      <c r="DX715" s="5">
        <v>100</v>
      </c>
      <c r="DY715" s="5"/>
      <c r="DZ715" s="5" t="s">
        <v>3</v>
      </c>
      <c r="EA715" s="5" t="s">
        <v>3</v>
      </c>
      <c r="EB715" s="5" t="s">
        <v>3</v>
      </c>
      <c r="EC715" s="5" t="s">
        <v>3</v>
      </c>
      <c r="ED715" s="5"/>
      <c r="EE715" s="5">
        <v>49571253</v>
      </c>
      <c r="EF715" s="5">
        <v>40</v>
      </c>
      <c r="EG715" s="5" t="s">
        <v>556</v>
      </c>
      <c r="EH715" s="5">
        <v>0</v>
      </c>
      <c r="EI715" s="5" t="s">
        <v>3</v>
      </c>
      <c r="EJ715" s="5">
        <v>2</v>
      </c>
      <c r="EK715" s="5">
        <v>333</v>
      </c>
      <c r="EL715" s="5" t="s">
        <v>581</v>
      </c>
      <c r="EM715" s="5" t="s">
        <v>582</v>
      </c>
      <c r="EN715" s="5"/>
      <c r="EO715" s="5" t="s">
        <v>3</v>
      </c>
      <c r="EP715" s="5"/>
      <c r="EQ715" s="5">
        <v>0</v>
      </c>
      <c r="ER715" s="5">
        <v>396.06</v>
      </c>
      <c r="ES715" s="5">
        <v>3.87</v>
      </c>
      <c r="ET715" s="5">
        <v>2.4900000000000002</v>
      </c>
      <c r="EU715" s="5">
        <v>0.38</v>
      </c>
      <c r="EV715" s="5">
        <v>389.7</v>
      </c>
      <c r="EW715" s="5">
        <v>30</v>
      </c>
      <c r="EX715" s="5">
        <v>0</v>
      </c>
      <c r="EY715" s="5">
        <v>0</v>
      </c>
      <c r="EZ715" s="5"/>
      <c r="FA715" s="5"/>
      <c r="FB715" s="5"/>
      <c r="FC715" s="5"/>
      <c r="FD715" s="5"/>
      <c r="FE715" s="5"/>
      <c r="FF715" s="5"/>
      <c r="FG715" s="5"/>
      <c r="FH715" s="5"/>
      <c r="FI715" s="5"/>
      <c r="FJ715" s="5"/>
      <c r="FK715" s="5"/>
      <c r="FL715" s="5"/>
      <c r="FM715" s="5"/>
      <c r="FN715" s="5"/>
      <c r="FO715" s="5"/>
      <c r="FP715" s="5"/>
      <c r="FQ715" s="5">
        <v>0</v>
      </c>
      <c r="FR715" s="5">
        <f t="shared" si="608"/>
        <v>0</v>
      </c>
      <c r="FS715" s="5">
        <v>0</v>
      </c>
      <c r="FT715" s="5"/>
      <c r="FU715" s="5"/>
      <c r="FV715" s="5"/>
      <c r="FW715" s="5"/>
      <c r="FX715" s="5">
        <v>114</v>
      </c>
      <c r="FY715" s="5">
        <v>67</v>
      </c>
      <c r="FZ715" s="5"/>
      <c r="GA715" s="5" t="s">
        <v>3</v>
      </c>
      <c r="GB715" s="5"/>
      <c r="GC715" s="5"/>
      <c r="GD715" s="5">
        <v>0</v>
      </c>
      <c r="GE715" s="5"/>
      <c r="GF715" s="5">
        <v>725546097</v>
      </c>
      <c r="GG715" s="5">
        <v>2</v>
      </c>
      <c r="GH715" s="5">
        <v>1</v>
      </c>
      <c r="GI715" s="5">
        <v>-2</v>
      </c>
      <c r="GJ715" s="5">
        <v>0</v>
      </c>
      <c r="GK715" s="5">
        <f>ROUND(R715*(R12)/100,2)</f>
        <v>0.02</v>
      </c>
      <c r="GL715" s="5">
        <f t="shared" si="609"/>
        <v>0</v>
      </c>
      <c r="GM715" s="5">
        <f t="shared" si="610"/>
        <v>22.04</v>
      </c>
      <c r="GN715" s="5">
        <f t="shared" si="611"/>
        <v>0</v>
      </c>
      <c r="GO715" s="5">
        <f t="shared" si="612"/>
        <v>22.04</v>
      </c>
      <c r="GP715" s="5">
        <f t="shared" si="613"/>
        <v>0</v>
      </c>
      <c r="GQ715" s="5"/>
      <c r="GR715" s="5">
        <v>0</v>
      </c>
      <c r="GS715" s="5">
        <v>3</v>
      </c>
      <c r="GT715" s="5">
        <v>0</v>
      </c>
      <c r="GU715" s="5" t="s">
        <v>3</v>
      </c>
      <c r="GV715" s="5">
        <f t="shared" si="614"/>
        <v>0</v>
      </c>
      <c r="GW715" s="5">
        <v>1</v>
      </c>
      <c r="GX715" s="5">
        <f t="shared" si="615"/>
        <v>0</v>
      </c>
      <c r="GY715" s="5"/>
      <c r="GZ715" s="5"/>
      <c r="HA715" s="5">
        <v>0</v>
      </c>
      <c r="HB715" s="5">
        <v>0</v>
      </c>
      <c r="HC715" s="5">
        <f t="shared" si="616"/>
        <v>0</v>
      </c>
      <c r="HD715" s="5"/>
      <c r="HE715" s="5" t="s">
        <v>3</v>
      </c>
      <c r="HF715" s="5" t="s">
        <v>3</v>
      </c>
      <c r="HG715" s="5"/>
      <c r="HH715" s="5"/>
      <c r="HI715" s="5"/>
      <c r="HJ715" s="5"/>
      <c r="HK715" s="5"/>
      <c r="HL715" s="5"/>
      <c r="HM715" s="5" t="s">
        <v>3</v>
      </c>
      <c r="HN715" s="5" t="s">
        <v>3</v>
      </c>
      <c r="HO715" s="5" t="s">
        <v>3</v>
      </c>
      <c r="HP715" s="5" t="s">
        <v>3</v>
      </c>
      <c r="HQ715" s="5" t="s">
        <v>3</v>
      </c>
      <c r="HR715" s="5"/>
      <c r="HS715" s="5"/>
      <c r="HT715" s="5"/>
      <c r="HU715" s="5"/>
      <c r="HV715" s="5"/>
      <c r="HW715" s="5"/>
      <c r="HX715" s="5"/>
      <c r="HY715" s="5"/>
      <c r="HZ715" s="5"/>
      <c r="IA715" s="5"/>
      <c r="IB715" s="5"/>
      <c r="IC715" s="5"/>
      <c r="ID715" s="5"/>
      <c r="IE715" s="5"/>
      <c r="IF715" s="5"/>
      <c r="IG715" s="5"/>
      <c r="IH715" s="5"/>
      <c r="II715" s="5"/>
      <c r="IJ715" s="5"/>
      <c r="IK715" s="5">
        <v>0</v>
      </c>
      <c r="IL715" s="5"/>
      <c r="IM715" s="5"/>
      <c r="IN715" s="5"/>
      <c r="IO715" s="5"/>
      <c r="IP715" s="5"/>
      <c r="IQ715" s="5"/>
      <c r="IR715" s="5"/>
      <c r="IS715" s="5"/>
      <c r="IT715" s="5"/>
      <c r="IU715" s="5"/>
    </row>
    <row r="716" spans="1:255" x14ac:dyDescent="0.2">
      <c r="A716">
        <v>17</v>
      </c>
      <c r="B716">
        <v>1</v>
      </c>
      <c r="C716">
        <f>ROW(SmtRes!A628)</f>
        <v>628</v>
      </c>
      <c r="D716">
        <f>ROW(EtalonRes!A624)</f>
        <v>624</v>
      </c>
      <c r="E716" t="s">
        <v>587</v>
      </c>
      <c r="F716" t="s">
        <v>588</v>
      </c>
      <c r="G716" t="s">
        <v>589</v>
      </c>
      <c r="H716" t="s">
        <v>579</v>
      </c>
      <c r="I716">
        <f>ROUND(2/100,9)</f>
        <v>0.02</v>
      </c>
      <c r="J716">
        <v>0</v>
      </c>
      <c r="K716">
        <f>ROUND(2/100,9)</f>
        <v>0.02</v>
      </c>
      <c r="O716">
        <f t="shared" si="579"/>
        <v>266.64</v>
      </c>
      <c r="P716">
        <f t="shared" si="580"/>
        <v>0.44</v>
      </c>
      <c r="Q716">
        <f t="shared" si="581"/>
        <v>0.64</v>
      </c>
      <c r="R716">
        <f t="shared" si="582"/>
        <v>0.34</v>
      </c>
      <c r="S716">
        <f t="shared" si="583"/>
        <v>265.56</v>
      </c>
      <c r="T716">
        <f t="shared" si="584"/>
        <v>0</v>
      </c>
      <c r="U716">
        <f t="shared" si="585"/>
        <v>0.6</v>
      </c>
      <c r="V716">
        <f t="shared" si="586"/>
        <v>0</v>
      </c>
      <c r="W716">
        <f t="shared" si="587"/>
        <v>0</v>
      </c>
      <c r="X716">
        <f t="shared" si="588"/>
        <v>209.79</v>
      </c>
      <c r="Y716">
        <f t="shared" si="589"/>
        <v>108.88</v>
      </c>
      <c r="AA716">
        <v>50424717</v>
      </c>
      <c r="AB716">
        <f t="shared" si="590"/>
        <v>396.06</v>
      </c>
      <c r="AC716">
        <f t="shared" si="591"/>
        <v>3.87</v>
      </c>
      <c r="AD716">
        <f t="shared" si="592"/>
        <v>2.4900000000000002</v>
      </c>
      <c r="AE716">
        <f t="shared" si="593"/>
        <v>0.38</v>
      </c>
      <c r="AF716">
        <f t="shared" si="594"/>
        <v>389.7</v>
      </c>
      <c r="AG716">
        <f t="shared" si="595"/>
        <v>0</v>
      </c>
      <c r="AH716">
        <f t="shared" si="596"/>
        <v>30</v>
      </c>
      <c r="AI716">
        <f t="shared" si="597"/>
        <v>0</v>
      </c>
      <c r="AJ716">
        <f t="shared" si="598"/>
        <v>0</v>
      </c>
      <c r="AK716">
        <v>396.06</v>
      </c>
      <c r="AL716">
        <v>3.87</v>
      </c>
      <c r="AM716">
        <v>2.4900000000000002</v>
      </c>
      <c r="AN716">
        <v>0.38</v>
      </c>
      <c r="AO716">
        <v>389.7</v>
      </c>
      <c r="AP716">
        <v>0</v>
      </c>
      <c r="AQ716">
        <v>30</v>
      </c>
      <c r="AR716">
        <v>0</v>
      </c>
      <c r="AS716">
        <v>0</v>
      </c>
      <c r="AT716">
        <v>79</v>
      </c>
      <c r="AU716">
        <v>41</v>
      </c>
      <c r="AV716">
        <v>1</v>
      </c>
      <c r="AW716">
        <v>1</v>
      </c>
      <c r="AZ716">
        <v>1</v>
      </c>
      <c r="BA716">
        <v>34.090000000000003</v>
      </c>
      <c r="BB716">
        <v>12.73</v>
      </c>
      <c r="BC716">
        <v>5.56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590</v>
      </c>
      <c r="BM716">
        <v>333</v>
      </c>
      <c r="BN716">
        <v>0</v>
      </c>
      <c r="BO716" t="s">
        <v>588</v>
      </c>
      <c r="BP716">
        <v>1</v>
      </c>
      <c r="BQ716">
        <v>40</v>
      </c>
      <c r="BR716">
        <v>0</v>
      </c>
      <c r="BS716">
        <v>34.090000000000003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79</v>
      </c>
      <c r="CA716">
        <v>41</v>
      </c>
      <c r="CB716" t="s">
        <v>3</v>
      </c>
      <c r="CE716">
        <v>30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599"/>
        <v>266.64</v>
      </c>
      <c r="CQ716">
        <f t="shared" si="600"/>
        <v>21.52</v>
      </c>
      <c r="CR716">
        <f t="shared" si="601"/>
        <v>31.7</v>
      </c>
      <c r="CS716">
        <f t="shared" si="602"/>
        <v>12.95</v>
      </c>
      <c r="CT716">
        <f t="shared" si="603"/>
        <v>13284.87</v>
      </c>
      <c r="CU716">
        <f t="shared" si="604"/>
        <v>0</v>
      </c>
      <c r="CV716">
        <f t="shared" si="605"/>
        <v>30</v>
      </c>
      <c r="CW716">
        <f t="shared" si="606"/>
        <v>0</v>
      </c>
      <c r="CX716">
        <f t="shared" si="607"/>
        <v>0</v>
      </c>
      <c r="CY716">
        <f>S716*(BZ716/100)</f>
        <v>209.79240000000001</v>
      </c>
      <c r="CZ716">
        <f>S716*(CA716/100)</f>
        <v>108.8796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114</v>
      </c>
      <c r="DO716">
        <v>67</v>
      </c>
      <c r="DP716">
        <v>1</v>
      </c>
      <c r="DQ716">
        <v>1</v>
      </c>
      <c r="DU716">
        <v>1010</v>
      </c>
      <c r="DV716" t="s">
        <v>579</v>
      </c>
      <c r="DW716" t="s">
        <v>579</v>
      </c>
      <c r="DX716">
        <v>100</v>
      </c>
      <c r="DZ716" t="s">
        <v>3</v>
      </c>
      <c r="EA716" t="s">
        <v>3</v>
      </c>
      <c r="EB716" t="s">
        <v>3</v>
      </c>
      <c r="EC716" t="s">
        <v>3</v>
      </c>
      <c r="EE716">
        <v>49571253</v>
      </c>
      <c r="EF716">
        <v>40</v>
      </c>
      <c r="EG716" t="s">
        <v>556</v>
      </c>
      <c r="EH716">
        <v>0</v>
      </c>
      <c r="EI716" t="s">
        <v>3</v>
      </c>
      <c r="EJ716">
        <v>2</v>
      </c>
      <c r="EK716">
        <v>333</v>
      </c>
      <c r="EL716" t="s">
        <v>581</v>
      </c>
      <c r="EM716" t="s">
        <v>582</v>
      </c>
      <c r="EO716" t="s">
        <v>3</v>
      </c>
      <c r="EQ716">
        <v>0</v>
      </c>
      <c r="ER716">
        <v>396.06</v>
      </c>
      <c r="ES716">
        <v>3.87</v>
      </c>
      <c r="ET716">
        <v>2.4900000000000002</v>
      </c>
      <c r="EU716">
        <v>0.38</v>
      </c>
      <c r="EV716">
        <v>389.7</v>
      </c>
      <c r="EW716">
        <v>30</v>
      </c>
      <c r="EX716">
        <v>0</v>
      </c>
      <c r="EY716">
        <v>0</v>
      </c>
      <c r="FQ716">
        <v>0</v>
      </c>
      <c r="FR716">
        <f t="shared" si="608"/>
        <v>0</v>
      </c>
      <c r="FS716">
        <v>0</v>
      </c>
      <c r="FX716">
        <v>114</v>
      </c>
      <c r="FY716">
        <v>67</v>
      </c>
      <c r="GA716" t="s">
        <v>3</v>
      </c>
      <c r="GD716">
        <v>0</v>
      </c>
      <c r="GF716">
        <v>725546097</v>
      </c>
      <c r="GG716">
        <v>2</v>
      </c>
      <c r="GH716">
        <v>1</v>
      </c>
      <c r="GI716">
        <v>2</v>
      </c>
      <c r="GJ716">
        <v>0</v>
      </c>
      <c r="GK716">
        <f>ROUND(R716*(S12)/100,2)</f>
        <v>0.54</v>
      </c>
      <c r="GL716">
        <f t="shared" si="609"/>
        <v>0</v>
      </c>
      <c r="GM716">
        <f t="shared" si="610"/>
        <v>585.85</v>
      </c>
      <c r="GN716">
        <f t="shared" si="611"/>
        <v>0</v>
      </c>
      <c r="GO716">
        <f t="shared" si="612"/>
        <v>585.85</v>
      </c>
      <c r="GP716">
        <f t="shared" si="613"/>
        <v>0</v>
      </c>
      <c r="GR716">
        <v>0</v>
      </c>
      <c r="GS716">
        <v>3</v>
      </c>
      <c r="GT716">
        <v>0</v>
      </c>
      <c r="GU716" t="s">
        <v>3</v>
      </c>
      <c r="GV716">
        <f t="shared" si="614"/>
        <v>0</v>
      </c>
      <c r="GW716">
        <v>1</v>
      </c>
      <c r="GX716">
        <f t="shared" si="615"/>
        <v>0</v>
      </c>
      <c r="HA716">
        <v>0</v>
      </c>
      <c r="HB716">
        <v>0</v>
      </c>
      <c r="HC716">
        <f t="shared" si="616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55" x14ac:dyDescent="0.2">
      <c r="A717" s="5">
        <v>18</v>
      </c>
      <c r="B717" s="5">
        <v>1</v>
      </c>
      <c r="C717" s="5">
        <v>624</v>
      </c>
      <c r="D717" s="5"/>
      <c r="E717" s="5" t="s">
        <v>591</v>
      </c>
      <c r="F717" s="5" t="s">
        <v>592</v>
      </c>
      <c r="G717" s="5" t="s">
        <v>593</v>
      </c>
      <c r="H717" s="5" t="s">
        <v>190</v>
      </c>
      <c r="I717" s="5">
        <f>I715*J717</f>
        <v>2</v>
      </c>
      <c r="J717" s="5">
        <v>100</v>
      </c>
      <c r="K717" s="5">
        <v>100</v>
      </c>
      <c r="L717" s="5"/>
      <c r="M717" s="5"/>
      <c r="N717" s="5"/>
      <c r="O717" s="5">
        <f t="shared" si="579"/>
        <v>43.76</v>
      </c>
      <c r="P717" s="5">
        <f t="shared" si="580"/>
        <v>43.76</v>
      </c>
      <c r="Q717" s="5">
        <f t="shared" si="581"/>
        <v>0</v>
      </c>
      <c r="R717" s="5">
        <f t="shared" si="582"/>
        <v>0</v>
      </c>
      <c r="S717" s="5">
        <f t="shared" si="583"/>
        <v>0</v>
      </c>
      <c r="T717" s="5">
        <f t="shared" si="584"/>
        <v>0</v>
      </c>
      <c r="U717" s="5">
        <f t="shared" si="585"/>
        <v>0</v>
      </c>
      <c r="V717" s="5">
        <f t="shared" si="586"/>
        <v>0</v>
      </c>
      <c r="W717" s="5">
        <f t="shared" si="587"/>
        <v>0</v>
      </c>
      <c r="X717" s="5">
        <f t="shared" si="588"/>
        <v>0</v>
      </c>
      <c r="Y717" s="5">
        <f t="shared" si="589"/>
        <v>0</v>
      </c>
      <c r="Z717" s="5"/>
      <c r="AA717" s="5">
        <v>50424716</v>
      </c>
      <c r="AB717" s="5">
        <f t="shared" si="590"/>
        <v>21.88</v>
      </c>
      <c r="AC717" s="5">
        <f t="shared" si="591"/>
        <v>21.88</v>
      </c>
      <c r="AD717" s="5">
        <f t="shared" si="592"/>
        <v>0</v>
      </c>
      <c r="AE717" s="5">
        <f t="shared" si="593"/>
        <v>0</v>
      </c>
      <c r="AF717" s="5">
        <f t="shared" si="594"/>
        <v>0</v>
      </c>
      <c r="AG717" s="5">
        <f t="shared" si="595"/>
        <v>0</v>
      </c>
      <c r="AH717" s="5">
        <f t="shared" si="596"/>
        <v>0</v>
      </c>
      <c r="AI717" s="5">
        <f t="shared" si="597"/>
        <v>0</v>
      </c>
      <c r="AJ717" s="5">
        <f t="shared" si="598"/>
        <v>0</v>
      </c>
      <c r="AK717" s="5">
        <v>21.88</v>
      </c>
      <c r="AL717" s="5">
        <v>21.88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114</v>
      </c>
      <c r="AU717" s="5">
        <v>67</v>
      </c>
      <c r="AV717" s="5">
        <v>1</v>
      </c>
      <c r="AW717" s="5">
        <v>1</v>
      </c>
      <c r="AX717" s="5"/>
      <c r="AY717" s="5"/>
      <c r="AZ717" s="5">
        <v>1</v>
      </c>
      <c r="BA717" s="5">
        <v>1</v>
      </c>
      <c r="BB717" s="5">
        <v>1</v>
      </c>
      <c r="BC717" s="5">
        <v>1</v>
      </c>
      <c r="BD717" s="5" t="s">
        <v>3</v>
      </c>
      <c r="BE717" s="5" t="s">
        <v>3</v>
      </c>
      <c r="BF717" s="5" t="s">
        <v>3</v>
      </c>
      <c r="BG717" s="5" t="s">
        <v>3</v>
      </c>
      <c r="BH717" s="5">
        <v>3</v>
      </c>
      <c r="BI717" s="5">
        <v>2</v>
      </c>
      <c r="BJ717" s="5" t="s">
        <v>594</v>
      </c>
      <c r="BK717" s="5"/>
      <c r="BL717" s="5"/>
      <c r="BM717" s="5">
        <v>333</v>
      </c>
      <c r="BN717" s="5">
        <v>0</v>
      </c>
      <c r="BO717" s="5" t="s">
        <v>3</v>
      </c>
      <c r="BP717" s="5">
        <v>0</v>
      </c>
      <c r="BQ717" s="5">
        <v>40</v>
      </c>
      <c r="BR717" s="5">
        <v>0</v>
      </c>
      <c r="BS717" s="5">
        <v>1</v>
      </c>
      <c r="BT717" s="5">
        <v>1</v>
      </c>
      <c r="BU717" s="5">
        <v>1</v>
      </c>
      <c r="BV717" s="5">
        <v>1</v>
      </c>
      <c r="BW717" s="5">
        <v>1</v>
      </c>
      <c r="BX717" s="5">
        <v>1</v>
      </c>
      <c r="BY717" s="5" t="s">
        <v>3</v>
      </c>
      <c r="BZ717" s="5">
        <v>114</v>
      </c>
      <c r="CA717" s="5">
        <v>67</v>
      </c>
      <c r="CB717" s="5" t="s">
        <v>3</v>
      </c>
      <c r="CC717" s="5"/>
      <c r="CD717" s="5"/>
      <c r="CE717" s="5">
        <v>30</v>
      </c>
      <c r="CF717" s="5">
        <v>0</v>
      </c>
      <c r="CG717" s="5">
        <v>0</v>
      </c>
      <c r="CH717" s="5"/>
      <c r="CI717" s="5"/>
      <c r="CJ717" s="5"/>
      <c r="CK717" s="5"/>
      <c r="CL717" s="5"/>
      <c r="CM717" s="5">
        <v>0</v>
      </c>
      <c r="CN717" s="5" t="s">
        <v>3</v>
      </c>
      <c r="CO717" s="5">
        <v>0</v>
      </c>
      <c r="CP717" s="5">
        <f t="shared" si="599"/>
        <v>43.76</v>
      </c>
      <c r="CQ717" s="5">
        <f t="shared" si="600"/>
        <v>21.88</v>
      </c>
      <c r="CR717" s="5">
        <f t="shared" si="601"/>
        <v>0</v>
      </c>
      <c r="CS717" s="5">
        <f t="shared" si="602"/>
        <v>0</v>
      </c>
      <c r="CT717" s="5">
        <f t="shared" si="603"/>
        <v>0</v>
      </c>
      <c r="CU717" s="5">
        <f t="shared" si="604"/>
        <v>0</v>
      </c>
      <c r="CV717" s="5">
        <f t="shared" si="605"/>
        <v>0</v>
      </c>
      <c r="CW717" s="5">
        <f t="shared" si="606"/>
        <v>0</v>
      </c>
      <c r="CX717" s="5">
        <f t="shared" si="607"/>
        <v>0</v>
      </c>
      <c r="CY717" s="5">
        <f>((S717*BZ717)/100)</f>
        <v>0</v>
      </c>
      <c r="CZ717" s="5">
        <f>((S717*CA717)/100)</f>
        <v>0</v>
      </c>
      <c r="DA717" s="5"/>
      <c r="DB717" s="5"/>
      <c r="DC717" s="5" t="s">
        <v>3</v>
      </c>
      <c r="DD717" s="5" t="s">
        <v>3</v>
      </c>
      <c r="DE717" s="5" t="s">
        <v>3</v>
      </c>
      <c r="DF717" s="5" t="s">
        <v>3</v>
      </c>
      <c r="DG717" s="5" t="s">
        <v>3</v>
      </c>
      <c r="DH717" s="5" t="s">
        <v>3</v>
      </c>
      <c r="DI717" s="5" t="s">
        <v>3</v>
      </c>
      <c r="DJ717" s="5" t="s">
        <v>3</v>
      </c>
      <c r="DK717" s="5" t="s">
        <v>3</v>
      </c>
      <c r="DL717" s="5" t="s">
        <v>3</v>
      </c>
      <c r="DM717" s="5" t="s">
        <v>3</v>
      </c>
      <c r="DN717" s="5">
        <v>0</v>
      </c>
      <c r="DO717" s="5">
        <v>0</v>
      </c>
      <c r="DP717" s="5">
        <v>1</v>
      </c>
      <c r="DQ717" s="5">
        <v>1</v>
      </c>
      <c r="DR717" s="5"/>
      <c r="DS717" s="5"/>
      <c r="DT717" s="5"/>
      <c r="DU717" s="5">
        <v>1010</v>
      </c>
      <c r="DV717" s="5" t="s">
        <v>190</v>
      </c>
      <c r="DW717" s="5" t="s">
        <v>190</v>
      </c>
      <c r="DX717" s="5">
        <v>1</v>
      </c>
      <c r="DY717" s="5"/>
      <c r="DZ717" s="5" t="s">
        <v>3</v>
      </c>
      <c r="EA717" s="5" t="s">
        <v>3</v>
      </c>
      <c r="EB717" s="5" t="s">
        <v>3</v>
      </c>
      <c r="EC717" s="5" t="s">
        <v>3</v>
      </c>
      <c r="ED717" s="5"/>
      <c r="EE717" s="5">
        <v>49571253</v>
      </c>
      <c r="EF717" s="5">
        <v>40</v>
      </c>
      <c r="EG717" s="5" t="s">
        <v>556</v>
      </c>
      <c r="EH717" s="5">
        <v>0</v>
      </c>
      <c r="EI717" s="5" t="s">
        <v>3</v>
      </c>
      <c r="EJ717" s="5">
        <v>2</v>
      </c>
      <c r="EK717" s="5">
        <v>333</v>
      </c>
      <c r="EL717" s="5" t="s">
        <v>581</v>
      </c>
      <c r="EM717" s="5" t="s">
        <v>582</v>
      </c>
      <c r="EN717" s="5"/>
      <c r="EO717" s="5" t="s">
        <v>3</v>
      </c>
      <c r="EP717" s="5"/>
      <c r="EQ717" s="5">
        <v>0</v>
      </c>
      <c r="ER717" s="5">
        <v>21.88</v>
      </c>
      <c r="ES717" s="5">
        <v>21.88</v>
      </c>
      <c r="ET717" s="5">
        <v>0</v>
      </c>
      <c r="EU717" s="5">
        <v>0</v>
      </c>
      <c r="EV717" s="5">
        <v>0</v>
      </c>
      <c r="EW717" s="5">
        <v>0</v>
      </c>
      <c r="EX717" s="5">
        <v>0</v>
      </c>
      <c r="EY717" s="5"/>
      <c r="EZ717" s="5"/>
      <c r="FA717" s="5"/>
      <c r="FB717" s="5"/>
      <c r="FC717" s="5"/>
      <c r="FD717" s="5"/>
      <c r="FE717" s="5"/>
      <c r="FF717" s="5"/>
      <c r="FG717" s="5"/>
      <c r="FH717" s="5"/>
      <c r="FI717" s="5"/>
      <c r="FJ717" s="5"/>
      <c r="FK717" s="5"/>
      <c r="FL717" s="5"/>
      <c r="FM717" s="5"/>
      <c r="FN717" s="5"/>
      <c r="FO717" s="5"/>
      <c r="FP717" s="5"/>
      <c r="FQ717" s="5">
        <v>0</v>
      </c>
      <c r="FR717" s="5">
        <f t="shared" si="608"/>
        <v>0</v>
      </c>
      <c r="FS717" s="5">
        <v>0</v>
      </c>
      <c r="FT717" s="5"/>
      <c r="FU717" s="5"/>
      <c r="FV717" s="5"/>
      <c r="FW717" s="5"/>
      <c r="FX717" s="5">
        <v>114</v>
      </c>
      <c r="FY717" s="5">
        <v>67</v>
      </c>
      <c r="FZ717" s="5"/>
      <c r="GA717" s="5" t="s">
        <v>3</v>
      </c>
      <c r="GB717" s="5"/>
      <c r="GC717" s="5"/>
      <c r="GD717" s="5">
        <v>0</v>
      </c>
      <c r="GE717" s="5"/>
      <c r="GF717" s="5">
        <v>-1617598919</v>
      </c>
      <c r="GG717" s="5">
        <v>2</v>
      </c>
      <c r="GH717" s="5">
        <v>1</v>
      </c>
      <c r="GI717" s="5">
        <v>-2</v>
      </c>
      <c r="GJ717" s="5">
        <v>0</v>
      </c>
      <c r="GK717" s="5">
        <f>ROUND(R717*(R12)/100,2)</f>
        <v>0</v>
      </c>
      <c r="GL717" s="5">
        <f t="shared" si="609"/>
        <v>0</v>
      </c>
      <c r="GM717" s="5">
        <f t="shared" si="610"/>
        <v>43.76</v>
      </c>
      <c r="GN717" s="5">
        <f t="shared" si="611"/>
        <v>0</v>
      </c>
      <c r="GO717" s="5">
        <f t="shared" si="612"/>
        <v>43.76</v>
      </c>
      <c r="GP717" s="5">
        <f t="shared" si="613"/>
        <v>0</v>
      </c>
      <c r="GQ717" s="5"/>
      <c r="GR717" s="5">
        <v>0</v>
      </c>
      <c r="GS717" s="5">
        <v>3</v>
      </c>
      <c r="GT717" s="5">
        <v>0</v>
      </c>
      <c r="GU717" s="5" t="s">
        <v>3</v>
      </c>
      <c r="GV717" s="5">
        <f t="shared" si="614"/>
        <v>0</v>
      </c>
      <c r="GW717" s="5">
        <v>1</v>
      </c>
      <c r="GX717" s="5">
        <f t="shared" si="615"/>
        <v>0</v>
      </c>
      <c r="GY717" s="5"/>
      <c r="GZ717" s="5"/>
      <c r="HA717" s="5">
        <v>0</v>
      </c>
      <c r="HB717" s="5">
        <v>0</v>
      </c>
      <c r="HC717" s="5">
        <f t="shared" si="616"/>
        <v>0</v>
      </c>
      <c r="HD717" s="5"/>
      <c r="HE717" s="5" t="s">
        <v>3</v>
      </c>
      <c r="HF717" s="5" t="s">
        <v>3</v>
      </c>
      <c r="HG717" s="5"/>
      <c r="HH717" s="5"/>
      <c r="HI717" s="5"/>
      <c r="HJ717" s="5"/>
      <c r="HK717" s="5"/>
      <c r="HL717" s="5"/>
      <c r="HM717" s="5" t="s">
        <v>3</v>
      </c>
      <c r="HN717" s="5" t="s">
        <v>3</v>
      </c>
      <c r="HO717" s="5" t="s">
        <v>3</v>
      </c>
      <c r="HP717" s="5" t="s">
        <v>3</v>
      </c>
      <c r="HQ717" s="5" t="s">
        <v>3</v>
      </c>
      <c r="HR717" s="5"/>
      <c r="HS717" s="5"/>
      <c r="HT717" s="5"/>
      <c r="HU717" s="5"/>
      <c r="HV717" s="5"/>
      <c r="HW717" s="5"/>
      <c r="HX717" s="5"/>
      <c r="HY717" s="5"/>
      <c r="HZ717" s="5"/>
      <c r="IA717" s="5"/>
      <c r="IB717" s="5"/>
      <c r="IC717" s="5"/>
      <c r="ID717" s="5"/>
      <c r="IE717" s="5"/>
      <c r="IF717" s="5"/>
      <c r="IG717" s="5"/>
      <c r="IH717" s="5"/>
      <c r="II717" s="5"/>
      <c r="IJ717" s="5"/>
      <c r="IK717" s="5">
        <v>0</v>
      </c>
      <c r="IL717" s="5"/>
      <c r="IM717" s="5"/>
      <c r="IN717" s="5"/>
      <c r="IO717" s="5"/>
      <c r="IP717" s="5"/>
      <c r="IQ717" s="5"/>
      <c r="IR717" s="5"/>
      <c r="IS717" s="5"/>
      <c r="IT717" s="5"/>
      <c r="IU717" s="5"/>
    </row>
    <row r="718" spans="1:255" x14ac:dyDescent="0.2">
      <c r="A718">
        <v>18</v>
      </c>
      <c r="B718">
        <v>1</v>
      </c>
      <c r="C718">
        <v>628</v>
      </c>
      <c r="E718" t="s">
        <v>591</v>
      </c>
      <c r="F718" t="s">
        <v>592</v>
      </c>
      <c r="G718" t="s">
        <v>593</v>
      </c>
      <c r="H718" t="s">
        <v>190</v>
      </c>
      <c r="I718">
        <f>I716*J718</f>
        <v>2</v>
      </c>
      <c r="J718">
        <v>100</v>
      </c>
      <c r="K718">
        <v>100</v>
      </c>
      <c r="O718">
        <f t="shared" si="579"/>
        <v>492.74</v>
      </c>
      <c r="P718">
        <f t="shared" si="580"/>
        <v>492.74</v>
      </c>
      <c r="Q718">
        <f t="shared" si="581"/>
        <v>0</v>
      </c>
      <c r="R718">
        <f t="shared" si="582"/>
        <v>0</v>
      </c>
      <c r="S718">
        <f t="shared" si="583"/>
        <v>0</v>
      </c>
      <c r="T718">
        <f t="shared" si="584"/>
        <v>0</v>
      </c>
      <c r="U718">
        <f t="shared" si="585"/>
        <v>0</v>
      </c>
      <c r="V718">
        <f t="shared" si="586"/>
        <v>0</v>
      </c>
      <c r="W718">
        <f t="shared" si="587"/>
        <v>0</v>
      </c>
      <c r="X718">
        <f t="shared" si="588"/>
        <v>0</v>
      </c>
      <c r="Y718">
        <f t="shared" si="589"/>
        <v>0</v>
      </c>
      <c r="AA718">
        <v>50424717</v>
      </c>
      <c r="AB718">
        <f t="shared" si="590"/>
        <v>21.88</v>
      </c>
      <c r="AC718">
        <f t="shared" si="591"/>
        <v>21.88</v>
      </c>
      <c r="AD718">
        <f t="shared" si="592"/>
        <v>0</v>
      </c>
      <c r="AE718">
        <f t="shared" si="593"/>
        <v>0</v>
      </c>
      <c r="AF718">
        <f t="shared" si="594"/>
        <v>0</v>
      </c>
      <c r="AG718">
        <f t="shared" si="595"/>
        <v>0</v>
      </c>
      <c r="AH718">
        <f t="shared" si="596"/>
        <v>0</v>
      </c>
      <c r="AI718">
        <f t="shared" si="597"/>
        <v>0</v>
      </c>
      <c r="AJ718">
        <f t="shared" si="598"/>
        <v>0</v>
      </c>
      <c r="AK718">
        <v>21.88</v>
      </c>
      <c r="AL718">
        <v>21.88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11.26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2</v>
      </c>
      <c r="BJ718" t="s">
        <v>594</v>
      </c>
      <c r="BM718">
        <v>333</v>
      </c>
      <c r="BN718">
        <v>0</v>
      </c>
      <c r="BO718" t="s">
        <v>592</v>
      </c>
      <c r="BP718">
        <v>1</v>
      </c>
      <c r="BQ718">
        <v>40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30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599"/>
        <v>492.74</v>
      </c>
      <c r="CQ718">
        <f t="shared" si="600"/>
        <v>246.37</v>
      </c>
      <c r="CR718">
        <f t="shared" si="601"/>
        <v>0</v>
      </c>
      <c r="CS718">
        <f t="shared" si="602"/>
        <v>0</v>
      </c>
      <c r="CT718">
        <f t="shared" si="603"/>
        <v>0</v>
      </c>
      <c r="CU718">
        <f t="shared" si="604"/>
        <v>0</v>
      </c>
      <c r="CV718">
        <f t="shared" si="605"/>
        <v>0</v>
      </c>
      <c r="CW718">
        <f t="shared" si="606"/>
        <v>0</v>
      </c>
      <c r="CX718">
        <f t="shared" si="607"/>
        <v>0</v>
      </c>
      <c r="CY718">
        <f>S718*(BZ718/100)</f>
        <v>0</v>
      </c>
      <c r="CZ718">
        <f>S718*(CA718/100)</f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114</v>
      </c>
      <c r="DO718">
        <v>67</v>
      </c>
      <c r="DP718">
        <v>1</v>
      </c>
      <c r="DQ718">
        <v>1</v>
      </c>
      <c r="DU718">
        <v>1010</v>
      </c>
      <c r="DV718" t="s">
        <v>190</v>
      </c>
      <c r="DW718" t="s">
        <v>190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49571253</v>
      </c>
      <c r="EF718">
        <v>40</v>
      </c>
      <c r="EG718" t="s">
        <v>556</v>
      </c>
      <c r="EH718">
        <v>0</v>
      </c>
      <c r="EI718" t="s">
        <v>3</v>
      </c>
      <c r="EJ718">
        <v>2</v>
      </c>
      <c r="EK718">
        <v>333</v>
      </c>
      <c r="EL718" t="s">
        <v>581</v>
      </c>
      <c r="EM718" t="s">
        <v>582</v>
      </c>
      <c r="EO718" t="s">
        <v>3</v>
      </c>
      <c r="EQ718">
        <v>0</v>
      </c>
      <c r="ER718">
        <v>21.88</v>
      </c>
      <c r="ES718">
        <v>21.88</v>
      </c>
      <c r="ET718">
        <v>0</v>
      </c>
      <c r="EU718">
        <v>0</v>
      </c>
      <c r="EV718">
        <v>0</v>
      </c>
      <c r="EW718">
        <v>0</v>
      </c>
      <c r="EX718">
        <v>0</v>
      </c>
      <c r="FQ718">
        <v>0</v>
      </c>
      <c r="FR718">
        <f t="shared" si="608"/>
        <v>0</v>
      </c>
      <c r="FS718">
        <v>0</v>
      </c>
      <c r="FX718">
        <v>114</v>
      </c>
      <c r="FY718">
        <v>67</v>
      </c>
      <c r="GA718" t="s">
        <v>3</v>
      </c>
      <c r="GD718">
        <v>0</v>
      </c>
      <c r="GF718">
        <v>-1617598919</v>
      </c>
      <c r="GG718">
        <v>2</v>
      </c>
      <c r="GH718">
        <v>1</v>
      </c>
      <c r="GI718">
        <v>2</v>
      </c>
      <c r="GJ718">
        <v>0</v>
      </c>
      <c r="GK718">
        <f>ROUND(R718*(S12)/100,2)</f>
        <v>0</v>
      </c>
      <c r="GL718">
        <f t="shared" si="609"/>
        <v>0</v>
      </c>
      <c r="GM718">
        <f t="shared" si="610"/>
        <v>492.74</v>
      </c>
      <c r="GN718">
        <f t="shared" si="611"/>
        <v>0</v>
      </c>
      <c r="GO718">
        <f t="shared" si="612"/>
        <v>492.74</v>
      </c>
      <c r="GP718">
        <f t="shared" si="613"/>
        <v>0</v>
      </c>
      <c r="GR718">
        <v>0</v>
      </c>
      <c r="GS718">
        <v>3</v>
      </c>
      <c r="GT718">
        <v>0</v>
      </c>
      <c r="GU718" t="s">
        <v>3</v>
      </c>
      <c r="GV718">
        <f t="shared" si="614"/>
        <v>0</v>
      </c>
      <c r="GW718">
        <v>1</v>
      </c>
      <c r="GX718">
        <f t="shared" si="615"/>
        <v>0</v>
      </c>
      <c r="HA718">
        <v>0</v>
      </c>
      <c r="HB718">
        <v>0</v>
      </c>
      <c r="HC718">
        <f t="shared" si="616"/>
        <v>0</v>
      </c>
      <c r="HE718" t="s">
        <v>3</v>
      </c>
      <c r="HF718" t="s">
        <v>3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55" x14ac:dyDescent="0.2">
      <c r="A719" s="5">
        <v>17</v>
      </c>
      <c r="B719" s="5">
        <v>1</v>
      </c>
      <c r="C719" s="5">
        <f>ROW(SmtRes!A630)</f>
        <v>630</v>
      </c>
      <c r="D719" s="5">
        <f>ROW(EtalonRes!A625)</f>
        <v>625</v>
      </c>
      <c r="E719" s="5" t="s">
        <v>595</v>
      </c>
      <c r="F719" s="5" t="s">
        <v>596</v>
      </c>
      <c r="G719" s="5" t="s">
        <v>597</v>
      </c>
      <c r="H719" s="5" t="s">
        <v>579</v>
      </c>
      <c r="I719" s="5">
        <f>ROUND(5/100,9)</f>
        <v>0.05</v>
      </c>
      <c r="J719" s="5">
        <v>0</v>
      </c>
      <c r="K719" s="5">
        <f>ROUND(5/100,9)</f>
        <v>0.05</v>
      </c>
      <c r="L719" s="5"/>
      <c r="M719" s="5"/>
      <c r="N719" s="5"/>
      <c r="O719" s="5">
        <f t="shared" si="579"/>
        <v>453.35</v>
      </c>
      <c r="P719" s="5">
        <f t="shared" si="580"/>
        <v>295.14</v>
      </c>
      <c r="Q719" s="5">
        <f t="shared" si="581"/>
        <v>5.04</v>
      </c>
      <c r="R719" s="5">
        <f t="shared" si="582"/>
        <v>1.06</v>
      </c>
      <c r="S719" s="5">
        <f t="shared" si="583"/>
        <v>153.16999999999999</v>
      </c>
      <c r="T719" s="5">
        <f t="shared" si="584"/>
        <v>0</v>
      </c>
      <c r="U719" s="5">
        <f t="shared" si="585"/>
        <v>11.782500000000001</v>
      </c>
      <c r="V719" s="5">
        <f t="shared" si="586"/>
        <v>0</v>
      </c>
      <c r="W719" s="5">
        <f t="shared" si="587"/>
        <v>0</v>
      </c>
      <c r="X719" s="5">
        <f t="shared" si="588"/>
        <v>174.61</v>
      </c>
      <c r="Y719" s="5">
        <f t="shared" si="589"/>
        <v>102.62</v>
      </c>
      <c r="Z719" s="5"/>
      <c r="AA719" s="5">
        <v>50424716</v>
      </c>
      <c r="AB719" s="5">
        <f t="shared" si="590"/>
        <v>9067.09</v>
      </c>
      <c r="AC719" s="5">
        <f t="shared" si="591"/>
        <v>5902.86</v>
      </c>
      <c r="AD719" s="5">
        <f t="shared" si="592"/>
        <v>100.78</v>
      </c>
      <c r="AE719" s="5">
        <f t="shared" si="593"/>
        <v>21.19</v>
      </c>
      <c r="AF719" s="5">
        <f t="shared" si="594"/>
        <v>3063.45</v>
      </c>
      <c r="AG719" s="5">
        <f t="shared" si="595"/>
        <v>0</v>
      </c>
      <c r="AH719" s="5">
        <f t="shared" si="596"/>
        <v>235.65</v>
      </c>
      <c r="AI719" s="5">
        <f t="shared" si="597"/>
        <v>0</v>
      </c>
      <c r="AJ719" s="5">
        <f t="shared" si="598"/>
        <v>0</v>
      </c>
      <c r="AK719" s="5">
        <v>9067.09</v>
      </c>
      <c r="AL719" s="5">
        <v>5902.86</v>
      </c>
      <c r="AM719" s="5">
        <v>100.78</v>
      </c>
      <c r="AN719" s="5">
        <v>21.19</v>
      </c>
      <c r="AO719" s="5">
        <v>3063.45</v>
      </c>
      <c r="AP719" s="5">
        <v>0</v>
      </c>
      <c r="AQ719" s="5">
        <v>235.65</v>
      </c>
      <c r="AR719" s="5">
        <v>0</v>
      </c>
      <c r="AS719" s="5">
        <v>0</v>
      </c>
      <c r="AT719" s="5">
        <v>114</v>
      </c>
      <c r="AU719" s="5">
        <v>67</v>
      </c>
      <c r="AV719" s="5">
        <v>1</v>
      </c>
      <c r="AW719" s="5">
        <v>1</v>
      </c>
      <c r="AX719" s="5"/>
      <c r="AY719" s="5"/>
      <c r="AZ719" s="5">
        <v>1</v>
      </c>
      <c r="BA719" s="5">
        <v>1</v>
      </c>
      <c r="BB719" s="5">
        <v>1</v>
      </c>
      <c r="BC719" s="5">
        <v>1</v>
      </c>
      <c r="BD719" s="5" t="s">
        <v>3</v>
      </c>
      <c r="BE719" s="5" t="s">
        <v>3</v>
      </c>
      <c r="BF719" s="5" t="s">
        <v>3</v>
      </c>
      <c r="BG719" s="5" t="s">
        <v>3</v>
      </c>
      <c r="BH719" s="5">
        <v>0</v>
      </c>
      <c r="BI719" s="5">
        <v>2</v>
      </c>
      <c r="BJ719" s="5" t="s">
        <v>598</v>
      </c>
      <c r="BK719" s="5"/>
      <c r="BL719" s="5"/>
      <c r="BM719" s="5">
        <v>333</v>
      </c>
      <c r="BN719" s="5">
        <v>0</v>
      </c>
      <c r="BO719" s="5" t="s">
        <v>3</v>
      </c>
      <c r="BP719" s="5">
        <v>0</v>
      </c>
      <c r="BQ719" s="5">
        <v>40</v>
      </c>
      <c r="BR719" s="5">
        <v>0</v>
      </c>
      <c r="BS719" s="5">
        <v>1</v>
      </c>
      <c r="BT719" s="5">
        <v>1</v>
      </c>
      <c r="BU719" s="5">
        <v>1</v>
      </c>
      <c r="BV719" s="5">
        <v>1</v>
      </c>
      <c r="BW719" s="5">
        <v>1</v>
      </c>
      <c r="BX719" s="5">
        <v>1</v>
      </c>
      <c r="BY719" s="5" t="s">
        <v>3</v>
      </c>
      <c r="BZ719" s="5">
        <v>114</v>
      </c>
      <c r="CA719" s="5">
        <v>67</v>
      </c>
      <c r="CB719" s="5" t="s">
        <v>3</v>
      </c>
      <c r="CC719" s="5"/>
      <c r="CD719" s="5"/>
      <c r="CE719" s="5">
        <v>30</v>
      </c>
      <c r="CF719" s="5">
        <v>0</v>
      </c>
      <c r="CG719" s="5">
        <v>0</v>
      </c>
      <c r="CH719" s="5"/>
      <c r="CI719" s="5"/>
      <c r="CJ719" s="5"/>
      <c r="CK719" s="5"/>
      <c r="CL719" s="5"/>
      <c r="CM719" s="5">
        <v>0</v>
      </c>
      <c r="CN719" s="5" t="s">
        <v>3</v>
      </c>
      <c r="CO719" s="5">
        <v>0</v>
      </c>
      <c r="CP719" s="5">
        <f t="shared" si="599"/>
        <v>453.35</v>
      </c>
      <c r="CQ719" s="5">
        <f t="shared" si="600"/>
        <v>5902.86</v>
      </c>
      <c r="CR719" s="5">
        <f t="shared" si="601"/>
        <v>100.78</v>
      </c>
      <c r="CS719" s="5">
        <f t="shared" si="602"/>
        <v>21.19</v>
      </c>
      <c r="CT719" s="5">
        <f t="shared" si="603"/>
        <v>3063.45</v>
      </c>
      <c r="CU719" s="5">
        <f t="shared" si="604"/>
        <v>0</v>
      </c>
      <c r="CV719" s="5">
        <f t="shared" si="605"/>
        <v>235.65</v>
      </c>
      <c r="CW719" s="5">
        <f t="shared" si="606"/>
        <v>0</v>
      </c>
      <c r="CX719" s="5">
        <f t="shared" si="607"/>
        <v>0</v>
      </c>
      <c r="CY719" s="5">
        <f>((S719*BZ719)/100)</f>
        <v>174.61379999999997</v>
      </c>
      <c r="CZ719" s="5">
        <f>((S719*CA719)/100)</f>
        <v>102.62389999999999</v>
      </c>
      <c r="DA719" s="5"/>
      <c r="DB719" s="5"/>
      <c r="DC719" s="5" t="s">
        <v>3</v>
      </c>
      <c r="DD719" s="5" t="s">
        <v>3</v>
      </c>
      <c r="DE719" s="5" t="s">
        <v>3</v>
      </c>
      <c r="DF719" s="5" t="s">
        <v>3</v>
      </c>
      <c r="DG719" s="5" t="s">
        <v>3</v>
      </c>
      <c r="DH719" s="5" t="s">
        <v>3</v>
      </c>
      <c r="DI719" s="5" t="s">
        <v>3</v>
      </c>
      <c r="DJ719" s="5" t="s">
        <v>3</v>
      </c>
      <c r="DK719" s="5" t="s">
        <v>3</v>
      </c>
      <c r="DL719" s="5" t="s">
        <v>3</v>
      </c>
      <c r="DM719" s="5" t="s">
        <v>3</v>
      </c>
      <c r="DN719" s="5">
        <v>0</v>
      </c>
      <c r="DO719" s="5">
        <v>0</v>
      </c>
      <c r="DP719" s="5">
        <v>1</v>
      </c>
      <c r="DQ719" s="5">
        <v>1</v>
      </c>
      <c r="DR719" s="5"/>
      <c r="DS719" s="5"/>
      <c r="DT719" s="5"/>
      <c r="DU719" s="5">
        <v>1010</v>
      </c>
      <c r="DV719" s="5" t="s">
        <v>579</v>
      </c>
      <c r="DW719" s="5" t="s">
        <v>579</v>
      </c>
      <c r="DX719" s="5">
        <v>100</v>
      </c>
      <c r="DY719" s="5"/>
      <c r="DZ719" s="5" t="s">
        <v>3</v>
      </c>
      <c r="EA719" s="5" t="s">
        <v>3</v>
      </c>
      <c r="EB719" s="5" t="s">
        <v>3</v>
      </c>
      <c r="EC719" s="5" t="s">
        <v>3</v>
      </c>
      <c r="ED719" s="5"/>
      <c r="EE719" s="5">
        <v>49571253</v>
      </c>
      <c r="EF719" s="5">
        <v>40</v>
      </c>
      <c r="EG719" s="5" t="s">
        <v>556</v>
      </c>
      <c r="EH719" s="5">
        <v>0</v>
      </c>
      <c r="EI719" s="5" t="s">
        <v>3</v>
      </c>
      <c r="EJ719" s="5">
        <v>2</v>
      </c>
      <c r="EK719" s="5">
        <v>333</v>
      </c>
      <c r="EL719" s="5" t="s">
        <v>581</v>
      </c>
      <c r="EM719" s="5" t="s">
        <v>582</v>
      </c>
      <c r="EN719" s="5"/>
      <c r="EO719" s="5" t="s">
        <v>3</v>
      </c>
      <c r="EP719" s="5"/>
      <c r="EQ719" s="5">
        <v>0</v>
      </c>
      <c r="ER719" s="5">
        <v>9067.09</v>
      </c>
      <c r="ES719" s="5">
        <v>5902.86</v>
      </c>
      <c r="ET719" s="5">
        <v>100.78</v>
      </c>
      <c r="EU719" s="5">
        <v>21.19</v>
      </c>
      <c r="EV719" s="5">
        <v>3063.45</v>
      </c>
      <c r="EW719" s="5">
        <v>235.65</v>
      </c>
      <c r="EX719" s="5">
        <v>0</v>
      </c>
      <c r="EY719" s="5">
        <v>0</v>
      </c>
      <c r="EZ719" s="5"/>
      <c r="FA719" s="5"/>
      <c r="FB719" s="5"/>
      <c r="FC719" s="5"/>
      <c r="FD719" s="5"/>
      <c r="FE719" s="5"/>
      <c r="FF719" s="5"/>
      <c r="FG719" s="5"/>
      <c r="FH719" s="5"/>
      <c r="FI719" s="5"/>
      <c r="FJ719" s="5"/>
      <c r="FK719" s="5"/>
      <c r="FL719" s="5"/>
      <c r="FM719" s="5"/>
      <c r="FN719" s="5"/>
      <c r="FO719" s="5"/>
      <c r="FP719" s="5"/>
      <c r="FQ719" s="5">
        <v>0</v>
      </c>
      <c r="FR719" s="5">
        <f t="shared" si="608"/>
        <v>0</v>
      </c>
      <c r="FS719" s="5">
        <v>0</v>
      </c>
      <c r="FT719" s="5"/>
      <c r="FU719" s="5"/>
      <c r="FV719" s="5"/>
      <c r="FW719" s="5"/>
      <c r="FX719" s="5">
        <v>114</v>
      </c>
      <c r="FY719" s="5">
        <v>67</v>
      </c>
      <c r="FZ719" s="5"/>
      <c r="GA719" s="5" t="s">
        <v>3</v>
      </c>
      <c r="GB719" s="5"/>
      <c r="GC719" s="5"/>
      <c r="GD719" s="5">
        <v>0</v>
      </c>
      <c r="GE719" s="5"/>
      <c r="GF719" s="5">
        <v>-1011786540</v>
      </c>
      <c r="GG719" s="5">
        <v>2</v>
      </c>
      <c r="GH719" s="5">
        <v>1</v>
      </c>
      <c r="GI719" s="5">
        <v>-2</v>
      </c>
      <c r="GJ719" s="5">
        <v>0</v>
      </c>
      <c r="GK719" s="5">
        <f>ROUND(R719*(R12)/100,2)</f>
        <v>1.86</v>
      </c>
      <c r="GL719" s="5">
        <f t="shared" si="609"/>
        <v>0</v>
      </c>
      <c r="GM719" s="5">
        <f t="shared" si="610"/>
        <v>732.44</v>
      </c>
      <c r="GN719" s="5">
        <f t="shared" si="611"/>
        <v>0</v>
      </c>
      <c r="GO719" s="5">
        <f t="shared" si="612"/>
        <v>732.44</v>
      </c>
      <c r="GP719" s="5">
        <f t="shared" si="613"/>
        <v>0</v>
      </c>
      <c r="GQ719" s="5"/>
      <c r="GR719" s="5">
        <v>0</v>
      </c>
      <c r="GS719" s="5">
        <v>3</v>
      </c>
      <c r="GT719" s="5">
        <v>0</v>
      </c>
      <c r="GU719" s="5" t="s">
        <v>3</v>
      </c>
      <c r="GV719" s="5">
        <f t="shared" si="614"/>
        <v>0</v>
      </c>
      <c r="GW719" s="5">
        <v>1</v>
      </c>
      <c r="GX719" s="5">
        <f t="shared" si="615"/>
        <v>0</v>
      </c>
      <c r="GY719" s="5"/>
      <c r="GZ719" s="5"/>
      <c r="HA719" s="5">
        <v>0</v>
      </c>
      <c r="HB719" s="5">
        <v>0</v>
      </c>
      <c r="HC719" s="5">
        <f t="shared" si="616"/>
        <v>0</v>
      </c>
      <c r="HD719" s="5"/>
      <c r="HE719" s="5" t="s">
        <v>3</v>
      </c>
      <c r="HF719" s="5" t="s">
        <v>3</v>
      </c>
      <c r="HG719" s="5"/>
      <c r="HH719" s="5"/>
      <c r="HI719" s="5"/>
      <c r="HJ719" s="5"/>
      <c r="HK719" s="5"/>
      <c r="HL719" s="5"/>
      <c r="HM719" s="5" t="s">
        <v>3</v>
      </c>
      <c r="HN719" s="5" t="s">
        <v>3</v>
      </c>
      <c r="HO719" s="5" t="s">
        <v>3</v>
      </c>
      <c r="HP719" s="5" t="s">
        <v>3</v>
      </c>
      <c r="HQ719" s="5" t="s">
        <v>3</v>
      </c>
      <c r="HR719" s="5"/>
      <c r="HS719" s="5"/>
      <c r="HT719" s="5"/>
      <c r="HU719" s="5"/>
      <c r="HV719" s="5"/>
      <c r="HW719" s="5"/>
      <c r="HX719" s="5"/>
      <c r="HY719" s="5"/>
      <c r="HZ719" s="5"/>
      <c r="IA719" s="5"/>
      <c r="IB719" s="5"/>
      <c r="IC719" s="5"/>
      <c r="ID719" s="5"/>
      <c r="IE719" s="5"/>
      <c r="IF719" s="5"/>
      <c r="IG719" s="5"/>
      <c r="IH719" s="5"/>
      <c r="II719" s="5"/>
      <c r="IJ719" s="5"/>
      <c r="IK719" s="5">
        <v>0</v>
      </c>
      <c r="IL719" s="5"/>
      <c r="IM719" s="5"/>
      <c r="IN719" s="5"/>
      <c r="IO719" s="5"/>
      <c r="IP719" s="5"/>
      <c r="IQ719" s="5"/>
      <c r="IR719" s="5"/>
      <c r="IS719" s="5"/>
      <c r="IT719" s="5"/>
      <c r="IU719" s="5"/>
    </row>
    <row r="720" spans="1:255" x14ac:dyDescent="0.2">
      <c r="A720">
        <v>17</v>
      </c>
      <c r="B720">
        <v>1</v>
      </c>
      <c r="C720">
        <f>ROW(SmtRes!A632)</f>
        <v>632</v>
      </c>
      <c r="D720">
        <f>ROW(EtalonRes!A626)</f>
        <v>626</v>
      </c>
      <c r="E720" t="s">
        <v>595</v>
      </c>
      <c r="F720" t="s">
        <v>596</v>
      </c>
      <c r="G720" t="s">
        <v>597</v>
      </c>
      <c r="H720" t="s">
        <v>579</v>
      </c>
      <c r="I720">
        <f>ROUND(5/100,9)</f>
        <v>0.05</v>
      </c>
      <c r="J720">
        <v>0</v>
      </c>
      <c r="K720">
        <f>ROUND(5/100,9)</f>
        <v>0.05</v>
      </c>
      <c r="O720">
        <f t="shared" si="579"/>
        <v>8134</v>
      </c>
      <c r="P720">
        <f t="shared" si="580"/>
        <v>2839.25</v>
      </c>
      <c r="Q720">
        <f t="shared" si="581"/>
        <v>73.180000000000007</v>
      </c>
      <c r="R720">
        <f t="shared" si="582"/>
        <v>36.14</v>
      </c>
      <c r="S720">
        <f t="shared" si="583"/>
        <v>5221.57</v>
      </c>
      <c r="T720">
        <f t="shared" si="584"/>
        <v>0</v>
      </c>
      <c r="U720">
        <f t="shared" si="585"/>
        <v>11.782500000000001</v>
      </c>
      <c r="V720">
        <f t="shared" si="586"/>
        <v>0</v>
      </c>
      <c r="W720">
        <f t="shared" si="587"/>
        <v>0</v>
      </c>
      <c r="X720">
        <f t="shared" si="588"/>
        <v>4125.04</v>
      </c>
      <c r="Y720">
        <f t="shared" si="589"/>
        <v>2140.84</v>
      </c>
      <c r="AA720">
        <v>50424717</v>
      </c>
      <c r="AB720">
        <f t="shared" si="590"/>
        <v>9067.09</v>
      </c>
      <c r="AC720">
        <f t="shared" si="591"/>
        <v>5902.86</v>
      </c>
      <c r="AD720">
        <f t="shared" si="592"/>
        <v>100.78</v>
      </c>
      <c r="AE720">
        <f t="shared" si="593"/>
        <v>21.19</v>
      </c>
      <c r="AF720">
        <f t="shared" si="594"/>
        <v>3063.45</v>
      </c>
      <c r="AG720">
        <f t="shared" si="595"/>
        <v>0</v>
      </c>
      <c r="AH720">
        <f t="shared" si="596"/>
        <v>235.65</v>
      </c>
      <c r="AI720">
        <f t="shared" si="597"/>
        <v>0</v>
      </c>
      <c r="AJ720">
        <f t="shared" si="598"/>
        <v>0</v>
      </c>
      <c r="AK720">
        <v>9067.09</v>
      </c>
      <c r="AL720">
        <v>5902.86</v>
      </c>
      <c r="AM720">
        <v>100.78</v>
      </c>
      <c r="AN720">
        <v>21.19</v>
      </c>
      <c r="AO720">
        <v>3063.45</v>
      </c>
      <c r="AP720">
        <v>0</v>
      </c>
      <c r="AQ720">
        <v>235.65</v>
      </c>
      <c r="AR720">
        <v>0</v>
      </c>
      <c r="AS720">
        <v>0</v>
      </c>
      <c r="AT720">
        <v>79</v>
      </c>
      <c r="AU720">
        <v>41</v>
      </c>
      <c r="AV720">
        <v>1</v>
      </c>
      <c r="AW720">
        <v>1</v>
      </c>
      <c r="AZ720">
        <v>1</v>
      </c>
      <c r="BA720">
        <v>34.090000000000003</v>
      </c>
      <c r="BB720">
        <v>14.52</v>
      </c>
      <c r="BC720">
        <v>9.6199999999999992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2</v>
      </c>
      <c r="BJ720" t="s">
        <v>598</v>
      </c>
      <c r="BM720">
        <v>333</v>
      </c>
      <c r="BN720">
        <v>0</v>
      </c>
      <c r="BO720" t="s">
        <v>596</v>
      </c>
      <c r="BP720">
        <v>1</v>
      </c>
      <c r="BQ720">
        <v>40</v>
      </c>
      <c r="BR720">
        <v>0</v>
      </c>
      <c r="BS720">
        <v>34.090000000000003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79</v>
      </c>
      <c r="CA720">
        <v>41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599"/>
        <v>8134</v>
      </c>
      <c r="CQ720">
        <f t="shared" si="600"/>
        <v>56785.51</v>
      </c>
      <c r="CR720">
        <f t="shared" si="601"/>
        <v>1463.33</v>
      </c>
      <c r="CS720">
        <f t="shared" si="602"/>
        <v>722.37</v>
      </c>
      <c r="CT720">
        <f t="shared" si="603"/>
        <v>104433.01</v>
      </c>
      <c r="CU720">
        <f t="shared" si="604"/>
        <v>0</v>
      </c>
      <c r="CV720">
        <f t="shared" si="605"/>
        <v>235.65</v>
      </c>
      <c r="CW720">
        <f t="shared" si="606"/>
        <v>0</v>
      </c>
      <c r="CX720">
        <f t="shared" si="607"/>
        <v>0</v>
      </c>
      <c r="CY720">
        <f>S720*(BZ720/100)</f>
        <v>4125.0402999999997</v>
      </c>
      <c r="CZ720">
        <f>S720*(CA720/100)</f>
        <v>2140.8436999999999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114</v>
      </c>
      <c r="DO720">
        <v>67</v>
      </c>
      <c r="DP720">
        <v>1</v>
      </c>
      <c r="DQ720">
        <v>1</v>
      </c>
      <c r="DU720">
        <v>1010</v>
      </c>
      <c r="DV720" t="s">
        <v>579</v>
      </c>
      <c r="DW720" t="s">
        <v>579</v>
      </c>
      <c r="DX720">
        <v>100</v>
      </c>
      <c r="DZ720" t="s">
        <v>3</v>
      </c>
      <c r="EA720" t="s">
        <v>3</v>
      </c>
      <c r="EB720" t="s">
        <v>3</v>
      </c>
      <c r="EC720" t="s">
        <v>3</v>
      </c>
      <c r="EE720">
        <v>49571253</v>
      </c>
      <c r="EF720">
        <v>40</v>
      </c>
      <c r="EG720" t="s">
        <v>556</v>
      </c>
      <c r="EH720">
        <v>0</v>
      </c>
      <c r="EI720" t="s">
        <v>3</v>
      </c>
      <c r="EJ720">
        <v>2</v>
      </c>
      <c r="EK720">
        <v>333</v>
      </c>
      <c r="EL720" t="s">
        <v>581</v>
      </c>
      <c r="EM720" t="s">
        <v>582</v>
      </c>
      <c r="EO720" t="s">
        <v>3</v>
      </c>
      <c r="EQ720">
        <v>0</v>
      </c>
      <c r="ER720">
        <v>9067.09</v>
      </c>
      <c r="ES720">
        <v>5902.86</v>
      </c>
      <c r="ET720">
        <v>100.78</v>
      </c>
      <c r="EU720">
        <v>21.19</v>
      </c>
      <c r="EV720">
        <v>3063.45</v>
      </c>
      <c r="EW720">
        <v>235.65</v>
      </c>
      <c r="EX720">
        <v>0</v>
      </c>
      <c r="EY720">
        <v>0</v>
      </c>
      <c r="FQ720">
        <v>0</v>
      </c>
      <c r="FR720">
        <f t="shared" si="608"/>
        <v>0</v>
      </c>
      <c r="FS720">
        <v>0</v>
      </c>
      <c r="FX720">
        <v>114</v>
      </c>
      <c r="FY720">
        <v>67</v>
      </c>
      <c r="GA720" t="s">
        <v>3</v>
      </c>
      <c r="GD720">
        <v>0</v>
      </c>
      <c r="GF720">
        <v>-1011786540</v>
      </c>
      <c r="GG720">
        <v>2</v>
      </c>
      <c r="GH720">
        <v>1</v>
      </c>
      <c r="GI720">
        <v>2</v>
      </c>
      <c r="GJ720">
        <v>0</v>
      </c>
      <c r="GK720">
        <f>ROUND(R720*(S12)/100,2)</f>
        <v>57.82</v>
      </c>
      <c r="GL720">
        <f t="shared" si="609"/>
        <v>0</v>
      </c>
      <c r="GM720">
        <f t="shared" si="610"/>
        <v>14457.7</v>
      </c>
      <c r="GN720">
        <f t="shared" si="611"/>
        <v>0</v>
      </c>
      <c r="GO720">
        <f t="shared" si="612"/>
        <v>14457.7</v>
      </c>
      <c r="GP720">
        <f t="shared" si="613"/>
        <v>0</v>
      </c>
      <c r="GR720">
        <v>0</v>
      </c>
      <c r="GS720">
        <v>3</v>
      </c>
      <c r="GT720">
        <v>0</v>
      </c>
      <c r="GU720" t="s">
        <v>3</v>
      </c>
      <c r="GV720">
        <f t="shared" si="614"/>
        <v>0</v>
      </c>
      <c r="GW720">
        <v>1</v>
      </c>
      <c r="GX720">
        <f t="shared" si="615"/>
        <v>0</v>
      </c>
      <c r="HA720">
        <v>0</v>
      </c>
      <c r="HB720">
        <v>0</v>
      </c>
      <c r="HC720">
        <f t="shared" si="616"/>
        <v>0</v>
      </c>
      <c r="HE720" t="s">
        <v>3</v>
      </c>
      <c r="HF720" t="s">
        <v>3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55" x14ac:dyDescent="0.2">
      <c r="A721" s="5">
        <v>18</v>
      </c>
      <c r="B721" s="5">
        <v>1</v>
      </c>
      <c r="C721" s="5">
        <v>630</v>
      </c>
      <c r="D721" s="5"/>
      <c r="E721" s="5" t="s">
        <v>599</v>
      </c>
      <c r="F721" s="5" t="s">
        <v>600</v>
      </c>
      <c r="G721" s="5" t="s">
        <v>601</v>
      </c>
      <c r="H721" s="5" t="s">
        <v>315</v>
      </c>
      <c r="I721" s="5">
        <f>I719*J721</f>
        <v>5</v>
      </c>
      <c r="J721" s="5">
        <v>100</v>
      </c>
      <c r="K721" s="5">
        <v>100</v>
      </c>
      <c r="L721" s="5"/>
      <c r="M721" s="5"/>
      <c r="N721" s="5"/>
      <c r="O721" s="5">
        <f t="shared" si="579"/>
        <v>1274.1500000000001</v>
      </c>
      <c r="P721" s="5">
        <f t="shared" si="580"/>
        <v>1274.1500000000001</v>
      </c>
      <c r="Q721" s="5">
        <f t="shared" si="581"/>
        <v>0</v>
      </c>
      <c r="R721" s="5">
        <f t="shared" si="582"/>
        <v>0</v>
      </c>
      <c r="S721" s="5">
        <f t="shared" si="583"/>
        <v>0</v>
      </c>
      <c r="T721" s="5">
        <f t="shared" si="584"/>
        <v>0</v>
      </c>
      <c r="U721" s="5">
        <f t="shared" si="585"/>
        <v>0</v>
      </c>
      <c r="V721" s="5">
        <f t="shared" si="586"/>
        <v>0</v>
      </c>
      <c r="W721" s="5">
        <f t="shared" si="587"/>
        <v>0</v>
      </c>
      <c r="X721" s="5">
        <f t="shared" si="588"/>
        <v>0</v>
      </c>
      <c r="Y721" s="5">
        <f t="shared" si="589"/>
        <v>0</v>
      </c>
      <c r="Z721" s="5"/>
      <c r="AA721" s="5">
        <v>50424716</v>
      </c>
      <c r="AB721" s="5">
        <f t="shared" si="590"/>
        <v>254.83</v>
      </c>
      <c r="AC721" s="5">
        <f t="shared" si="591"/>
        <v>254.83</v>
      </c>
      <c r="AD721" s="5">
        <f t="shared" si="592"/>
        <v>0</v>
      </c>
      <c r="AE721" s="5">
        <f t="shared" si="593"/>
        <v>0</v>
      </c>
      <c r="AF721" s="5">
        <f t="shared" si="594"/>
        <v>0</v>
      </c>
      <c r="AG721" s="5">
        <f t="shared" si="595"/>
        <v>0</v>
      </c>
      <c r="AH721" s="5">
        <f t="shared" si="596"/>
        <v>0</v>
      </c>
      <c r="AI721" s="5">
        <f t="shared" si="597"/>
        <v>0</v>
      </c>
      <c r="AJ721" s="5">
        <f t="shared" si="598"/>
        <v>0</v>
      </c>
      <c r="AK721" s="5">
        <v>254.83</v>
      </c>
      <c r="AL721" s="5">
        <v>254.83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114</v>
      </c>
      <c r="AU721" s="5">
        <v>67</v>
      </c>
      <c r="AV721" s="5">
        <v>1</v>
      </c>
      <c r="AW721" s="5">
        <v>1</v>
      </c>
      <c r="AX721" s="5"/>
      <c r="AY721" s="5"/>
      <c r="AZ721" s="5">
        <v>1</v>
      </c>
      <c r="BA721" s="5">
        <v>1</v>
      </c>
      <c r="BB721" s="5">
        <v>1</v>
      </c>
      <c r="BC721" s="5">
        <v>1</v>
      </c>
      <c r="BD721" s="5" t="s">
        <v>3</v>
      </c>
      <c r="BE721" s="5" t="s">
        <v>3</v>
      </c>
      <c r="BF721" s="5" t="s">
        <v>3</v>
      </c>
      <c r="BG721" s="5" t="s">
        <v>3</v>
      </c>
      <c r="BH721" s="5">
        <v>3</v>
      </c>
      <c r="BI721" s="5">
        <v>2</v>
      </c>
      <c r="BJ721" s="5" t="s">
        <v>3</v>
      </c>
      <c r="BK721" s="5"/>
      <c r="BL721" s="5"/>
      <c r="BM721" s="5">
        <v>333</v>
      </c>
      <c r="BN721" s="5">
        <v>0</v>
      </c>
      <c r="BO721" s="5" t="s">
        <v>3</v>
      </c>
      <c r="BP721" s="5">
        <v>0</v>
      </c>
      <c r="BQ721" s="5">
        <v>40</v>
      </c>
      <c r="BR721" s="5">
        <v>0</v>
      </c>
      <c r="BS721" s="5">
        <v>1</v>
      </c>
      <c r="BT721" s="5">
        <v>1</v>
      </c>
      <c r="BU721" s="5">
        <v>1</v>
      </c>
      <c r="BV721" s="5">
        <v>1</v>
      </c>
      <c r="BW721" s="5">
        <v>1</v>
      </c>
      <c r="BX721" s="5">
        <v>1</v>
      </c>
      <c r="BY721" s="5" t="s">
        <v>3</v>
      </c>
      <c r="BZ721" s="5">
        <v>114</v>
      </c>
      <c r="CA721" s="5">
        <v>67</v>
      </c>
      <c r="CB721" s="5" t="s">
        <v>3</v>
      </c>
      <c r="CC721" s="5"/>
      <c r="CD721" s="5"/>
      <c r="CE721" s="5">
        <v>30</v>
      </c>
      <c r="CF721" s="5">
        <v>0</v>
      </c>
      <c r="CG721" s="5">
        <v>0</v>
      </c>
      <c r="CH721" s="5"/>
      <c r="CI721" s="5"/>
      <c r="CJ721" s="5"/>
      <c r="CK721" s="5"/>
      <c r="CL721" s="5"/>
      <c r="CM721" s="5">
        <v>0</v>
      </c>
      <c r="CN721" s="5" t="s">
        <v>3</v>
      </c>
      <c r="CO721" s="5">
        <v>0</v>
      </c>
      <c r="CP721" s="5">
        <f t="shared" si="599"/>
        <v>1274.1500000000001</v>
      </c>
      <c r="CQ721" s="5">
        <f t="shared" si="600"/>
        <v>254.83</v>
      </c>
      <c r="CR721" s="5">
        <f t="shared" si="601"/>
        <v>0</v>
      </c>
      <c r="CS721" s="5">
        <f t="shared" si="602"/>
        <v>0</v>
      </c>
      <c r="CT721" s="5">
        <f t="shared" si="603"/>
        <v>0</v>
      </c>
      <c r="CU721" s="5">
        <f t="shared" si="604"/>
        <v>0</v>
      </c>
      <c r="CV721" s="5">
        <f t="shared" si="605"/>
        <v>0</v>
      </c>
      <c r="CW721" s="5">
        <f t="shared" si="606"/>
        <v>0</v>
      </c>
      <c r="CX721" s="5">
        <f t="shared" si="607"/>
        <v>0</v>
      </c>
      <c r="CY721" s="5">
        <f>((S721*BZ721)/100)</f>
        <v>0</v>
      </c>
      <c r="CZ721" s="5">
        <f>((S721*CA721)/100)</f>
        <v>0</v>
      </c>
      <c r="DA721" s="5"/>
      <c r="DB721" s="5"/>
      <c r="DC721" s="5" t="s">
        <v>3</v>
      </c>
      <c r="DD721" s="5" t="s">
        <v>3</v>
      </c>
      <c r="DE721" s="5" t="s">
        <v>3</v>
      </c>
      <c r="DF721" s="5" t="s">
        <v>3</v>
      </c>
      <c r="DG721" s="5" t="s">
        <v>3</v>
      </c>
      <c r="DH721" s="5" t="s">
        <v>3</v>
      </c>
      <c r="DI721" s="5" t="s">
        <v>3</v>
      </c>
      <c r="DJ721" s="5" t="s">
        <v>3</v>
      </c>
      <c r="DK721" s="5" t="s">
        <v>3</v>
      </c>
      <c r="DL721" s="5" t="s">
        <v>3</v>
      </c>
      <c r="DM721" s="5" t="s">
        <v>3</v>
      </c>
      <c r="DN721" s="5">
        <v>0</v>
      </c>
      <c r="DO721" s="5">
        <v>0</v>
      </c>
      <c r="DP721" s="5">
        <v>1</v>
      </c>
      <c r="DQ721" s="5">
        <v>1</v>
      </c>
      <c r="DR721" s="5"/>
      <c r="DS721" s="5"/>
      <c r="DT721" s="5"/>
      <c r="DU721" s="5">
        <v>1013</v>
      </c>
      <c r="DV721" s="5" t="s">
        <v>315</v>
      </c>
      <c r="DW721" s="5" t="s">
        <v>315</v>
      </c>
      <c r="DX721" s="5">
        <v>1</v>
      </c>
      <c r="DY721" s="5"/>
      <c r="DZ721" s="5" t="s">
        <v>3</v>
      </c>
      <c r="EA721" s="5" t="s">
        <v>3</v>
      </c>
      <c r="EB721" s="5" t="s">
        <v>3</v>
      </c>
      <c r="EC721" s="5" t="s">
        <v>3</v>
      </c>
      <c r="ED721" s="5"/>
      <c r="EE721" s="5">
        <v>49571253</v>
      </c>
      <c r="EF721" s="5">
        <v>40</v>
      </c>
      <c r="EG721" s="5" t="s">
        <v>556</v>
      </c>
      <c r="EH721" s="5">
        <v>0</v>
      </c>
      <c r="EI721" s="5" t="s">
        <v>3</v>
      </c>
      <c r="EJ721" s="5">
        <v>2</v>
      </c>
      <c r="EK721" s="5">
        <v>333</v>
      </c>
      <c r="EL721" s="5" t="s">
        <v>581</v>
      </c>
      <c r="EM721" s="5" t="s">
        <v>582</v>
      </c>
      <c r="EN721" s="5"/>
      <c r="EO721" s="5" t="s">
        <v>3</v>
      </c>
      <c r="EP721" s="5"/>
      <c r="EQ721" s="5">
        <v>0</v>
      </c>
      <c r="ER721" s="5">
        <v>0</v>
      </c>
      <c r="ES721" s="5">
        <v>254.83</v>
      </c>
      <c r="ET721" s="5">
        <v>0</v>
      </c>
      <c r="EU721" s="5">
        <v>0</v>
      </c>
      <c r="EV721" s="5">
        <v>0</v>
      </c>
      <c r="EW721" s="5">
        <v>0</v>
      </c>
      <c r="EX721" s="5">
        <v>0</v>
      </c>
      <c r="EY721" s="5"/>
      <c r="EZ721" s="5"/>
      <c r="FA721" s="5"/>
      <c r="FB721" s="5"/>
      <c r="FC721" s="5"/>
      <c r="FD721" s="5"/>
      <c r="FE721" s="5"/>
      <c r="FF721" s="5"/>
      <c r="FG721" s="5"/>
      <c r="FH721" s="5"/>
      <c r="FI721" s="5"/>
      <c r="FJ721" s="5"/>
      <c r="FK721" s="5"/>
      <c r="FL721" s="5"/>
      <c r="FM721" s="5"/>
      <c r="FN721" s="5"/>
      <c r="FO721" s="5"/>
      <c r="FP721" s="5"/>
      <c r="FQ721" s="5">
        <v>0</v>
      </c>
      <c r="FR721" s="5">
        <f t="shared" si="608"/>
        <v>0</v>
      </c>
      <c r="FS721" s="5">
        <v>0</v>
      </c>
      <c r="FT721" s="5"/>
      <c r="FU721" s="5"/>
      <c r="FV721" s="5"/>
      <c r="FW721" s="5"/>
      <c r="FX721" s="5">
        <v>114</v>
      </c>
      <c r="FY721" s="5">
        <v>67</v>
      </c>
      <c r="FZ721" s="5"/>
      <c r="GA721" s="5" t="s">
        <v>602</v>
      </c>
      <c r="GB721" s="5"/>
      <c r="GC721" s="5"/>
      <c r="GD721" s="5">
        <v>0</v>
      </c>
      <c r="GE721" s="5"/>
      <c r="GF721" s="5">
        <v>812536419</v>
      </c>
      <c r="GG721" s="5">
        <v>2</v>
      </c>
      <c r="GH721" s="5">
        <v>4</v>
      </c>
      <c r="GI721" s="5">
        <v>-2</v>
      </c>
      <c r="GJ721" s="5">
        <v>0</v>
      </c>
      <c r="GK721" s="5">
        <f>ROUND(R721*(R12)/100,2)</f>
        <v>0</v>
      </c>
      <c r="GL721" s="5">
        <f t="shared" si="609"/>
        <v>0</v>
      </c>
      <c r="GM721" s="5">
        <f t="shared" si="610"/>
        <v>1274.1500000000001</v>
      </c>
      <c r="GN721" s="5">
        <f t="shared" si="611"/>
        <v>0</v>
      </c>
      <c r="GO721" s="5">
        <f t="shared" si="612"/>
        <v>1274.1500000000001</v>
      </c>
      <c r="GP721" s="5">
        <f t="shared" si="613"/>
        <v>0</v>
      </c>
      <c r="GQ721" s="5"/>
      <c r="GR721" s="5">
        <v>0</v>
      </c>
      <c r="GS721" s="5">
        <v>2</v>
      </c>
      <c r="GT721" s="5">
        <v>0</v>
      </c>
      <c r="GU721" s="5" t="s">
        <v>3</v>
      </c>
      <c r="GV721" s="5">
        <f t="shared" si="614"/>
        <v>0</v>
      </c>
      <c r="GW721" s="5">
        <v>1</v>
      </c>
      <c r="GX721" s="5">
        <f t="shared" si="615"/>
        <v>0</v>
      </c>
      <c r="GY721" s="5"/>
      <c r="GZ721" s="5"/>
      <c r="HA721" s="5">
        <v>0</v>
      </c>
      <c r="HB721" s="5">
        <v>0</v>
      </c>
      <c r="HC721" s="5">
        <f t="shared" si="616"/>
        <v>0</v>
      </c>
      <c r="HD721" s="5"/>
      <c r="HE721" s="5" t="s">
        <v>317</v>
      </c>
      <c r="HF721" s="5" t="s">
        <v>86</v>
      </c>
      <c r="HG721" s="5"/>
      <c r="HH721" s="5"/>
      <c r="HI721" s="5"/>
      <c r="HJ721" s="5"/>
      <c r="HK721" s="5"/>
      <c r="HL721" s="5"/>
      <c r="HM721" s="5" t="s">
        <v>3</v>
      </c>
      <c r="HN721" s="5" t="s">
        <v>3</v>
      </c>
      <c r="HO721" s="5" t="s">
        <v>3</v>
      </c>
      <c r="HP721" s="5" t="s">
        <v>3</v>
      </c>
      <c r="HQ721" s="5" t="s">
        <v>3</v>
      </c>
      <c r="HR721" s="5"/>
      <c r="HS721" s="5"/>
      <c r="HT721" s="5"/>
      <c r="HU721" s="5"/>
      <c r="HV721" s="5"/>
      <c r="HW721" s="5"/>
      <c r="HX721" s="5"/>
      <c r="HY721" s="5"/>
      <c r="HZ721" s="5"/>
      <c r="IA721" s="5"/>
      <c r="IB721" s="5"/>
      <c r="IC721" s="5"/>
      <c r="ID721" s="5"/>
      <c r="IE721" s="5"/>
      <c r="IF721" s="5"/>
      <c r="IG721" s="5"/>
      <c r="IH721" s="5"/>
      <c r="II721" s="5"/>
      <c r="IJ721" s="5"/>
      <c r="IK721" s="5">
        <v>0</v>
      </c>
      <c r="IL721" s="5"/>
      <c r="IM721" s="5"/>
      <c r="IN721" s="5"/>
      <c r="IO721" s="5"/>
      <c r="IP721" s="5"/>
      <c r="IQ721" s="5"/>
      <c r="IR721" s="5"/>
      <c r="IS721" s="5"/>
      <c r="IT721" s="5"/>
      <c r="IU721" s="5"/>
    </row>
    <row r="722" spans="1:255" x14ac:dyDescent="0.2">
      <c r="A722">
        <v>18</v>
      </c>
      <c r="B722">
        <v>1</v>
      </c>
      <c r="C722">
        <v>632</v>
      </c>
      <c r="E722" t="s">
        <v>599</v>
      </c>
      <c r="F722" t="s">
        <v>600</v>
      </c>
      <c r="G722" t="s">
        <v>601</v>
      </c>
      <c r="H722" t="s">
        <v>315</v>
      </c>
      <c r="I722">
        <f>I720*J722</f>
        <v>5</v>
      </c>
      <c r="J722">
        <v>100</v>
      </c>
      <c r="K722">
        <v>100</v>
      </c>
      <c r="O722">
        <f t="shared" si="579"/>
        <v>12282.81</v>
      </c>
      <c r="P722">
        <f t="shared" si="580"/>
        <v>12282.81</v>
      </c>
      <c r="Q722">
        <f t="shared" si="581"/>
        <v>0</v>
      </c>
      <c r="R722">
        <f t="shared" si="582"/>
        <v>0</v>
      </c>
      <c r="S722">
        <f t="shared" si="583"/>
        <v>0</v>
      </c>
      <c r="T722">
        <f t="shared" si="584"/>
        <v>0</v>
      </c>
      <c r="U722">
        <f t="shared" si="585"/>
        <v>0</v>
      </c>
      <c r="V722">
        <f t="shared" si="586"/>
        <v>0</v>
      </c>
      <c r="W722">
        <f t="shared" si="587"/>
        <v>0</v>
      </c>
      <c r="X722">
        <f t="shared" si="588"/>
        <v>0</v>
      </c>
      <c r="Y722">
        <f t="shared" si="589"/>
        <v>0</v>
      </c>
      <c r="AA722">
        <v>50424717</v>
      </c>
      <c r="AB722">
        <f t="shared" si="590"/>
        <v>254.83</v>
      </c>
      <c r="AC722">
        <f t="shared" si="591"/>
        <v>254.83</v>
      </c>
      <c r="AD722">
        <f t="shared" si="592"/>
        <v>0</v>
      </c>
      <c r="AE722">
        <f t="shared" si="593"/>
        <v>0</v>
      </c>
      <c r="AF722">
        <f t="shared" si="594"/>
        <v>0</v>
      </c>
      <c r="AG722">
        <f t="shared" si="595"/>
        <v>0</v>
      </c>
      <c r="AH722">
        <f t="shared" si="596"/>
        <v>0</v>
      </c>
      <c r="AI722">
        <f t="shared" si="597"/>
        <v>0</v>
      </c>
      <c r="AJ722">
        <f t="shared" si="598"/>
        <v>0</v>
      </c>
      <c r="AK722">
        <v>254.83</v>
      </c>
      <c r="AL722">
        <v>254.83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9.64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2</v>
      </c>
      <c r="BJ722" t="s">
        <v>3</v>
      </c>
      <c r="BM722">
        <v>333</v>
      </c>
      <c r="BN722">
        <v>0</v>
      </c>
      <c r="BO722" t="s">
        <v>3</v>
      </c>
      <c r="BP722">
        <v>0</v>
      </c>
      <c r="BQ722">
        <v>40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30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599"/>
        <v>12282.81</v>
      </c>
      <c r="CQ722">
        <f t="shared" si="600"/>
        <v>2456.56</v>
      </c>
      <c r="CR722">
        <f t="shared" si="601"/>
        <v>0</v>
      </c>
      <c r="CS722">
        <f t="shared" si="602"/>
        <v>0</v>
      </c>
      <c r="CT722">
        <f t="shared" si="603"/>
        <v>0</v>
      </c>
      <c r="CU722">
        <f t="shared" si="604"/>
        <v>0</v>
      </c>
      <c r="CV722">
        <f t="shared" si="605"/>
        <v>0</v>
      </c>
      <c r="CW722">
        <f t="shared" si="606"/>
        <v>0</v>
      </c>
      <c r="CX722">
        <f t="shared" si="607"/>
        <v>0</v>
      </c>
      <c r="CY722">
        <f>S722*(BZ722/100)</f>
        <v>0</v>
      </c>
      <c r="CZ722">
        <f>S722*(CA722/100)</f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114</v>
      </c>
      <c r="DO722">
        <v>67</v>
      </c>
      <c r="DP722">
        <v>1</v>
      </c>
      <c r="DQ722">
        <v>1</v>
      </c>
      <c r="DU722">
        <v>1013</v>
      </c>
      <c r="DV722" t="s">
        <v>315</v>
      </c>
      <c r="DW722" t="s">
        <v>315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49571253</v>
      </c>
      <c r="EF722">
        <v>40</v>
      </c>
      <c r="EG722" t="s">
        <v>556</v>
      </c>
      <c r="EH722">
        <v>0</v>
      </c>
      <c r="EI722" t="s">
        <v>3</v>
      </c>
      <c r="EJ722">
        <v>2</v>
      </c>
      <c r="EK722">
        <v>333</v>
      </c>
      <c r="EL722" t="s">
        <v>581</v>
      </c>
      <c r="EM722" t="s">
        <v>582</v>
      </c>
      <c r="EO722" t="s">
        <v>3</v>
      </c>
      <c r="EQ722">
        <v>0</v>
      </c>
      <c r="ER722">
        <v>254.83</v>
      </c>
      <c r="ES722">
        <v>254.83</v>
      </c>
      <c r="ET722">
        <v>0</v>
      </c>
      <c r="EU722">
        <v>0</v>
      </c>
      <c r="EV722">
        <v>0</v>
      </c>
      <c r="EW722">
        <v>0</v>
      </c>
      <c r="EX722">
        <v>0</v>
      </c>
      <c r="EZ722">
        <v>5</v>
      </c>
      <c r="FC722">
        <v>1</v>
      </c>
      <c r="FD722">
        <v>18</v>
      </c>
      <c r="FF722">
        <v>2890</v>
      </c>
      <c r="FQ722">
        <v>0</v>
      </c>
      <c r="FR722">
        <f t="shared" si="608"/>
        <v>0</v>
      </c>
      <c r="FS722">
        <v>0</v>
      </c>
      <c r="FX722">
        <v>114</v>
      </c>
      <c r="FY722">
        <v>67</v>
      </c>
      <c r="GA722" t="s">
        <v>602</v>
      </c>
      <c r="GD722">
        <v>0</v>
      </c>
      <c r="GF722">
        <v>812536419</v>
      </c>
      <c r="GG722">
        <v>2</v>
      </c>
      <c r="GH722">
        <v>3</v>
      </c>
      <c r="GI722">
        <v>5</v>
      </c>
      <c r="GJ722">
        <v>0</v>
      </c>
      <c r="GK722">
        <f>ROUND(R722*(S12)/100,2)</f>
        <v>0</v>
      </c>
      <c r="GL722">
        <f t="shared" si="609"/>
        <v>0</v>
      </c>
      <c r="GM722">
        <f t="shared" si="610"/>
        <v>12282.81</v>
      </c>
      <c r="GN722">
        <f t="shared" si="611"/>
        <v>0</v>
      </c>
      <c r="GO722">
        <f t="shared" si="612"/>
        <v>12282.81</v>
      </c>
      <c r="GP722">
        <f t="shared" si="613"/>
        <v>0</v>
      </c>
      <c r="GR722">
        <v>1</v>
      </c>
      <c r="GS722">
        <v>1</v>
      </c>
      <c r="GT722">
        <v>0</v>
      </c>
      <c r="GU722" t="s">
        <v>3</v>
      </c>
      <c r="GV722">
        <f t="shared" si="614"/>
        <v>0</v>
      </c>
      <c r="GW722">
        <v>1</v>
      </c>
      <c r="GX722">
        <f t="shared" si="615"/>
        <v>0</v>
      </c>
      <c r="HA722">
        <v>0</v>
      </c>
      <c r="HB722">
        <v>0</v>
      </c>
      <c r="HC722">
        <f t="shared" si="616"/>
        <v>0</v>
      </c>
      <c r="HE722" t="s">
        <v>317</v>
      </c>
      <c r="HF722" t="s">
        <v>86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4" spans="1:255" x14ac:dyDescent="0.2">
      <c r="A724" s="2">
        <v>51</v>
      </c>
      <c r="B724" s="2">
        <f>B697</f>
        <v>1</v>
      </c>
      <c r="C724" s="2">
        <f>A697</f>
        <v>4</v>
      </c>
      <c r="D724" s="2">
        <f>ROW(A697)</f>
        <v>697</v>
      </c>
      <c r="E724" s="2"/>
      <c r="F724" s="2" t="str">
        <f>IF(F697&lt;&gt;"",F697,"")</f>
        <v>Новый раздел</v>
      </c>
      <c r="G724" s="2" t="str">
        <f>IF(G697&lt;&gt;"",G697,"")</f>
        <v>Электроснабжение</v>
      </c>
      <c r="H724" s="2">
        <v>0</v>
      </c>
      <c r="I724" s="2"/>
      <c r="J724" s="2"/>
      <c r="K724" s="2"/>
      <c r="L724" s="2"/>
      <c r="M724" s="2"/>
      <c r="N724" s="2"/>
      <c r="O724" s="2">
        <f t="shared" ref="O724:T724" si="617">ROUND(AB724,2)</f>
        <v>9350.26</v>
      </c>
      <c r="P724" s="2">
        <f t="shared" si="617"/>
        <v>8171.36</v>
      </c>
      <c r="Q724" s="2">
        <f t="shared" si="617"/>
        <v>158.37</v>
      </c>
      <c r="R724" s="2">
        <f t="shared" si="617"/>
        <v>28.6</v>
      </c>
      <c r="S724" s="2">
        <f t="shared" si="617"/>
        <v>1020.53</v>
      </c>
      <c r="T724" s="2">
        <f t="shared" si="617"/>
        <v>0</v>
      </c>
      <c r="U724" s="2">
        <f>AH724</f>
        <v>80.442499999999995</v>
      </c>
      <c r="V724" s="2">
        <f>AI724</f>
        <v>0</v>
      </c>
      <c r="W724" s="2">
        <f>ROUND(AJ724,2)</f>
        <v>0</v>
      </c>
      <c r="X724" s="2">
        <f>ROUND(AK724,2)</f>
        <v>1163.4100000000001</v>
      </c>
      <c r="Y724" s="2">
        <f>ROUND(AL724,2)</f>
        <v>683.75</v>
      </c>
      <c r="Z724" s="2"/>
      <c r="AA724" s="2"/>
      <c r="AB724" s="2">
        <f>ROUND(SUMIF(AA701:AA722,"=50424716",O701:O722),2)</f>
        <v>9350.26</v>
      </c>
      <c r="AC724" s="2">
        <f>ROUND(SUMIF(AA701:AA722,"=50424716",P701:P722),2)</f>
        <v>8171.36</v>
      </c>
      <c r="AD724" s="2">
        <f>ROUND(SUMIF(AA701:AA722,"=50424716",Q701:Q722),2)</f>
        <v>158.37</v>
      </c>
      <c r="AE724" s="2">
        <f>ROUND(SUMIF(AA701:AA722,"=50424716",R701:R722),2)</f>
        <v>28.6</v>
      </c>
      <c r="AF724" s="2">
        <f>ROUND(SUMIF(AA701:AA722,"=50424716",S701:S722),2)</f>
        <v>1020.53</v>
      </c>
      <c r="AG724" s="2">
        <f>ROUND(SUMIF(AA701:AA722,"=50424716",T701:T722),2)</f>
        <v>0</v>
      </c>
      <c r="AH724" s="2">
        <f>SUMIF(AA701:AA722,"=50424716",U701:U722)</f>
        <v>80.442499999999995</v>
      </c>
      <c r="AI724" s="2">
        <f>SUMIF(AA701:AA722,"=50424716",V701:V722)</f>
        <v>0</v>
      </c>
      <c r="AJ724" s="2">
        <f>ROUND(SUMIF(AA701:AA722,"=50424716",W701:W722),2)</f>
        <v>0</v>
      </c>
      <c r="AK724" s="2">
        <f>ROUND(SUMIF(AA701:AA722,"=50424716",X701:X722),2)</f>
        <v>1163.4100000000001</v>
      </c>
      <c r="AL724" s="2">
        <f>ROUND(SUMIF(AA701:AA722,"=50424716",Y701:Y722),2)</f>
        <v>683.75</v>
      </c>
      <c r="AM724" s="2"/>
      <c r="AN724" s="2"/>
      <c r="AO724" s="2">
        <f t="shared" ref="AO724:BD724" si="618">ROUND(BX724,2)</f>
        <v>0</v>
      </c>
      <c r="AP724" s="2">
        <f t="shared" si="618"/>
        <v>0</v>
      </c>
      <c r="AQ724" s="2">
        <f t="shared" si="618"/>
        <v>0</v>
      </c>
      <c r="AR724" s="2">
        <f t="shared" si="618"/>
        <v>11247.48</v>
      </c>
      <c r="AS724" s="2">
        <f t="shared" si="618"/>
        <v>0</v>
      </c>
      <c r="AT724" s="2">
        <f t="shared" si="618"/>
        <v>11247.48</v>
      </c>
      <c r="AU724" s="2">
        <f t="shared" si="618"/>
        <v>0</v>
      </c>
      <c r="AV724" s="2">
        <f t="shared" si="618"/>
        <v>8171.36</v>
      </c>
      <c r="AW724" s="2">
        <f t="shared" si="618"/>
        <v>8171.36</v>
      </c>
      <c r="AX724" s="2">
        <f t="shared" si="618"/>
        <v>0</v>
      </c>
      <c r="AY724" s="2">
        <f t="shared" si="618"/>
        <v>8171.36</v>
      </c>
      <c r="AZ724" s="2">
        <f t="shared" si="618"/>
        <v>0</v>
      </c>
      <c r="BA724" s="2">
        <f t="shared" si="618"/>
        <v>0</v>
      </c>
      <c r="BB724" s="2">
        <f t="shared" si="618"/>
        <v>0</v>
      </c>
      <c r="BC724" s="2">
        <f t="shared" si="618"/>
        <v>0</v>
      </c>
      <c r="BD724" s="2">
        <f t="shared" si="618"/>
        <v>0</v>
      </c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>
        <f>ROUND(SUMIF(AA701:AA722,"=50424716",FQ701:FQ722),2)</f>
        <v>0</v>
      </c>
      <c r="BY724" s="2">
        <f>ROUND(SUMIF(AA701:AA722,"=50424716",FR701:FR722),2)</f>
        <v>0</v>
      </c>
      <c r="BZ724" s="2">
        <f>ROUND(SUMIF(AA701:AA722,"=50424716",GL701:GL722),2)</f>
        <v>0</v>
      </c>
      <c r="CA724" s="2">
        <f>ROUND(SUMIF(AA701:AA722,"=50424716",GM701:GM722),2)</f>
        <v>11247.48</v>
      </c>
      <c r="CB724" s="2">
        <f>ROUND(SUMIF(AA701:AA722,"=50424716",GN701:GN722),2)</f>
        <v>0</v>
      </c>
      <c r="CC724" s="2">
        <f>ROUND(SUMIF(AA701:AA722,"=50424716",GO701:GO722),2)</f>
        <v>11247.48</v>
      </c>
      <c r="CD724" s="2">
        <f>ROUND(SUMIF(AA701:AA722,"=50424716",GP701:GP722),2)</f>
        <v>0</v>
      </c>
      <c r="CE724" s="2">
        <f>AC724-BX724</f>
        <v>8171.36</v>
      </c>
      <c r="CF724" s="2">
        <f>AC724-BY724</f>
        <v>8171.36</v>
      </c>
      <c r="CG724" s="2">
        <f>BX724-BZ724</f>
        <v>0</v>
      </c>
      <c r="CH724" s="2">
        <f>AC724-BX724-BY724+BZ724</f>
        <v>8171.36</v>
      </c>
      <c r="CI724" s="2">
        <f>BY724-BZ724</f>
        <v>0</v>
      </c>
      <c r="CJ724" s="2">
        <f>ROUND(SUMIF(AA701:AA722,"=50424716",GX701:GX722),2)</f>
        <v>0</v>
      </c>
      <c r="CK724" s="2">
        <f>ROUND(SUMIF(AA701:AA722,"=50424716",GY701:GY722),2)</f>
        <v>0</v>
      </c>
      <c r="CL724" s="2">
        <f>ROUND(SUMIF(AA701:AA722,"=50424716",GZ701:GZ722),2)</f>
        <v>0</v>
      </c>
      <c r="CM724" s="2">
        <f>ROUND(SUMIF(AA701:AA722,"=50424716",HD701:HD722),2)</f>
        <v>0</v>
      </c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3">
        <f t="shared" ref="DG724:DL724" si="619">ROUND(DT724,2)</f>
        <v>92971.11</v>
      </c>
      <c r="DH724" s="3">
        <f t="shared" si="619"/>
        <v>56006.51</v>
      </c>
      <c r="DI724" s="3">
        <f t="shared" si="619"/>
        <v>2174.73</v>
      </c>
      <c r="DJ724" s="3">
        <f t="shared" si="619"/>
        <v>974.98</v>
      </c>
      <c r="DK724" s="3">
        <f t="shared" si="619"/>
        <v>34789.870000000003</v>
      </c>
      <c r="DL724" s="3">
        <f t="shared" si="619"/>
        <v>0</v>
      </c>
      <c r="DM724" s="3">
        <f>DZ724</f>
        <v>80.442499999999995</v>
      </c>
      <c r="DN724" s="3">
        <f>EA724</f>
        <v>0</v>
      </c>
      <c r="DO724" s="3">
        <f>ROUND(EB724,2)</f>
        <v>0</v>
      </c>
      <c r="DP724" s="3">
        <f>ROUND(EC724,2)</f>
        <v>27484</v>
      </c>
      <c r="DQ724" s="3">
        <f>ROUND(ED724,2)</f>
        <v>14263.84</v>
      </c>
      <c r="DR724" s="3"/>
      <c r="DS724" s="3"/>
      <c r="DT724" s="3">
        <f>ROUND(SUMIF(AA701:AA722,"=50424717",O701:O722),2)</f>
        <v>92971.11</v>
      </c>
      <c r="DU724" s="3">
        <f>ROUND(SUMIF(AA701:AA722,"=50424717",P701:P722),2)</f>
        <v>56006.51</v>
      </c>
      <c r="DV724" s="3">
        <f>ROUND(SUMIF(AA701:AA722,"=50424717",Q701:Q722),2)</f>
        <v>2174.73</v>
      </c>
      <c r="DW724" s="3">
        <f>ROUND(SUMIF(AA701:AA722,"=50424717",R701:R722),2)</f>
        <v>974.98</v>
      </c>
      <c r="DX724" s="3">
        <f>ROUND(SUMIF(AA701:AA722,"=50424717",S701:S722),2)</f>
        <v>34789.870000000003</v>
      </c>
      <c r="DY724" s="3">
        <f>ROUND(SUMIF(AA701:AA722,"=50424717",T701:T722),2)</f>
        <v>0</v>
      </c>
      <c r="DZ724" s="3">
        <f>SUMIF(AA701:AA722,"=50424717",U701:U722)</f>
        <v>80.442499999999995</v>
      </c>
      <c r="EA724" s="3">
        <f>SUMIF(AA701:AA722,"=50424717",V701:V722)</f>
        <v>0</v>
      </c>
      <c r="EB724" s="3">
        <f>ROUND(SUMIF(AA701:AA722,"=50424717",W701:W722),2)</f>
        <v>0</v>
      </c>
      <c r="EC724" s="3">
        <f>ROUND(SUMIF(AA701:AA722,"=50424717",X701:X722),2)</f>
        <v>27484</v>
      </c>
      <c r="ED724" s="3">
        <f>ROUND(SUMIF(AA701:AA722,"=50424717",Y701:Y722),2)</f>
        <v>14263.84</v>
      </c>
      <c r="EE724" s="3"/>
      <c r="EF724" s="3"/>
      <c r="EG724" s="3">
        <f t="shared" ref="EG724:EV724" si="620">ROUND(FP724,2)</f>
        <v>0</v>
      </c>
      <c r="EH724" s="3">
        <f t="shared" si="620"/>
        <v>0</v>
      </c>
      <c r="EI724" s="3">
        <f t="shared" si="620"/>
        <v>0</v>
      </c>
      <c r="EJ724" s="3">
        <f t="shared" si="620"/>
        <v>136278.91</v>
      </c>
      <c r="EK724" s="3">
        <f t="shared" si="620"/>
        <v>0</v>
      </c>
      <c r="EL724" s="3">
        <f t="shared" si="620"/>
        <v>136278.91</v>
      </c>
      <c r="EM724" s="3">
        <f t="shared" si="620"/>
        <v>0</v>
      </c>
      <c r="EN724" s="3">
        <f t="shared" si="620"/>
        <v>56006.51</v>
      </c>
      <c r="EO724" s="3">
        <f t="shared" si="620"/>
        <v>56006.51</v>
      </c>
      <c r="EP724" s="3">
        <f t="shared" si="620"/>
        <v>0</v>
      </c>
      <c r="EQ724" s="3">
        <f t="shared" si="620"/>
        <v>56006.51</v>
      </c>
      <c r="ER724" s="3">
        <f t="shared" si="620"/>
        <v>0</v>
      </c>
      <c r="ES724" s="3">
        <f t="shared" si="620"/>
        <v>0</v>
      </c>
      <c r="ET724" s="3">
        <f t="shared" si="620"/>
        <v>0</v>
      </c>
      <c r="EU724" s="3">
        <f t="shared" si="620"/>
        <v>0</v>
      </c>
      <c r="EV724" s="3">
        <f t="shared" si="620"/>
        <v>0</v>
      </c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>
        <f>ROUND(SUMIF(AA701:AA722,"=50424717",FQ701:FQ722),2)</f>
        <v>0</v>
      </c>
      <c r="FQ724" s="3">
        <f>ROUND(SUMIF(AA701:AA722,"=50424717",FR701:FR722),2)</f>
        <v>0</v>
      </c>
      <c r="FR724" s="3">
        <f>ROUND(SUMIF(AA701:AA722,"=50424717",GL701:GL722),2)</f>
        <v>0</v>
      </c>
      <c r="FS724" s="3">
        <f>ROUND(SUMIF(AA701:AA722,"=50424717",GM701:GM722),2)</f>
        <v>136278.91</v>
      </c>
      <c r="FT724" s="3">
        <f>ROUND(SUMIF(AA701:AA722,"=50424717",GN701:GN722),2)</f>
        <v>0</v>
      </c>
      <c r="FU724" s="3">
        <f>ROUND(SUMIF(AA701:AA722,"=50424717",GO701:GO722),2)</f>
        <v>136278.91</v>
      </c>
      <c r="FV724" s="3">
        <f>ROUND(SUMIF(AA701:AA722,"=50424717",GP701:GP722),2)</f>
        <v>0</v>
      </c>
      <c r="FW724" s="3">
        <f>DU724-FP724</f>
        <v>56006.51</v>
      </c>
      <c r="FX724" s="3">
        <f>DU724-FQ724</f>
        <v>56006.51</v>
      </c>
      <c r="FY724" s="3">
        <f>FP724-FR724</f>
        <v>0</v>
      </c>
      <c r="FZ724" s="3">
        <f>DU724-FP724-FQ724+FR724</f>
        <v>56006.51</v>
      </c>
      <c r="GA724" s="3">
        <f>FQ724-FR724</f>
        <v>0</v>
      </c>
      <c r="GB724" s="3">
        <f>ROUND(SUMIF(AA701:AA722,"=50424717",GX701:GX722),2)</f>
        <v>0</v>
      </c>
      <c r="GC724" s="3">
        <f>ROUND(SUMIF(AA701:AA722,"=50424717",GY701:GY722),2)</f>
        <v>0</v>
      </c>
      <c r="GD724" s="3">
        <f>ROUND(SUMIF(AA701:AA722,"=50424717",GZ701:GZ722),2)</f>
        <v>0</v>
      </c>
      <c r="GE724" s="3">
        <f>ROUND(SUMIF(AA701:AA722,"=50424717",HD701:HD722),2)</f>
        <v>0</v>
      </c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>
        <v>0</v>
      </c>
    </row>
    <row r="726" spans="1:255" x14ac:dyDescent="0.2">
      <c r="A726" s="4">
        <v>50</v>
      </c>
      <c r="B726" s="4">
        <v>0</v>
      </c>
      <c r="C726" s="4">
        <v>0</v>
      </c>
      <c r="D726" s="4">
        <v>1</v>
      </c>
      <c r="E726" s="4">
        <v>201</v>
      </c>
      <c r="F726" s="4">
        <f>ROUND(Source!O724,O726)</f>
        <v>9350.26</v>
      </c>
      <c r="G726" s="4" t="s">
        <v>17</v>
      </c>
      <c r="H726" s="4" t="s">
        <v>18</v>
      </c>
      <c r="I726" s="4"/>
      <c r="J726" s="4"/>
      <c r="K726" s="4">
        <v>201</v>
      </c>
      <c r="L726" s="4">
        <v>1</v>
      </c>
      <c r="M726" s="4">
        <v>3</v>
      </c>
      <c r="N726" s="4" t="s">
        <v>3</v>
      </c>
      <c r="O726" s="4">
        <v>2</v>
      </c>
      <c r="P726" s="4">
        <f>ROUND(Source!DG724,O726)</f>
        <v>92971.11</v>
      </c>
      <c r="Q726" s="4"/>
      <c r="R726" s="4"/>
      <c r="S726" s="4"/>
      <c r="T726" s="4"/>
      <c r="U726" s="4"/>
      <c r="V726" s="4"/>
      <c r="W726" s="4">
        <v>9350.26</v>
      </c>
      <c r="X726" s="4">
        <v>1</v>
      </c>
      <c r="Y726" s="4">
        <v>9350.26</v>
      </c>
      <c r="Z726" s="4">
        <v>92971.11</v>
      </c>
      <c r="AA726" s="4">
        <v>1</v>
      </c>
      <c r="AB726" s="4">
        <v>92971.11</v>
      </c>
    </row>
    <row r="727" spans="1:255" x14ac:dyDescent="0.2">
      <c r="A727" s="4">
        <v>50</v>
      </c>
      <c r="B727" s="4">
        <v>0</v>
      </c>
      <c r="C727" s="4">
        <v>0</v>
      </c>
      <c r="D727" s="4">
        <v>1</v>
      </c>
      <c r="E727" s="4">
        <v>202</v>
      </c>
      <c r="F727" s="4">
        <f>ROUND(Source!P724,O727)</f>
        <v>8171.36</v>
      </c>
      <c r="G727" s="4" t="s">
        <v>19</v>
      </c>
      <c r="H727" s="4" t="s">
        <v>20</v>
      </c>
      <c r="I727" s="4"/>
      <c r="J727" s="4"/>
      <c r="K727" s="4">
        <v>202</v>
      </c>
      <c r="L727" s="4">
        <v>2</v>
      </c>
      <c r="M727" s="4">
        <v>3</v>
      </c>
      <c r="N727" s="4" t="s">
        <v>3</v>
      </c>
      <c r="O727" s="4">
        <v>2</v>
      </c>
      <c r="P727" s="4">
        <f>ROUND(Source!DH724,O727)</f>
        <v>56006.51</v>
      </c>
      <c r="Q727" s="4"/>
      <c r="R727" s="4"/>
      <c r="S727" s="4"/>
      <c r="T727" s="4"/>
      <c r="U727" s="4"/>
      <c r="V727" s="4"/>
      <c r="W727" s="4">
        <v>8171.36</v>
      </c>
      <c r="X727" s="4">
        <v>1</v>
      </c>
      <c r="Y727" s="4">
        <v>8171.36</v>
      </c>
      <c r="Z727" s="4">
        <v>56006.51</v>
      </c>
      <c r="AA727" s="4">
        <v>1</v>
      </c>
      <c r="AB727" s="4">
        <v>56006.51</v>
      </c>
    </row>
    <row r="728" spans="1:255" x14ac:dyDescent="0.2">
      <c r="A728" s="4">
        <v>50</v>
      </c>
      <c r="B728" s="4">
        <v>0</v>
      </c>
      <c r="C728" s="4">
        <v>0</v>
      </c>
      <c r="D728" s="4">
        <v>1</v>
      </c>
      <c r="E728" s="4">
        <v>222</v>
      </c>
      <c r="F728" s="4">
        <f>ROUND(Source!AO724,O728)</f>
        <v>0</v>
      </c>
      <c r="G728" s="4" t="s">
        <v>21</v>
      </c>
      <c r="H728" s="4" t="s">
        <v>22</v>
      </c>
      <c r="I728" s="4"/>
      <c r="J728" s="4"/>
      <c r="K728" s="4">
        <v>222</v>
      </c>
      <c r="L728" s="4">
        <v>3</v>
      </c>
      <c r="M728" s="4">
        <v>3</v>
      </c>
      <c r="N728" s="4" t="s">
        <v>3</v>
      </c>
      <c r="O728" s="4">
        <v>2</v>
      </c>
      <c r="P728" s="4">
        <f>ROUND(Source!EG724,O728)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255" x14ac:dyDescent="0.2">
      <c r="A729" s="4">
        <v>50</v>
      </c>
      <c r="B729" s="4">
        <v>0</v>
      </c>
      <c r="C729" s="4">
        <v>0</v>
      </c>
      <c r="D729" s="4">
        <v>1</v>
      </c>
      <c r="E729" s="4">
        <v>225</v>
      </c>
      <c r="F729" s="4">
        <f>ROUND(Source!AV724,O729)</f>
        <v>8171.36</v>
      </c>
      <c r="G729" s="4" t="s">
        <v>23</v>
      </c>
      <c r="H729" s="4" t="s">
        <v>24</v>
      </c>
      <c r="I729" s="4"/>
      <c r="J729" s="4"/>
      <c r="K729" s="4">
        <v>225</v>
      </c>
      <c r="L729" s="4">
        <v>4</v>
      </c>
      <c r="M729" s="4">
        <v>3</v>
      </c>
      <c r="N729" s="4" t="s">
        <v>3</v>
      </c>
      <c r="O729" s="4">
        <v>2</v>
      </c>
      <c r="P729" s="4">
        <f>ROUND(Source!EN724,O729)</f>
        <v>56006.51</v>
      </c>
      <c r="Q729" s="4"/>
      <c r="R729" s="4"/>
      <c r="S729" s="4"/>
      <c r="T729" s="4"/>
      <c r="U729" s="4"/>
      <c r="V729" s="4"/>
      <c r="W729" s="4">
        <v>8171.36</v>
      </c>
      <c r="X729" s="4">
        <v>1</v>
      </c>
      <c r="Y729" s="4">
        <v>8171.36</v>
      </c>
      <c r="Z729" s="4">
        <v>56006.51</v>
      </c>
      <c r="AA729" s="4">
        <v>1</v>
      </c>
      <c r="AB729" s="4">
        <v>56006.51</v>
      </c>
    </row>
    <row r="730" spans="1:255" x14ac:dyDescent="0.2">
      <c r="A730" s="4">
        <v>50</v>
      </c>
      <c r="B730" s="4">
        <v>0</v>
      </c>
      <c r="C730" s="4">
        <v>0</v>
      </c>
      <c r="D730" s="4">
        <v>1</v>
      </c>
      <c r="E730" s="4">
        <v>226</v>
      </c>
      <c r="F730" s="4">
        <f>ROUND(Source!AW724,O730)</f>
        <v>8171.36</v>
      </c>
      <c r="G730" s="4" t="s">
        <v>25</v>
      </c>
      <c r="H730" s="4" t="s">
        <v>26</v>
      </c>
      <c r="I730" s="4"/>
      <c r="J730" s="4"/>
      <c r="K730" s="4">
        <v>226</v>
      </c>
      <c r="L730" s="4">
        <v>5</v>
      </c>
      <c r="M730" s="4">
        <v>3</v>
      </c>
      <c r="N730" s="4" t="s">
        <v>3</v>
      </c>
      <c r="O730" s="4">
        <v>2</v>
      </c>
      <c r="P730" s="4">
        <f>ROUND(Source!EO724,O730)</f>
        <v>56006.51</v>
      </c>
      <c r="Q730" s="4"/>
      <c r="R730" s="4"/>
      <c r="S730" s="4"/>
      <c r="T730" s="4"/>
      <c r="U730" s="4"/>
      <c r="V730" s="4"/>
      <c r="W730" s="4">
        <v>8171.36</v>
      </c>
      <c r="X730" s="4">
        <v>1</v>
      </c>
      <c r="Y730" s="4">
        <v>8171.36</v>
      </c>
      <c r="Z730" s="4">
        <v>56006.51</v>
      </c>
      <c r="AA730" s="4">
        <v>1</v>
      </c>
      <c r="AB730" s="4">
        <v>56006.51</v>
      </c>
    </row>
    <row r="731" spans="1:255" x14ac:dyDescent="0.2">
      <c r="A731" s="4">
        <v>50</v>
      </c>
      <c r="B731" s="4">
        <v>0</v>
      </c>
      <c r="C731" s="4">
        <v>0</v>
      </c>
      <c r="D731" s="4">
        <v>1</v>
      </c>
      <c r="E731" s="4">
        <v>227</v>
      </c>
      <c r="F731" s="4">
        <f>ROUND(Source!AX724,O731)</f>
        <v>0</v>
      </c>
      <c r="G731" s="4" t="s">
        <v>27</v>
      </c>
      <c r="H731" s="4" t="s">
        <v>28</v>
      </c>
      <c r="I731" s="4"/>
      <c r="J731" s="4"/>
      <c r="K731" s="4">
        <v>227</v>
      </c>
      <c r="L731" s="4">
        <v>6</v>
      </c>
      <c r="M731" s="4">
        <v>3</v>
      </c>
      <c r="N731" s="4" t="s">
        <v>3</v>
      </c>
      <c r="O731" s="4">
        <v>2</v>
      </c>
      <c r="P731" s="4">
        <f>ROUND(Source!EP724,O731)</f>
        <v>0</v>
      </c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>
        <v>0</v>
      </c>
      <c r="AA731" s="4">
        <v>1</v>
      </c>
      <c r="AB731" s="4">
        <v>0</v>
      </c>
    </row>
    <row r="732" spans="1:255" x14ac:dyDescent="0.2">
      <c r="A732" s="4">
        <v>50</v>
      </c>
      <c r="B732" s="4">
        <v>0</v>
      </c>
      <c r="C732" s="4">
        <v>0</v>
      </c>
      <c r="D732" s="4">
        <v>1</v>
      </c>
      <c r="E732" s="4">
        <v>228</v>
      </c>
      <c r="F732" s="4">
        <f>ROUND(Source!AY724,O732)</f>
        <v>8171.36</v>
      </c>
      <c r="G732" s="4" t="s">
        <v>29</v>
      </c>
      <c r="H732" s="4" t="s">
        <v>30</v>
      </c>
      <c r="I732" s="4"/>
      <c r="J732" s="4"/>
      <c r="K732" s="4">
        <v>228</v>
      </c>
      <c r="L732" s="4">
        <v>7</v>
      </c>
      <c r="M732" s="4">
        <v>3</v>
      </c>
      <c r="N732" s="4" t="s">
        <v>3</v>
      </c>
      <c r="O732" s="4">
        <v>2</v>
      </c>
      <c r="P732" s="4">
        <f>ROUND(Source!EQ724,O732)</f>
        <v>56006.51</v>
      </c>
      <c r="Q732" s="4"/>
      <c r="R732" s="4"/>
      <c r="S732" s="4"/>
      <c r="T732" s="4"/>
      <c r="U732" s="4"/>
      <c r="V732" s="4"/>
      <c r="W732" s="4">
        <v>8171.36</v>
      </c>
      <c r="X732" s="4">
        <v>1</v>
      </c>
      <c r="Y732" s="4">
        <v>8171.36</v>
      </c>
      <c r="Z732" s="4">
        <v>56006.51</v>
      </c>
      <c r="AA732" s="4">
        <v>1</v>
      </c>
      <c r="AB732" s="4">
        <v>56006.51</v>
      </c>
    </row>
    <row r="733" spans="1:255" x14ac:dyDescent="0.2">
      <c r="A733" s="4">
        <v>50</v>
      </c>
      <c r="B733" s="4">
        <v>0</v>
      </c>
      <c r="C733" s="4">
        <v>0</v>
      </c>
      <c r="D733" s="4">
        <v>1</v>
      </c>
      <c r="E733" s="4">
        <v>216</v>
      </c>
      <c r="F733" s="4">
        <f>ROUND(Source!AP724,O733)</f>
        <v>0</v>
      </c>
      <c r="G733" s="4" t="s">
        <v>31</v>
      </c>
      <c r="H733" s="4" t="s">
        <v>32</v>
      </c>
      <c r="I733" s="4"/>
      <c r="J733" s="4"/>
      <c r="K733" s="4">
        <v>216</v>
      </c>
      <c r="L733" s="4">
        <v>8</v>
      </c>
      <c r="M733" s="4">
        <v>3</v>
      </c>
      <c r="N733" s="4" t="s">
        <v>3</v>
      </c>
      <c r="O733" s="4">
        <v>2</v>
      </c>
      <c r="P733" s="4">
        <f>ROUND(Source!EH724,O733)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255" x14ac:dyDescent="0.2">
      <c r="A734" s="4">
        <v>50</v>
      </c>
      <c r="B734" s="4">
        <v>0</v>
      </c>
      <c r="C734" s="4">
        <v>0</v>
      </c>
      <c r="D734" s="4">
        <v>1</v>
      </c>
      <c r="E734" s="4">
        <v>223</v>
      </c>
      <c r="F734" s="4">
        <f>ROUND(Source!AQ724,O734)</f>
        <v>0</v>
      </c>
      <c r="G734" s="4" t="s">
        <v>33</v>
      </c>
      <c r="H734" s="4" t="s">
        <v>34</v>
      </c>
      <c r="I734" s="4"/>
      <c r="J734" s="4"/>
      <c r="K734" s="4">
        <v>223</v>
      </c>
      <c r="L734" s="4">
        <v>9</v>
      </c>
      <c r="M734" s="4">
        <v>3</v>
      </c>
      <c r="N734" s="4" t="s">
        <v>3</v>
      </c>
      <c r="O734" s="4">
        <v>2</v>
      </c>
      <c r="P734" s="4">
        <f>ROUND(Source!EI724,O734)</f>
        <v>0</v>
      </c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>
        <v>0</v>
      </c>
      <c r="AA734" s="4">
        <v>1</v>
      </c>
      <c r="AB734" s="4">
        <v>0</v>
      </c>
    </row>
    <row r="735" spans="1:255" x14ac:dyDescent="0.2">
      <c r="A735" s="4">
        <v>50</v>
      </c>
      <c r="B735" s="4">
        <v>0</v>
      </c>
      <c r="C735" s="4">
        <v>0</v>
      </c>
      <c r="D735" s="4">
        <v>1</v>
      </c>
      <c r="E735" s="4">
        <v>229</v>
      </c>
      <c r="F735" s="4">
        <f>ROUND(Source!AZ724,O735)</f>
        <v>0</v>
      </c>
      <c r="G735" s="4" t="s">
        <v>35</v>
      </c>
      <c r="H735" s="4" t="s">
        <v>36</v>
      </c>
      <c r="I735" s="4"/>
      <c r="J735" s="4"/>
      <c r="K735" s="4">
        <v>229</v>
      </c>
      <c r="L735" s="4">
        <v>10</v>
      </c>
      <c r="M735" s="4">
        <v>3</v>
      </c>
      <c r="N735" s="4" t="s">
        <v>3</v>
      </c>
      <c r="O735" s="4">
        <v>2</v>
      </c>
      <c r="P735" s="4">
        <f>ROUND(Source!ER724,O735)</f>
        <v>0</v>
      </c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>
        <v>0</v>
      </c>
      <c r="AA735" s="4">
        <v>1</v>
      </c>
      <c r="AB735" s="4">
        <v>0</v>
      </c>
    </row>
    <row r="736" spans="1:255" x14ac:dyDescent="0.2">
      <c r="A736" s="4">
        <v>50</v>
      </c>
      <c r="B736" s="4">
        <v>0</v>
      </c>
      <c r="C736" s="4">
        <v>0</v>
      </c>
      <c r="D736" s="4">
        <v>1</v>
      </c>
      <c r="E736" s="4">
        <v>203</v>
      </c>
      <c r="F736" s="4">
        <f>ROUND(Source!Q724,O736)</f>
        <v>158.37</v>
      </c>
      <c r="G736" s="4" t="s">
        <v>37</v>
      </c>
      <c r="H736" s="4" t="s">
        <v>38</v>
      </c>
      <c r="I736" s="4"/>
      <c r="J736" s="4"/>
      <c r="K736" s="4">
        <v>203</v>
      </c>
      <c r="L736" s="4">
        <v>11</v>
      </c>
      <c r="M736" s="4">
        <v>3</v>
      </c>
      <c r="N736" s="4" t="s">
        <v>3</v>
      </c>
      <c r="O736" s="4">
        <v>2</v>
      </c>
      <c r="P736" s="4">
        <f>ROUND(Source!DI724,O736)</f>
        <v>2174.73</v>
      </c>
      <c r="Q736" s="4"/>
      <c r="R736" s="4"/>
      <c r="S736" s="4"/>
      <c r="T736" s="4"/>
      <c r="U736" s="4"/>
      <c r="V736" s="4"/>
      <c r="W736" s="4">
        <v>158.37</v>
      </c>
      <c r="X736" s="4">
        <v>1</v>
      </c>
      <c r="Y736" s="4">
        <v>158.37</v>
      </c>
      <c r="Z736" s="4">
        <v>2174.73</v>
      </c>
      <c r="AA736" s="4">
        <v>1</v>
      </c>
      <c r="AB736" s="4">
        <v>2174.73</v>
      </c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231</v>
      </c>
      <c r="F737" s="4">
        <f>ROUND(Source!BB724,O737)</f>
        <v>0</v>
      </c>
      <c r="G737" s="4" t="s">
        <v>39</v>
      </c>
      <c r="H737" s="4" t="s">
        <v>40</v>
      </c>
      <c r="I737" s="4"/>
      <c r="J737" s="4"/>
      <c r="K737" s="4">
        <v>231</v>
      </c>
      <c r="L737" s="4">
        <v>12</v>
      </c>
      <c r="M737" s="4">
        <v>3</v>
      </c>
      <c r="N737" s="4" t="s">
        <v>3</v>
      </c>
      <c r="O737" s="4">
        <v>2</v>
      </c>
      <c r="P737" s="4">
        <f>ROUND(Source!ET724,O737)</f>
        <v>0</v>
      </c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>
        <v>0</v>
      </c>
      <c r="AA737" s="4">
        <v>1</v>
      </c>
      <c r="AB737" s="4">
        <v>0</v>
      </c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204</v>
      </c>
      <c r="F738" s="4">
        <f>ROUND(Source!R724,O738)</f>
        <v>28.6</v>
      </c>
      <c r="G738" s="4" t="s">
        <v>41</v>
      </c>
      <c r="H738" s="4" t="s">
        <v>42</v>
      </c>
      <c r="I738" s="4"/>
      <c r="J738" s="4"/>
      <c r="K738" s="4">
        <v>204</v>
      </c>
      <c r="L738" s="4">
        <v>13</v>
      </c>
      <c r="M738" s="4">
        <v>3</v>
      </c>
      <c r="N738" s="4" t="s">
        <v>3</v>
      </c>
      <c r="O738" s="4">
        <v>2</v>
      </c>
      <c r="P738" s="4">
        <f>ROUND(Source!DJ724,O738)</f>
        <v>974.98</v>
      </c>
      <c r="Q738" s="4"/>
      <c r="R738" s="4"/>
      <c r="S738" s="4"/>
      <c r="T738" s="4"/>
      <c r="U738" s="4"/>
      <c r="V738" s="4"/>
      <c r="W738" s="4">
        <v>28.6</v>
      </c>
      <c r="X738" s="4">
        <v>1</v>
      </c>
      <c r="Y738" s="4">
        <v>28.6</v>
      </c>
      <c r="Z738" s="4">
        <v>974.98</v>
      </c>
      <c r="AA738" s="4">
        <v>1</v>
      </c>
      <c r="AB738" s="4">
        <v>974.98</v>
      </c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205</v>
      </c>
      <c r="F739" s="4">
        <f>ROUND(Source!S724,O739)</f>
        <v>1020.53</v>
      </c>
      <c r="G739" s="4" t="s">
        <v>43</v>
      </c>
      <c r="H739" s="4" t="s">
        <v>44</v>
      </c>
      <c r="I739" s="4"/>
      <c r="J739" s="4"/>
      <c r="K739" s="4">
        <v>205</v>
      </c>
      <c r="L739" s="4">
        <v>14</v>
      </c>
      <c r="M739" s="4">
        <v>3</v>
      </c>
      <c r="N739" s="4" t="s">
        <v>3</v>
      </c>
      <c r="O739" s="4">
        <v>2</v>
      </c>
      <c r="P739" s="4">
        <f>ROUND(Source!DK724,O739)</f>
        <v>34789.870000000003</v>
      </c>
      <c r="Q739" s="4"/>
      <c r="R739" s="4"/>
      <c r="S739" s="4"/>
      <c r="T739" s="4"/>
      <c r="U739" s="4"/>
      <c r="V739" s="4"/>
      <c r="W739" s="4">
        <v>1020.53</v>
      </c>
      <c r="X739" s="4">
        <v>1</v>
      </c>
      <c r="Y739" s="4">
        <v>1020.53</v>
      </c>
      <c r="Z739" s="4">
        <v>34789.870000000003</v>
      </c>
      <c r="AA739" s="4">
        <v>1</v>
      </c>
      <c r="AB739" s="4">
        <v>34789.870000000003</v>
      </c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232</v>
      </c>
      <c r="F740" s="4">
        <f>ROUND(Source!BC724,O740)</f>
        <v>0</v>
      </c>
      <c r="G740" s="4" t="s">
        <v>45</v>
      </c>
      <c r="H740" s="4" t="s">
        <v>46</v>
      </c>
      <c r="I740" s="4"/>
      <c r="J740" s="4"/>
      <c r="K740" s="4">
        <v>232</v>
      </c>
      <c r="L740" s="4">
        <v>15</v>
      </c>
      <c r="M740" s="4">
        <v>3</v>
      </c>
      <c r="N740" s="4" t="s">
        <v>3</v>
      </c>
      <c r="O740" s="4">
        <v>2</v>
      </c>
      <c r="P740" s="4">
        <f>ROUND(Source!EU724,O740)</f>
        <v>0</v>
      </c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>
        <v>0</v>
      </c>
      <c r="AA740" s="4">
        <v>1</v>
      </c>
      <c r="AB740" s="4">
        <v>0</v>
      </c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214</v>
      </c>
      <c r="F741" s="4">
        <f>ROUND(Source!AS724,O741)</f>
        <v>0</v>
      </c>
      <c r="G741" s="4" t="s">
        <v>47</v>
      </c>
      <c r="H741" s="4" t="s">
        <v>48</v>
      </c>
      <c r="I741" s="4"/>
      <c r="J741" s="4"/>
      <c r="K741" s="4">
        <v>214</v>
      </c>
      <c r="L741" s="4">
        <v>16</v>
      </c>
      <c r="M741" s="4">
        <v>3</v>
      </c>
      <c r="N741" s="4" t="s">
        <v>3</v>
      </c>
      <c r="O741" s="4">
        <v>2</v>
      </c>
      <c r="P741" s="4">
        <f>ROUND(Source!EK724,O741)</f>
        <v>0</v>
      </c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>
        <v>0</v>
      </c>
      <c r="AA741" s="4">
        <v>1</v>
      </c>
      <c r="AB741" s="4">
        <v>0</v>
      </c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215</v>
      </c>
      <c r="F742" s="4">
        <f>ROUND(Source!AT724,O742)</f>
        <v>11247.48</v>
      </c>
      <c r="G742" s="4" t="s">
        <v>49</v>
      </c>
      <c r="H742" s="4" t="s">
        <v>50</v>
      </c>
      <c r="I742" s="4"/>
      <c r="J742" s="4"/>
      <c r="K742" s="4">
        <v>215</v>
      </c>
      <c r="L742" s="4">
        <v>17</v>
      </c>
      <c r="M742" s="4">
        <v>3</v>
      </c>
      <c r="N742" s="4" t="s">
        <v>3</v>
      </c>
      <c r="O742" s="4">
        <v>2</v>
      </c>
      <c r="P742" s="4">
        <f>ROUND(Source!EL724,O742)</f>
        <v>136278.91</v>
      </c>
      <c r="Q742" s="4"/>
      <c r="R742" s="4"/>
      <c r="S742" s="4"/>
      <c r="T742" s="4"/>
      <c r="U742" s="4"/>
      <c r="V742" s="4"/>
      <c r="W742" s="4">
        <v>11247.48</v>
      </c>
      <c r="X742" s="4">
        <v>1</v>
      </c>
      <c r="Y742" s="4">
        <v>11247.48</v>
      </c>
      <c r="Z742" s="4">
        <v>136278.91</v>
      </c>
      <c r="AA742" s="4">
        <v>1</v>
      </c>
      <c r="AB742" s="4">
        <v>136278.91</v>
      </c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217</v>
      </c>
      <c r="F743" s="4">
        <f>ROUND(Source!AU724,O743)</f>
        <v>0</v>
      </c>
      <c r="G743" s="4" t="s">
        <v>51</v>
      </c>
      <c r="H743" s="4" t="s">
        <v>52</v>
      </c>
      <c r="I743" s="4"/>
      <c r="J743" s="4"/>
      <c r="K743" s="4">
        <v>217</v>
      </c>
      <c r="L743" s="4">
        <v>18</v>
      </c>
      <c r="M743" s="4">
        <v>3</v>
      </c>
      <c r="N743" s="4" t="s">
        <v>3</v>
      </c>
      <c r="O743" s="4">
        <v>2</v>
      </c>
      <c r="P743" s="4">
        <f>ROUND(Source!EM724,O743)</f>
        <v>0</v>
      </c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>
        <v>0</v>
      </c>
      <c r="AA743" s="4">
        <v>1</v>
      </c>
      <c r="AB743" s="4">
        <v>0</v>
      </c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230</v>
      </c>
      <c r="F744" s="4">
        <f>ROUND(Source!BA724,O744)</f>
        <v>0</v>
      </c>
      <c r="G744" s="4" t="s">
        <v>53</v>
      </c>
      <c r="H744" s="4" t="s">
        <v>54</v>
      </c>
      <c r="I744" s="4"/>
      <c r="J744" s="4"/>
      <c r="K744" s="4">
        <v>230</v>
      </c>
      <c r="L744" s="4">
        <v>19</v>
      </c>
      <c r="M744" s="4">
        <v>3</v>
      </c>
      <c r="N744" s="4" t="s">
        <v>3</v>
      </c>
      <c r="O744" s="4">
        <v>2</v>
      </c>
      <c r="P744" s="4">
        <f>ROUND(Source!ES724,O744)</f>
        <v>0</v>
      </c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>
        <v>0</v>
      </c>
      <c r="AA744" s="4">
        <v>1</v>
      </c>
      <c r="AB744" s="4">
        <v>0</v>
      </c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206</v>
      </c>
      <c r="F745" s="4">
        <f>ROUND(Source!T724,O745)</f>
        <v>0</v>
      </c>
      <c r="G745" s="4" t="s">
        <v>55</v>
      </c>
      <c r="H745" s="4" t="s">
        <v>56</v>
      </c>
      <c r="I745" s="4"/>
      <c r="J745" s="4"/>
      <c r="K745" s="4">
        <v>206</v>
      </c>
      <c r="L745" s="4">
        <v>20</v>
      </c>
      <c r="M745" s="4">
        <v>3</v>
      </c>
      <c r="N745" s="4" t="s">
        <v>3</v>
      </c>
      <c r="O745" s="4">
        <v>2</v>
      </c>
      <c r="P745" s="4">
        <f>ROUND(Source!DL724,O745)</f>
        <v>0</v>
      </c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>
        <v>0</v>
      </c>
      <c r="AA745" s="4">
        <v>1</v>
      </c>
      <c r="AB745" s="4">
        <v>0</v>
      </c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207</v>
      </c>
      <c r="F746" s="4">
        <f>Source!U724</f>
        <v>80.442499999999995</v>
      </c>
      <c r="G746" s="4" t="s">
        <v>57</v>
      </c>
      <c r="H746" s="4" t="s">
        <v>58</v>
      </c>
      <c r="I746" s="4"/>
      <c r="J746" s="4"/>
      <c r="K746" s="4">
        <v>207</v>
      </c>
      <c r="L746" s="4">
        <v>21</v>
      </c>
      <c r="M746" s="4">
        <v>3</v>
      </c>
      <c r="N746" s="4" t="s">
        <v>3</v>
      </c>
      <c r="O746" s="4">
        <v>-1</v>
      </c>
      <c r="P746" s="4">
        <f>Source!DM724</f>
        <v>80.442499999999995</v>
      </c>
      <c r="Q746" s="4"/>
      <c r="R746" s="4"/>
      <c r="S746" s="4"/>
      <c r="T746" s="4"/>
      <c r="U746" s="4"/>
      <c r="V746" s="4"/>
      <c r="W746" s="4">
        <v>80.442499999999995</v>
      </c>
      <c r="X746" s="4">
        <v>1</v>
      </c>
      <c r="Y746" s="4">
        <v>80.442499999999995</v>
      </c>
      <c r="Z746" s="4">
        <v>80.442499999999995</v>
      </c>
      <c r="AA746" s="4">
        <v>1</v>
      </c>
      <c r="AB746" s="4">
        <v>80.442499999999995</v>
      </c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208</v>
      </c>
      <c r="F747" s="4">
        <f>Source!V724</f>
        <v>0</v>
      </c>
      <c r="G747" s="4" t="s">
        <v>59</v>
      </c>
      <c r="H747" s="4" t="s">
        <v>60</v>
      </c>
      <c r="I747" s="4"/>
      <c r="J747" s="4"/>
      <c r="K747" s="4">
        <v>208</v>
      </c>
      <c r="L747" s="4">
        <v>22</v>
      </c>
      <c r="M747" s="4">
        <v>3</v>
      </c>
      <c r="N747" s="4" t="s">
        <v>3</v>
      </c>
      <c r="O747" s="4">
        <v>-1</v>
      </c>
      <c r="P747" s="4">
        <f>Source!DN724</f>
        <v>0</v>
      </c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>
        <v>0</v>
      </c>
      <c r="AA747" s="4">
        <v>1</v>
      </c>
      <c r="AB747" s="4">
        <v>0</v>
      </c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209</v>
      </c>
      <c r="F748" s="4">
        <f>ROUND(Source!W724,O748)</f>
        <v>0</v>
      </c>
      <c r="G748" s="4" t="s">
        <v>61</v>
      </c>
      <c r="H748" s="4" t="s">
        <v>62</v>
      </c>
      <c r="I748" s="4"/>
      <c r="J748" s="4"/>
      <c r="K748" s="4">
        <v>209</v>
      </c>
      <c r="L748" s="4">
        <v>23</v>
      </c>
      <c r="M748" s="4">
        <v>3</v>
      </c>
      <c r="N748" s="4" t="s">
        <v>3</v>
      </c>
      <c r="O748" s="4">
        <v>2</v>
      </c>
      <c r="P748" s="4">
        <f>ROUND(Source!DO724,O748)</f>
        <v>0</v>
      </c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>
        <v>0</v>
      </c>
      <c r="AA748" s="4">
        <v>1</v>
      </c>
      <c r="AB748" s="4">
        <v>0</v>
      </c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233</v>
      </c>
      <c r="F749" s="4">
        <f>ROUND(Source!BD724,O749)</f>
        <v>0</v>
      </c>
      <c r="G749" s="4" t="s">
        <v>63</v>
      </c>
      <c r="H749" s="4" t="s">
        <v>64</v>
      </c>
      <c r="I749" s="4"/>
      <c r="J749" s="4"/>
      <c r="K749" s="4">
        <v>233</v>
      </c>
      <c r="L749" s="4">
        <v>24</v>
      </c>
      <c r="M749" s="4">
        <v>3</v>
      </c>
      <c r="N749" s="4" t="s">
        <v>3</v>
      </c>
      <c r="O749" s="4">
        <v>2</v>
      </c>
      <c r="P749" s="4">
        <f>ROUND(Source!EV724,O749)</f>
        <v>0</v>
      </c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>
        <v>0</v>
      </c>
      <c r="AA749" s="4">
        <v>1</v>
      </c>
      <c r="AB749" s="4">
        <v>0</v>
      </c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210</v>
      </c>
      <c r="F750" s="4">
        <f>ROUND(Source!X724,O750)</f>
        <v>1163.4100000000001</v>
      </c>
      <c r="G750" s="4" t="s">
        <v>65</v>
      </c>
      <c r="H750" s="4" t="s">
        <v>66</v>
      </c>
      <c r="I750" s="4"/>
      <c r="J750" s="4"/>
      <c r="K750" s="4">
        <v>210</v>
      </c>
      <c r="L750" s="4">
        <v>25</v>
      </c>
      <c r="M750" s="4">
        <v>3</v>
      </c>
      <c r="N750" s="4" t="s">
        <v>3</v>
      </c>
      <c r="O750" s="4">
        <v>2</v>
      </c>
      <c r="P750" s="4">
        <f>ROUND(Source!DP724,O750)</f>
        <v>27484</v>
      </c>
      <c r="Q750" s="4"/>
      <c r="R750" s="4"/>
      <c r="S750" s="4"/>
      <c r="T750" s="4"/>
      <c r="U750" s="4"/>
      <c r="V750" s="4"/>
      <c r="W750" s="4">
        <v>1163.4100000000001</v>
      </c>
      <c r="X750" s="4">
        <v>1</v>
      </c>
      <c r="Y750" s="4">
        <v>1163.4100000000001</v>
      </c>
      <c r="Z750" s="4">
        <v>27484</v>
      </c>
      <c r="AA750" s="4">
        <v>1</v>
      </c>
      <c r="AB750" s="4">
        <v>27484</v>
      </c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211</v>
      </c>
      <c r="F751" s="4">
        <f>ROUND(Source!Y724,O751)</f>
        <v>683.75</v>
      </c>
      <c r="G751" s="4" t="s">
        <v>67</v>
      </c>
      <c r="H751" s="4" t="s">
        <v>68</v>
      </c>
      <c r="I751" s="4"/>
      <c r="J751" s="4"/>
      <c r="K751" s="4">
        <v>211</v>
      </c>
      <c r="L751" s="4">
        <v>26</v>
      </c>
      <c r="M751" s="4">
        <v>3</v>
      </c>
      <c r="N751" s="4" t="s">
        <v>3</v>
      </c>
      <c r="O751" s="4">
        <v>2</v>
      </c>
      <c r="P751" s="4">
        <f>ROUND(Source!DQ724,O751)</f>
        <v>14263.84</v>
      </c>
      <c r="Q751" s="4"/>
      <c r="R751" s="4"/>
      <c r="S751" s="4"/>
      <c r="T751" s="4"/>
      <c r="U751" s="4"/>
      <c r="V751" s="4"/>
      <c r="W751" s="4">
        <v>683.75</v>
      </c>
      <c r="X751" s="4">
        <v>1</v>
      </c>
      <c r="Y751" s="4">
        <v>683.75</v>
      </c>
      <c r="Z751" s="4">
        <v>14263.84</v>
      </c>
      <c r="AA751" s="4">
        <v>1</v>
      </c>
      <c r="AB751" s="4">
        <v>14263.84</v>
      </c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224</v>
      </c>
      <c r="F752" s="4">
        <f>ROUND(Source!AR724,O752)</f>
        <v>11247.48</v>
      </c>
      <c r="G752" s="4" t="s">
        <v>69</v>
      </c>
      <c r="H752" s="4" t="s">
        <v>70</v>
      </c>
      <c r="I752" s="4"/>
      <c r="J752" s="4"/>
      <c r="K752" s="4">
        <v>224</v>
      </c>
      <c r="L752" s="4">
        <v>27</v>
      </c>
      <c r="M752" s="4">
        <v>3</v>
      </c>
      <c r="N752" s="4" t="s">
        <v>3</v>
      </c>
      <c r="O752" s="4">
        <v>2</v>
      </c>
      <c r="P752" s="4">
        <f>ROUND(Source!EJ724,O752)</f>
        <v>136278.91</v>
      </c>
      <c r="Q752" s="4"/>
      <c r="R752" s="4"/>
      <c r="S752" s="4"/>
      <c r="T752" s="4"/>
      <c r="U752" s="4"/>
      <c r="V752" s="4"/>
      <c r="W752" s="4">
        <v>11247.48</v>
      </c>
      <c r="X752" s="4">
        <v>1</v>
      </c>
      <c r="Y752" s="4">
        <v>11247.48</v>
      </c>
      <c r="Z752" s="4">
        <v>136278.91</v>
      </c>
      <c r="AA752" s="4">
        <v>1</v>
      </c>
      <c r="AB752" s="4">
        <v>136278.91</v>
      </c>
    </row>
    <row r="754" spans="1:255" x14ac:dyDescent="0.2">
      <c r="A754" s="1">
        <v>4</v>
      </c>
      <c r="B754" s="1">
        <v>1</v>
      </c>
      <c r="C754" s="1"/>
      <c r="D754" s="1">
        <f>ROW(A771)</f>
        <v>771</v>
      </c>
      <c r="E754" s="1"/>
      <c r="F754" s="1" t="s">
        <v>15</v>
      </c>
      <c r="G754" s="1" t="s">
        <v>603</v>
      </c>
      <c r="H754" s="1" t="s">
        <v>3</v>
      </c>
      <c r="I754" s="1">
        <v>0</v>
      </c>
      <c r="J754" s="1"/>
      <c r="K754" s="1">
        <v>0</v>
      </c>
      <c r="L754" s="1"/>
      <c r="M754" s="1" t="s">
        <v>3</v>
      </c>
      <c r="N754" s="1"/>
      <c r="O754" s="1"/>
      <c r="P754" s="1"/>
      <c r="Q754" s="1"/>
      <c r="R754" s="1"/>
      <c r="S754" s="1">
        <v>0</v>
      </c>
      <c r="T754" s="1">
        <v>0</v>
      </c>
      <c r="U754" s="1" t="s">
        <v>3</v>
      </c>
      <c r="V754" s="1">
        <v>0</v>
      </c>
      <c r="W754" s="1"/>
      <c r="X754" s="1"/>
      <c r="Y754" s="1"/>
      <c r="Z754" s="1"/>
      <c r="AA754" s="1"/>
      <c r="AB754" s="1" t="s">
        <v>3</v>
      </c>
      <c r="AC754" s="1" t="s">
        <v>3</v>
      </c>
      <c r="AD754" s="1" t="s">
        <v>3</v>
      </c>
      <c r="AE754" s="1" t="s">
        <v>3</v>
      </c>
      <c r="AF754" s="1" t="s">
        <v>3</v>
      </c>
      <c r="AG754" s="1" t="s">
        <v>3</v>
      </c>
      <c r="AH754" s="1"/>
      <c r="AI754" s="1"/>
      <c r="AJ754" s="1"/>
      <c r="AK754" s="1"/>
      <c r="AL754" s="1"/>
      <c r="AM754" s="1"/>
      <c r="AN754" s="1"/>
      <c r="AO754" s="1"/>
      <c r="AP754" s="1" t="s">
        <v>3</v>
      </c>
      <c r="AQ754" s="1" t="s">
        <v>3</v>
      </c>
      <c r="AR754" s="1" t="s">
        <v>3</v>
      </c>
      <c r="AS754" s="1"/>
      <c r="AT754" s="1"/>
      <c r="AU754" s="1"/>
      <c r="AV754" s="1"/>
      <c r="AW754" s="1"/>
      <c r="AX754" s="1"/>
      <c r="AY754" s="1"/>
      <c r="AZ754" s="1" t="s">
        <v>3</v>
      </c>
      <c r="BA754" s="1"/>
      <c r="BB754" s="1" t="s">
        <v>3</v>
      </c>
      <c r="BC754" s="1" t="s">
        <v>3</v>
      </c>
      <c r="BD754" s="1" t="s">
        <v>3</v>
      </c>
      <c r="BE754" s="1" t="s">
        <v>3</v>
      </c>
      <c r="BF754" s="1" t="s">
        <v>3</v>
      </c>
      <c r="BG754" s="1" t="s">
        <v>3</v>
      </c>
      <c r="BH754" s="1" t="s">
        <v>3</v>
      </c>
      <c r="BI754" s="1" t="s">
        <v>3</v>
      </c>
      <c r="BJ754" s="1" t="s">
        <v>3</v>
      </c>
      <c r="BK754" s="1" t="s">
        <v>3</v>
      </c>
      <c r="BL754" s="1" t="s">
        <v>3</v>
      </c>
      <c r="BM754" s="1" t="s">
        <v>3</v>
      </c>
      <c r="BN754" s="1" t="s">
        <v>3</v>
      </c>
      <c r="BO754" s="1" t="s">
        <v>3</v>
      </c>
      <c r="BP754" s="1" t="s">
        <v>3</v>
      </c>
      <c r="BQ754" s="1"/>
      <c r="BR754" s="1"/>
      <c r="BS754" s="1"/>
      <c r="BT754" s="1"/>
      <c r="BU754" s="1"/>
      <c r="BV754" s="1"/>
      <c r="BW754" s="1"/>
      <c r="BX754" s="1">
        <v>0</v>
      </c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>
        <v>0</v>
      </c>
    </row>
    <row r="756" spans="1:255" x14ac:dyDescent="0.2">
      <c r="A756" s="2">
        <v>52</v>
      </c>
      <c r="B756" s="2">
        <f t="shared" ref="B756:G756" si="621">B771</f>
        <v>1</v>
      </c>
      <c r="C756" s="2">
        <f t="shared" si="621"/>
        <v>4</v>
      </c>
      <c r="D756" s="2">
        <f t="shared" si="621"/>
        <v>754</v>
      </c>
      <c r="E756" s="2">
        <f t="shared" si="621"/>
        <v>0</v>
      </c>
      <c r="F756" s="2" t="str">
        <f t="shared" si="621"/>
        <v>Новый раздел</v>
      </c>
      <c r="G756" s="2" t="str">
        <f t="shared" si="621"/>
        <v>Кровля</v>
      </c>
      <c r="H756" s="2"/>
      <c r="I756" s="2"/>
      <c r="J756" s="2"/>
      <c r="K756" s="2"/>
      <c r="L756" s="2"/>
      <c r="M756" s="2"/>
      <c r="N756" s="2"/>
      <c r="O756" s="2">
        <f t="shared" ref="O756:AT756" si="622">O771</f>
        <v>22723.279999999999</v>
      </c>
      <c r="P756" s="2">
        <f t="shared" si="622"/>
        <v>20429.46</v>
      </c>
      <c r="Q756" s="2">
        <f t="shared" si="622"/>
        <v>461.37</v>
      </c>
      <c r="R756" s="2">
        <f t="shared" si="622"/>
        <v>110.68</v>
      </c>
      <c r="S756" s="2">
        <f t="shared" si="622"/>
        <v>1832.45</v>
      </c>
      <c r="T756" s="2">
        <f t="shared" si="622"/>
        <v>0</v>
      </c>
      <c r="U756" s="2">
        <f t="shared" si="622"/>
        <v>151.71464699999999</v>
      </c>
      <c r="V756" s="2">
        <f t="shared" si="622"/>
        <v>0</v>
      </c>
      <c r="W756" s="2">
        <f t="shared" si="622"/>
        <v>0</v>
      </c>
      <c r="X756" s="2">
        <f t="shared" si="622"/>
        <v>1905.74</v>
      </c>
      <c r="Y756" s="2">
        <f t="shared" si="622"/>
        <v>1447.64</v>
      </c>
      <c r="Z756" s="2">
        <f t="shared" si="622"/>
        <v>0</v>
      </c>
      <c r="AA756" s="2">
        <f t="shared" si="622"/>
        <v>0</v>
      </c>
      <c r="AB756" s="2">
        <f t="shared" si="622"/>
        <v>22723.279999999999</v>
      </c>
      <c r="AC756" s="2">
        <f t="shared" si="622"/>
        <v>20429.46</v>
      </c>
      <c r="AD756" s="2">
        <f t="shared" si="622"/>
        <v>461.37</v>
      </c>
      <c r="AE756" s="2">
        <f t="shared" si="622"/>
        <v>110.68</v>
      </c>
      <c r="AF756" s="2">
        <f t="shared" si="622"/>
        <v>1832.45</v>
      </c>
      <c r="AG756" s="2">
        <f t="shared" si="622"/>
        <v>0</v>
      </c>
      <c r="AH756" s="2">
        <f t="shared" si="622"/>
        <v>151.71464699999999</v>
      </c>
      <c r="AI756" s="2">
        <f t="shared" si="622"/>
        <v>0</v>
      </c>
      <c r="AJ756" s="2">
        <f t="shared" si="622"/>
        <v>0</v>
      </c>
      <c r="AK756" s="2">
        <f t="shared" si="622"/>
        <v>1905.74</v>
      </c>
      <c r="AL756" s="2">
        <f t="shared" si="622"/>
        <v>1447.64</v>
      </c>
      <c r="AM756" s="2">
        <f t="shared" si="622"/>
        <v>0</v>
      </c>
      <c r="AN756" s="2">
        <f t="shared" si="622"/>
        <v>0</v>
      </c>
      <c r="AO756" s="2">
        <f t="shared" si="622"/>
        <v>0</v>
      </c>
      <c r="AP756" s="2">
        <f t="shared" si="622"/>
        <v>0</v>
      </c>
      <c r="AQ756" s="2">
        <f t="shared" si="622"/>
        <v>0</v>
      </c>
      <c r="AR756" s="2">
        <f t="shared" si="622"/>
        <v>26270.35</v>
      </c>
      <c r="AS756" s="2">
        <f t="shared" si="622"/>
        <v>26270.35</v>
      </c>
      <c r="AT756" s="2">
        <f t="shared" si="622"/>
        <v>0</v>
      </c>
      <c r="AU756" s="2">
        <f t="shared" ref="AU756:BZ756" si="623">AU771</f>
        <v>0</v>
      </c>
      <c r="AV756" s="2">
        <f t="shared" si="623"/>
        <v>20429.46</v>
      </c>
      <c r="AW756" s="2">
        <f t="shared" si="623"/>
        <v>20429.46</v>
      </c>
      <c r="AX756" s="2">
        <f t="shared" si="623"/>
        <v>0</v>
      </c>
      <c r="AY756" s="2">
        <f t="shared" si="623"/>
        <v>20429.46</v>
      </c>
      <c r="AZ756" s="2">
        <f t="shared" si="623"/>
        <v>0</v>
      </c>
      <c r="BA756" s="2">
        <f t="shared" si="623"/>
        <v>0</v>
      </c>
      <c r="BB756" s="2">
        <f t="shared" si="623"/>
        <v>0</v>
      </c>
      <c r="BC756" s="2">
        <f t="shared" si="623"/>
        <v>0</v>
      </c>
      <c r="BD756" s="2">
        <f t="shared" si="623"/>
        <v>0</v>
      </c>
      <c r="BE756" s="2">
        <f t="shared" si="623"/>
        <v>0</v>
      </c>
      <c r="BF756" s="2">
        <f t="shared" si="623"/>
        <v>0</v>
      </c>
      <c r="BG756" s="2">
        <f t="shared" si="623"/>
        <v>0</v>
      </c>
      <c r="BH756" s="2">
        <f t="shared" si="623"/>
        <v>0</v>
      </c>
      <c r="BI756" s="2">
        <f t="shared" si="623"/>
        <v>0</v>
      </c>
      <c r="BJ756" s="2">
        <f t="shared" si="623"/>
        <v>0</v>
      </c>
      <c r="BK756" s="2">
        <f t="shared" si="623"/>
        <v>0</v>
      </c>
      <c r="BL756" s="2">
        <f t="shared" si="623"/>
        <v>0</v>
      </c>
      <c r="BM756" s="2">
        <f t="shared" si="623"/>
        <v>0</v>
      </c>
      <c r="BN756" s="2">
        <f t="shared" si="623"/>
        <v>0</v>
      </c>
      <c r="BO756" s="2">
        <f t="shared" si="623"/>
        <v>0</v>
      </c>
      <c r="BP756" s="2">
        <f t="shared" si="623"/>
        <v>0</v>
      </c>
      <c r="BQ756" s="2">
        <f t="shared" si="623"/>
        <v>0</v>
      </c>
      <c r="BR756" s="2">
        <f t="shared" si="623"/>
        <v>0</v>
      </c>
      <c r="BS756" s="2">
        <f t="shared" si="623"/>
        <v>0</v>
      </c>
      <c r="BT756" s="2">
        <f t="shared" si="623"/>
        <v>0</v>
      </c>
      <c r="BU756" s="2">
        <f t="shared" si="623"/>
        <v>0</v>
      </c>
      <c r="BV756" s="2">
        <f t="shared" si="623"/>
        <v>0</v>
      </c>
      <c r="BW756" s="2">
        <f t="shared" si="623"/>
        <v>0</v>
      </c>
      <c r="BX756" s="2">
        <f t="shared" si="623"/>
        <v>0</v>
      </c>
      <c r="BY756" s="2">
        <f t="shared" si="623"/>
        <v>0</v>
      </c>
      <c r="BZ756" s="2">
        <f t="shared" si="623"/>
        <v>0</v>
      </c>
      <c r="CA756" s="2">
        <f t="shared" ref="CA756:DF756" si="624">CA771</f>
        <v>26270.35</v>
      </c>
      <c r="CB756" s="2">
        <f t="shared" si="624"/>
        <v>26270.35</v>
      </c>
      <c r="CC756" s="2">
        <f t="shared" si="624"/>
        <v>0</v>
      </c>
      <c r="CD756" s="2">
        <f t="shared" si="624"/>
        <v>0</v>
      </c>
      <c r="CE756" s="2">
        <f t="shared" si="624"/>
        <v>20429.46</v>
      </c>
      <c r="CF756" s="2">
        <f t="shared" si="624"/>
        <v>20429.46</v>
      </c>
      <c r="CG756" s="2">
        <f t="shared" si="624"/>
        <v>0</v>
      </c>
      <c r="CH756" s="2">
        <f t="shared" si="624"/>
        <v>20429.46</v>
      </c>
      <c r="CI756" s="2">
        <f t="shared" si="624"/>
        <v>0</v>
      </c>
      <c r="CJ756" s="2">
        <f t="shared" si="624"/>
        <v>0</v>
      </c>
      <c r="CK756" s="2">
        <f t="shared" si="624"/>
        <v>0</v>
      </c>
      <c r="CL756" s="2">
        <f t="shared" si="624"/>
        <v>0</v>
      </c>
      <c r="CM756" s="2">
        <f t="shared" si="624"/>
        <v>0</v>
      </c>
      <c r="CN756" s="2">
        <f t="shared" si="624"/>
        <v>0</v>
      </c>
      <c r="CO756" s="2">
        <f t="shared" si="624"/>
        <v>0</v>
      </c>
      <c r="CP756" s="2">
        <f t="shared" si="624"/>
        <v>0</v>
      </c>
      <c r="CQ756" s="2">
        <f t="shared" si="624"/>
        <v>0</v>
      </c>
      <c r="CR756" s="2">
        <f t="shared" si="624"/>
        <v>0</v>
      </c>
      <c r="CS756" s="2">
        <f t="shared" si="624"/>
        <v>0</v>
      </c>
      <c r="CT756" s="2">
        <f t="shared" si="624"/>
        <v>0</v>
      </c>
      <c r="CU756" s="2">
        <f t="shared" si="624"/>
        <v>0</v>
      </c>
      <c r="CV756" s="2">
        <f t="shared" si="624"/>
        <v>0</v>
      </c>
      <c r="CW756" s="2">
        <f t="shared" si="624"/>
        <v>0</v>
      </c>
      <c r="CX756" s="2">
        <f t="shared" si="624"/>
        <v>0</v>
      </c>
      <c r="CY756" s="2">
        <f t="shared" si="624"/>
        <v>0</v>
      </c>
      <c r="CZ756" s="2">
        <f t="shared" si="624"/>
        <v>0</v>
      </c>
      <c r="DA756" s="2">
        <f t="shared" si="624"/>
        <v>0</v>
      </c>
      <c r="DB756" s="2">
        <f t="shared" si="624"/>
        <v>0</v>
      </c>
      <c r="DC756" s="2">
        <f t="shared" si="624"/>
        <v>0</v>
      </c>
      <c r="DD756" s="2">
        <f t="shared" si="624"/>
        <v>0</v>
      </c>
      <c r="DE756" s="2">
        <f t="shared" si="624"/>
        <v>0</v>
      </c>
      <c r="DF756" s="2">
        <f t="shared" si="624"/>
        <v>0</v>
      </c>
      <c r="DG756" s="3">
        <f t="shared" ref="DG756:EL756" si="625">DG771</f>
        <v>179721.06</v>
      </c>
      <c r="DH756" s="3">
        <f t="shared" si="625"/>
        <v>110185</v>
      </c>
      <c r="DI756" s="3">
        <f t="shared" si="625"/>
        <v>7067.84</v>
      </c>
      <c r="DJ756" s="3">
        <f t="shared" si="625"/>
        <v>3773.08</v>
      </c>
      <c r="DK756" s="3">
        <f t="shared" si="625"/>
        <v>62468.22</v>
      </c>
      <c r="DL756" s="3">
        <f t="shared" si="625"/>
        <v>0</v>
      </c>
      <c r="DM756" s="3">
        <f t="shared" si="625"/>
        <v>151.71464699999999</v>
      </c>
      <c r="DN756" s="3">
        <f t="shared" si="625"/>
        <v>0</v>
      </c>
      <c r="DO756" s="3">
        <f t="shared" si="625"/>
        <v>0</v>
      </c>
      <c r="DP756" s="3">
        <f t="shared" si="625"/>
        <v>54347.35</v>
      </c>
      <c r="DQ756" s="3">
        <f t="shared" si="625"/>
        <v>25611.97</v>
      </c>
      <c r="DR756" s="3">
        <f t="shared" si="625"/>
        <v>0</v>
      </c>
      <c r="DS756" s="3">
        <f t="shared" si="625"/>
        <v>0</v>
      </c>
      <c r="DT756" s="3">
        <f t="shared" si="625"/>
        <v>179721.06</v>
      </c>
      <c r="DU756" s="3">
        <f t="shared" si="625"/>
        <v>110185</v>
      </c>
      <c r="DV756" s="3">
        <f t="shared" si="625"/>
        <v>7067.84</v>
      </c>
      <c r="DW756" s="3">
        <f t="shared" si="625"/>
        <v>3773.08</v>
      </c>
      <c r="DX756" s="3">
        <f t="shared" si="625"/>
        <v>62468.22</v>
      </c>
      <c r="DY756" s="3">
        <f t="shared" si="625"/>
        <v>0</v>
      </c>
      <c r="DZ756" s="3">
        <f t="shared" si="625"/>
        <v>151.71464699999999</v>
      </c>
      <c r="EA756" s="3">
        <f t="shared" si="625"/>
        <v>0</v>
      </c>
      <c r="EB756" s="3">
        <f t="shared" si="625"/>
        <v>0</v>
      </c>
      <c r="EC756" s="3">
        <f t="shared" si="625"/>
        <v>54347.35</v>
      </c>
      <c r="ED756" s="3">
        <f t="shared" si="625"/>
        <v>25611.97</v>
      </c>
      <c r="EE756" s="3">
        <f t="shared" si="625"/>
        <v>0</v>
      </c>
      <c r="EF756" s="3">
        <f t="shared" si="625"/>
        <v>0</v>
      </c>
      <c r="EG756" s="3">
        <f t="shared" si="625"/>
        <v>0</v>
      </c>
      <c r="EH756" s="3">
        <f t="shared" si="625"/>
        <v>0</v>
      </c>
      <c r="EI756" s="3">
        <f t="shared" si="625"/>
        <v>0</v>
      </c>
      <c r="EJ756" s="3">
        <f t="shared" si="625"/>
        <v>265717.31</v>
      </c>
      <c r="EK756" s="3">
        <f t="shared" si="625"/>
        <v>265717.31</v>
      </c>
      <c r="EL756" s="3">
        <f t="shared" si="625"/>
        <v>0</v>
      </c>
      <c r="EM756" s="3">
        <f t="shared" ref="EM756:FR756" si="626">EM771</f>
        <v>0</v>
      </c>
      <c r="EN756" s="3">
        <f t="shared" si="626"/>
        <v>110185</v>
      </c>
      <c r="EO756" s="3">
        <f t="shared" si="626"/>
        <v>110185</v>
      </c>
      <c r="EP756" s="3">
        <f t="shared" si="626"/>
        <v>0</v>
      </c>
      <c r="EQ756" s="3">
        <f t="shared" si="626"/>
        <v>110185</v>
      </c>
      <c r="ER756" s="3">
        <f t="shared" si="626"/>
        <v>0</v>
      </c>
      <c r="ES756" s="3">
        <f t="shared" si="626"/>
        <v>0</v>
      </c>
      <c r="ET756" s="3">
        <f t="shared" si="626"/>
        <v>0</v>
      </c>
      <c r="EU756" s="3">
        <f t="shared" si="626"/>
        <v>0</v>
      </c>
      <c r="EV756" s="3">
        <f t="shared" si="626"/>
        <v>0</v>
      </c>
      <c r="EW756" s="3">
        <f t="shared" si="626"/>
        <v>0</v>
      </c>
      <c r="EX756" s="3">
        <f t="shared" si="626"/>
        <v>0</v>
      </c>
      <c r="EY756" s="3">
        <f t="shared" si="626"/>
        <v>0</v>
      </c>
      <c r="EZ756" s="3">
        <f t="shared" si="626"/>
        <v>0</v>
      </c>
      <c r="FA756" s="3">
        <f t="shared" si="626"/>
        <v>0</v>
      </c>
      <c r="FB756" s="3">
        <f t="shared" si="626"/>
        <v>0</v>
      </c>
      <c r="FC756" s="3">
        <f t="shared" si="626"/>
        <v>0</v>
      </c>
      <c r="FD756" s="3">
        <f t="shared" si="626"/>
        <v>0</v>
      </c>
      <c r="FE756" s="3">
        <f t="shared" si="626"/>
        <v>0</v>
      </c>
      <c r="FF756" s="3">
        <f t="shared" si="626"/>
        <v>0</v>
      </c>
      <c r="FG756" s="3">
        <f t="shared" si="626"/>
        <v>0</v>
      </c>
      <c r="FH756" s="3">
        <f t="shared" si="626"/>
        <v>0</v>
      </c>
      <c r="FI756" s="3">
        <f t="shared" si="626"/>
        <v>0</v>
      </c>
      <c r="FJ756" s="3">
        <f t="shared" si="626"/>
        <v>0</v>
      </c>
      <c r="FK756" s="3">
        <f t="shared" si="626"/>
        <v>0</v>
      </c>
      <c r="FL756" s="3">
        <f t="shared" si="626"/>
        <v>0</v>
      </c>
      <c r="FM756" s="3">
        <f t="shared" si="626"/>
        <v>0</v>
      </c>
      <c r="FN756" s="3">
        <f t="shared" si="626"/>
        <v>0</v>
      </c>
      <c r="FO756" s="3">
        <f t="shared" si="626"/>
        <v>0</v>
      </c>
      <c r="FP756" s="3">
        <f t="shared" si="626"/>
        <v>0</v>
      </c>
      <c r="FQ756" s="3">
        <f t="shared" si="626"/>
        <v>0</v>
      </c>
      <c r="FR756" s="3">
        <f t="shared" si="626"/>
        <v>0</v>
      </c>
      <c r="FS756" s="3">
        <f t="shared" ref="FS756:GX756" si="627">FS771</f>
        <v>265717.31</v>
      </c>
      <c r="FT756" s="3">
        <f t="shared" si="627"/>
        <v>265717.31</v>
      </c>
      <c r="FU756" s="3">
        <f t="shared" si="627"/>
        <v>0</v>
      </c>
      <c r="FV756" s="3">
        <f t="shared" si="627"/>
        <v>0</v>
      </c>
      <c r="FW756" s="3">
        <f t="shared" si="627"/>
        <v>110185</v>
      </c>
      <c r="FX756" s="3">
        <f t="shared" si="627"/>
        <v>110185</v>
      </c>
      <c r="FY756" s="3">
        <f t="shared" si="627"/>
        <v>0</v>
      </c>
      <c r="FZ756" s="3">
        <f t="shared" si="627"/>
        <v>110185</v>
      </c>
      <c r="GA756" s="3">
        <f t="shared" si="627"/>
        <v>0</v>
      </c>
      <c r="GB756" s="3">
        <f t="shared" si="627"/>
        <v>0</v>
      </c>
      <c r="GC756" s="3">
        <f t="shared" si="627"/>
        <v>0</v>
      </c>
      <c r="GD756" s="3">
        <f t="shared" si="627"/>
        <v>0</v>
      </c>
      <c r="GE756" s="3">
        <f t="shared" si="627"/>
        <v>0</v>
      </c>
      <c r="GF756" s="3">
        <f t="shared" si="627"/>
        <v>0</v>
      </c>
      <c r="GG756" s="3">
        <f t="shared" si="627"/>
        <v>0</v>
      </c>
      <c r="GH756" s="3">
        <f t="shared" si="627"/>
        <v>0</v>
      </c>
      <c r="GI756" s="3">
        <f t="shared" si="627"/>
        <v>0</v>
      </c>
      <c r="GJ756" s="3">
        <f t="shared" si="627"/>
        <v>0</v>
      </c>
      <c r="GK756" s="3">
        <f t="shared" si="627"/>
        <v>0</v>
      </c>
      <c r="GL756" s="3">
        <f t="shared" si="627"/>
        <v>0</v>
      </c>
      <c r="GM756" s="3">
        <f t="shared" si="627"/>
        <v>0</v>
      </c>
      <c r="GN756" s="3">
        <f t="shared" si="627"/>
        <v>0</v>
      </c>
      <c r="GO756" s="3">
        <f t="shared" si="627"/>
        <v>0</v>
      </c>
      <c r="GP756" s="3">
        <f t="shared" si="627"/>
        <v>0</v>
      </c>
      <c r="GQ756" s="3">
        <f t="shared" si="627"/>
        <v>0</v>
      </c>
      <c r="GR756" s="3">
        <f t="shared" si="627"/>
        <v>0</v>
      </c>
      <c r="GS756" s="3">
        <f t="shared" si="627"/>
        <v>0</v>
      </c>
      <c r="GT756" s="3">
        <f t="shared" si="627"/>
        <v>0</v>
      </c>
      <c r="GU756" s="3">
        <f t="shared" si="627"/>
        <v>0</v>
      </c>
      <c r="GV756" s="3">
        <f t="shared" si="627"/>
        <v>0</v>
      </c>
      <c r="GW756" s="3">
        <f t="shared" si="627"/>
        <v>0</v>
      </c>
      <c r="GX756" s="3">
        <f t="shared" si="627"/>
        <v>0</v>
      </c>
    </row>
    <row r="758" spans="1:255" x14ac:dyDescent="0.2">
      <c r="A758" s="5">
        <v>17</v>
      </c>
      <c r="B758" s="5">
        <v>1</v>
      </c>
      <c r="C758" s="5">
        <f>ROW(SmtRes!A636)</f>
        <v>636</v>
      </c>
      <c r="D758" s="5">
        <f>ROW(EtalonRes!A630)</f>
        <v>630</v>
      </c>
      <c r="E758" s="5" t="s">
        <v>604</v>
      </c>
      <c r="F758" s="5" t="s">
        <v>605</v>
      </c>
      <c r="G758" s="5" t="s">
        <v>606</v>
      </c>
      <c r="H758" s="5" t="s">
        <v>607</v>
      </c>
      <c r="I758" s="5">
        <f>ROUND(123.18/100,9)</f>
        <v>1.2318</v>
      </c>
      <c r="J758" s="5">
        <v>0</v>
      </c>
      <c r="K758" s="5">
        <f>ROUND(123.18/100,9)</f>
        <v>1.2318</v>
      </c>
      <c r="L758" s="5"/>
      <c r="M758" s="5"/>
      <c r="N758" s="5"/>
      <c r="O758" s="5">
        <f t="shared" ref="O758:O769" si="628">ROUND(CP758,2)</f>
        <v>426.91</v>
      </c>
      <c r="P758" s="5">
        <f t="shared" ref="P758:P769" si="629">ROUND((ROUND((AC758*AW758*I758),2)*BC758),2)</f>
        <v>33.53</v>
      </c>
      <c r="Q758" s="5">
        <f>(ROUND((ROUND((((ET758*1.25))*AV758*I758),2)*BB758),2)+ROUND((ROUND(((AE758-((EU758*1.25)))*AV758*I758),2)*BS758),2))</f>
        <v>35.04</v>
      </c>
      <c r="R758" s="5">
        <f t="shared" ref="R758:R769" si="630">ROUND((ROUND((AE758*AV758*I758),2)*BS758),2)</f>
        <v>0</v>
      </c>
      <c r="S758" s="5">
        <f t="shared" ref="S758:S769" si="631">ROUND((ROUND((AF758*AV758*I758),2)*BA758),2)</f>
        <v>358.34</v>
      </c>
      <c r="T758" s="5">
        <f t="shared" ref="T758:T769" si="632">ROUND(CU758*I758,2)</f>
        <v>0</v>
      </c>
      <c r="U758" s="5">
        <f t="shared" ref="U758:U769" si="633">CV758*I758</f>
        <v>34.422651000000002</v>
      </c>
      <c r="V758" s="5">
        <f t="shared" ref="V758:V769" si="634">CW758*I758</f>
        <v>0</v>
      </c>
      <c r="W758" s="5">
        <f t="shared" ref="W758:W769" si="635">ROUND(CX758*I758,2)</f>
        <v>0</v>
      </c>
      <c r="X758" s="5">
        <f t="shared" ref="X758:X769" si="636">ROUND(CY758,2)</f>
        <v>372.67</v>
      </c>
      <c r="Y758" s="5">
        <f t="shared" ref="Y758:Y769" si="637">ROUND(CZ758,2)</f>
        <v>283.08999999999997</v>
      </c>
      <c r="Z758" s="5"/>
      <c r="AA758" s="5">
        <v>50424716</v>
      </c>
      <c r="AB758" s="5">
        <f t="shared" ref="AB758:AB769" si="638">ROUND((AC758+AD758+AF758),6)</f>
        <v>346.57400000000001</v>
      </c>
      <c r="AC758" s="5">
        <f t="shared" ref="AC758:AC769" si="639">ROUND((ES758),6)</f>
        <v>27.22</v>
      </c>
      <c r="AD758" s="5">
        <f>ROUND(((((ET758*1.25))-((EU758*1.25)))+AE758),6)</f>
        <v>28.45</v>
      </c>
      <c r="AE758" s="5">
        <f>ROUND(((EU758*1.25)),6)</f>
        <v>0</v>
      </c>
      <c r="AF758" s="5">
        <f>ROUND(((EV758*1.15)),6)</f>
        <v>290.904</v>
      </c>
      <c r="AG758" s="5">
        <f t="shared" ref="AG758:AG769" si="640">ROUND((AP758),6)</f>
        <v>0</v>
      </c>
      <c r="AH758" s="5">
        <f>((EW758*1.15))</f>
        <v>27.945</v>
      </c>
      <c r="AI758" s="5">
        <f>((EX758*1.25))</f>
        <v>0</v>
      </c>
      <c r="AJ758" s="5">
        <f t="shared" ref="AJ758:AJ769" si="641">(AS758)</f>
        <v>0</v>
      </c>
      <c r="AK758" s="5">
        <v>302.94</v>
      </c>
      <c r="AL758" s="5">
        <v>27.22</v>
      </c>
      <c r="AM758" s="5">
        <v>22.76</v>
      </c>
      <c r="AN758" s="5">
        <v>0</v>
      </c>
      <c r="AO758" s="5">
        <v>252.96</v>
      </c>
      <c r="AP758" s="5">
        <v>0</v>
      </c>
      <c r="AQ758" s="5">
        <v>24.3</v>
      </c>
      <c r="AR758" s="5">
        <v>0</v>
      </c>
      <c r="AS758" s="5">
        <v>0</v>
      </c>
      <c r="AT758" s="5">
        <v>104</v>
      </c>
      <c r="AU758" s="5">
        <v>79</v>
      </c>
      <c r="AV758" s="5">
        <v>1</v>
      </c>
      <c r="AW758" s="5">
        <v>1</v>
      </c>
      <c r="AX758" s="5"/>
      <c r="AY758" s="5"/>
      <c r="AZ758" s="5">
        <v>1</v>
      </c>
      <c r="BA758" s="5">
        <v>1</v>
      </c>
      <c r="BB758" s="5">
        <v>1</v>
      </c>
      <c r="BC758" s="5">
        <v>1</v>
      </c>
      <c r="BD758" s="5" t="s">
        <v>3</v>
      </c>
      <c r="BE758" s="5" t="s">
        <v>3</v>
      </c>
      <c r="BF758" s="5" t="s">
        <v>3</v>
      </c>
      <c r="BG758" s="5" t="s">
        <v>3</v>
      </c>
      <c r="BH758" s="5">
        <v>0</v>
      </c>
      <c r="BI758" s="5">
        <v>1</v>
      </c>
      <c r="BJ758" s="5" t="s">
        <v>608</v>
      </c>
      <c r="BK758" s="5"/>
      <c r="BL758" s="5"/>
      <c r="BM758" s="5">
        <v>96</v>
      </c>
      <c r="BN758" s="5">
        <v>0</v>
      </c>
      <c r="BO758" s="5" t="s">
        <v>3</v>
      </c>
      <c r="BP758" s="5">
        <v>0</v>
      </c>
      <c r="BQ758" s="5">
        <v>30</v>
      </c>
      <c r="BR758" s="5">
        <v>0</v>
      </c>
      <c r="BS758" s="5">
        <v>1</v>
      </c>
      <c r="BT758" s="5">
        <v>1</v>
      </c>
      <c r="BU758" s="5">
        <v>1</v>
      </c>
      <c r="BV758" s="5">
        <v>1</v>
      </c>
      <c r="BW758" s="5">
        <v>1</v>
      </c>
      <c r="BX758" s="5">
        <v>1</v>
      </c>
      <c r="BY758" s="5" t="s">
        <v>3</v>
      </c>
      <c r="BZ758" s="5">
        <v>104</v>
      </c>
      <c r="CA758" s="5">
        <v>79</v>
      </c>
      <c r="CB758" s="5" t="s">
        <v>3</v>
      </c>
      <c r="CC758" s="5"/>
      <c r="CD758" s="5"/>
      <c r="CE758" s="5">
        <v>30</v>
      </c>
      <c r="CF758" s="5">
        <v>0</v>
      </c>
      <c r="CG758" s="5">
        <v>0</v>
      </c>
      <c r="CH758" s="5"/>
      <c r="CI758" s="5"/>
      <c r="CJ758" s="5"/>
      <c r="CK758" s="5"/>
      <c r="CL758" s="5"/>
      <c r="CM758" s="5">
        <v>0</v>
      </c>
      <c r="CN758" s="5" t="s">
        <v>3</v>
      </c>
      <c r="CO758" s="5">
        <v>0</v>
      </c>
      <c r="CP758" s="5">
        <f t="shared" ref="CP758:CP769" si="642">(P758+Q758+S758)</f>
        <v>426.90999999999997</v>
      </c>
      <c r="CQ758" s="5">
        <f t="shared" ref="CQ758:CQ769" si="643">ROUND((ROUND((AC758*AW758*1),2)*BC758),2)</f>
        <v>27.22</v>
      </c>
      <c r="CR758" s="5">
        <f>(ROUND((ROUND((((ET758*1.25))*AV758*1),2)*BB758),2)+ROUND((ROUND(((AE758-((EU758*1.25)))*AV758*1),2)*BS758),2))</f>
        <v>28.45</v>
      </c>
      <c r="CS758" s="5">
        <f t="shared" ref="CS758:CS769" si="644">ROUND((ROUND((AE758*AV758*1),2)*BS758),2)</f>
        <v>0</v>
      </c>
      <c r="CT758" s="5">
        <f t="shared" ref="CT758:CT769" si="645">ROUND((ROUND((AF758*AV758*1),2)*BA758),2)</f>
        <v>290.89999999999998</v>
      </c>
      <c r="CU758" s="5">
        <f t="shared" ref="CU758:CU769" si="646">AG758</f>
        <v>0</v>
      </c>
      <c r="CV758" s="5">
        <f t="shared" ref="CV758:CV769" si="647">(AH758*AV758)</f>
        <v>27.945</v>
      </c>
      <c r="CW758" s="5">
        <f t="shared" ref="CW758:CW769" si="648">AI758</f>
        <v>0</v>
      </c>
      <c r="CX758" s="5">
        <f t="shared" ref="CX758:CX769" si="649">AJ758</f>
        <v>0</v>
      </c>
      <c r="CY758" s="5">
        <f>((S758*BZ758)/100)</f>
        <v>372.67360000000002</v>
      </c>
      <c r="CZ758" s="5">
        <f>((S758*CA758)/100)</f>
        <v>283.08859999999999</v>
      </c>
      <c r="DA758" s="5"/>
      <c r="DB758" s="5"/>
      <c r="DC758" s="5" t="s">
        <v>3</v>
      </c>
      <c r="DD758" s="5" t="s">
        <v>3</v>
      </c>
      <c r="DE758" s="5" t="s">
        <v>176</v>
      </c>
      <c r="DF758" s="5" t="s">
        <v>176</v>
      </c>
      <c r="DG758" s="5" t="s">
        <v>177</v>
      </c>
      <c r="DH758" s="5" t="s">
        <v>3</v>
      </c>
      <c r="DI758" s="5" t="s">
        <v>177</v>
      </c>
      <c r="DJ758" s="5" t="s">
        <v>176</v>
      </c>
      <c r="DK758" s="5" t="s">
        <v>3</v>
      </c>
      <c r="DL758" s="5" t="s">
        <v>3</v>
      </c>
      <c r="DM758" s="5" t="s">
        <v>3</v>
      </c>
      <c r="DN758" s="5">
        <v>0</v>
      </c>
      <c r="DO758" s="5">
        <v>0</v>
      </c>
      <c r="DP758" s="5">
        <v>1</v>
      </c>
      <c r="DQ758" s="5">
        <v>1</v>
      </c>
      <c r="DR758" s="5"/>
      <c r="DS758" s="5"/>
      <c r="DT758" s="5"/>
      <c r="DU758" s="5">
        <v>1013</v>
      </c>
      <c r="DV758" s="5" t="s">
        <v>607</v>
      </c>
      <c r="DW758" s="5" t="s">
        <v>607</v>
      </c>
      <c r="DX758" s="5">
        <v>1</v>
      </c>
      <c r="DY758" s="5"/>
      <c r="DZ758" s="5" t="s">
        <v>3</v>
      </c>
      <c r="EA758" s="5" t="s">
        <v>3</v>
      </c>
      <c r="EB758" s="5" t="s">
        <v>3</v>
      </c>
      <c r="EC758" s="5" t="s">
        <v>3</v>
      </c>
      <c r="ED758" s="5"/>
      <c r="EE758" s="5">
        <v>49571016</v>
      </c>
      <c r="EF758" s="5">
        <v>30</v>
      </c>
      <c r="EG758" s="5" t="s">
        <v>100</v>
      </c>
      <c r="EH758" s="5">
        <v>0</v>
      </c>
      <c r="EI758" s="5" t="s">
        <v>3</v>
      </c>
      <c r="EJ758" s="5">
        <v>1</v>
      </c>
      <c r="EK758" s="5">
        <v>96</v>
      </c>
      <c r="EL758" s="5" t="s">
        <v>609</v>
      </c>
      <c r="EM758" s="5" t="s">
        <v>610</v>
      </c>
      <c r="EN758" s="5"/>
      <c r="EO758" s="5" t="s">
        <v>3</v>
      </c>
      <c r="EP758" s="5"/>
      <c r="EQ758" s="5">
        <v>0</v>
      </c>
      <c r="ER758" s="5">
        <v>302.94</v>
      </c>
      <c r="ES758" s="5">
        <v>27.22</v>
      </c>
      <c r="ET758" s="5">
        <v>22.76</v>
      </c>
      <c r="EU758" s="5">
        <v>0</v>
      </c>
      <c r="EV758" s="5">
        <v>252.96</v>
      </c>
      <c r="EW758" s="5">
        <v>24.3</v>
      </c>
      <c r="EX758" s="5">
        <v>0</v>
      </c>
      <c r="EY758" s="5">
        <v>0</v>
      </c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>
        <v>0</v>
      </c>
      <c r="FR758" s="5">
        <f t="shared" ref="FR758:FR769" si="650">ROUND(IF(BI758=3,GM758,0),2)</f>
        <v>0</v>
      </c>
      <c r="FS758" s="5">
        <v>0</v>
      </c>
      <c r="FT758" s="5"/>
      <c r="FU758" s="5"/>
      <c r="FV758" s="5"/>
      <c r="FW758" s="5"/>
      <c r="FX758" s="5">
        <v>104</v>
      </c>
      <c r="FY758" s="5">
        <v>79</v>
      </c>
      <c r="FZ758" s="5"/>
      <c r="GA758" s="5" t="s">
        <v>3</v>
      </c>
      <c r="GB758" s="5"/>
      <c r="GC758" s="5"/>
      <c r="GD758" s="5">
        <v>0</v>
      </c>
      <c r="GE758" s="5"/>
      <c r="GF758" s="5">
        <v>663393348</v>
      </c>
      <c r="GG758" s="5">
        <v>2</v>
      </c>
      <c r="GH758" s="5">
        <v>1</v>
      </c>
      <c r="GI758" s="5">
        <v>-2</v>
      </c>
      <c r="GJ758" s="5">
        <v>0</v>
      </c>
      <c r="GK758" s="5">
        <f>ROUND(R758*(R12)/100,2)</f>
        <v>0</v>
      </c>
      <c r="GL758" s="5">
        <f t="shared" ref="GL758:GL769" si="651">ROUND(IF(AND(BH758=3,BI758=3,FS758&lt;&gt;0),P758,0),2)</f>
        <v>0</v>
      </c>
      <c r="GM758" s="5">
        <f t="shared" ref="GM758:GM769" si="652">ROUND(O758+X758+Y758+GK758,2)+GX758</f>
        <v>1082.67</v>
      </c>
      <c r="GN758" s="5">
        <f t="shared" ref="GN758:GN769" si="653">IF(OR(BI758=0,BI758=1),GM758-GX758,0)</f>
        <v>1082.67</v>
      </c>
      <c r="GO758" s="5">
        <f t="shared" ref="GO758:GO769" si="654">IF(BI758=2,GM758-GX758,0)</f>
        <v>0</v>
      </c>
      <c r="GP758" s="5">
        <f t="shared" ref="GP758:GP769" si="655">IF(BI758=4,GM758-GX758,0)</f>
        <v>0</v>
      </c>
      <c r="GQ758" s="5"/>
      <c r="GR758" s="5">
        <v>0</v>
      </c>
      <c r="GS758" s="5">
        <v>3</v>
      </c>
      <c r="GT758" s="5">
        <v>0</v>
      </c>
      <c r="GU758" s="5" t="s">
        <v>3</v>
      </c>
      <c r="GV758" s="5">
        <f t="shared" ref="GV758:GV769" si="656">ROUND((GT758),6)</f>
        <v>0</v>
      </c>
      <c r="GW758" s="5">
        <v>1</v>
      </c>
      <c r="GX758" s="5">
        <f t="shared" ref="GX758:GX769" si="657">ROUND(HC758*I758,2)</f>
        <v>0</v>
      </c>
      <c r="GY758" s="5"/>
      <c r="GZ758" s="5"/>
      <c r="HA758" s="5">
        <v>0</v>
      </c>
      <c r="HB758" s="5">
        <v>0</v>
      </c>
      <c r="HC758" s="5">
        <f t="shared" ref="HC758:HC769" si="658">GV758*GW758</f>
        <v>0</v>
      </c>
      <c r="HD758" s="5"/>
      <c r="HE758" s="5" t="s">
        <v>3</v>
      </c>
      <c r="HF758" s="5" t="s">
        <v>3</v>
      </c>
      <c r="HG758" s="5"/>
      <c r="HH758" s="5"/>
      <c r="HI758" s="5"/>
      <c r="HJ758" s="5"/>
      <c r="HK758" s="5"/>
      <c r="HL758" s="5"/>
      <c r="HM758" s="5" t="s">
        <v>3</v>
      </c>
      <c r="HN758" s="5" t="s">
        <v>3</v>
      </c>
      <c r="HO758" s="5" t="s">
        <v>3</v>
      </c>
      <c r="HP758" s="5" t="s">
        <v>3</v>
      </c>
      <c r="HQ758" s="5" t="s">
        <v>3</v>
      </c>
      <c r="HR758" s="5"/>
      <c r="HS758" s="5"/>
      <c r="HT758" s="5"/>
      <c r="HU758" s="5"/>
      <c r="HV758" s="5"/>
      <c r="HW758" s="5"/>
      <c r="HX758" s="5"/>
      <c r="HY758" s="5"/>
      <c r="HZ758" s="5"/>
      <c r="IA758" s="5"/>
      <c r="IB758" s="5"/>
      <c r="IC758" s="5"/>
      <c r="ID758" s="5"/>
      <c r="IE758" s="5"/>
      <c r="IF758" s="5"/>
      <c r="IG758" s="5"/>
      <c r="IH758" s="5"/>
      <c r="II758" s="5"/>
      <c r="IJ758" s="5"/>
      <c r="IK758" s="5">
        <v>0</v>
      </c>
      <c r="IL758" s="5"/>
      <c r="IM758" s="5"/>
      <c r="IN758" s="5"/>
      <c r="IO758" s="5"/>
      <c r="IP758" s="5"/>
      <c r="IQ758" s="5"/>
      <c r="IR758" s="5"/>
      <c r="IS758" s="5"/>
      <c r="IT758" s="5"/>
      <c r="IU758" s="5"/>
    </row>
    <row r="759" spans="1:255" x14ac:dyDescent="0.2">
      <c r="A759">
        <v>17</v>
      </c>
      <c r="B759">
        <v>1</v>
      </c>
      <c r="C759">
        <f>ROW(SmtRes!A640)</f>
        <v>640</v>
      </c>
      <c r="D759">
        <f>ROW(EtalonRes!A634)</f>
        <v>634</v>
      </c>
      <c r="E759" t="s">
        <v>604</v>
      </c>
      <c r="F759" t="s">
        <v>605</v>
      </c>
      <c r="G759" t="s">
        <v>606</v>
      </c>
      <c r="H759" t="s">
        <v>607</v>
      </c>
      <c r="I759">
        <f>ROUND(123.18/100,9)</f>
        <v>1.2318</v>
      </c>
      <c r="J759">
        <v>0</v>
      </c>
      <c r="K759">
        <f>ROUND(123.18/100,9)</f>
        <v>1.2318</v>
      </c>
      <c r="O759">
        <f t="shared" si="628"/>
        <v>12774.4</v>
      </c>
      <c r="P759">
        <f t="shared" si="629"/>
        <v>201.18</v>
      </c>
      <c r="Q759">
        <f>(ROUND((ROUND((((ET759*1.25))*AV759*I759),2)*BB759),2)+ROUND((ROUND(((AE759-((EU759*1.25)))*AV759*I759),2)*BS759),2))</f>
        <v>357.41</v>
      </c>
      <c r="R759">
        <f t="shared" si="630"/>
        <v>0</v>
      </c>
      <c r="S759">
        <f t="shared" si="631"/>
        <v>12215.81</v>
      </c>
      <c r="T759">
        <f t="shared" si="632"/>
        <v>0</v>
      </c>
      <c r="U759">
        <f t="shared" si="633"/>
        <v>34.422651000000002</v>
      </c>
      <c r="V759">
        <f t="shared" si="634"/>
        <v>0</v>
      </c>
      <c r="W759">
        <f t="shared" si="635"/>
        <v>0</v>
      </c>
      <c r="X759">
        <f t="shared" si="636"/>
        <v>10627.75</v>
      </c>
      <c r="Y759">
        <f t="shared" si="637"/>
        <v>5008.4799999999996</v>
      </c>
      <c r="AA759">
        <v>50424717</v>
      </c>
      <c r="AB759">
        <f t="shared" si="638"/>
        <v>346.57400000000001</v>
      </c>
      <c r="AC759">
        <f t="shared" si="639"/>
        <v>27.22</v>
      </c>
      <c r="AD759">
        <f>ROUND(((((ET759*1.25))-((EU759*1.25)))+AE759),6)</f>
        <v>28.45</v>
      </c>
      <c r="AE759">
        <f>ROUND(((EU759*1.25)),6)</f>
        <v>0</v>
      </c>
      <c r="AF759">
        <f>ROUND(((EV759*1.15)),6)</f>
        <v>290.904</v>
      </c>
      <c r="AG759">
        <f t="shared" si="640"/>
        <v>0</v>
      </c>
      <c r="AH759">
        <f>((EW759*1.15))</f>
        <v>27.945</v>
      </c>
      <c r="AI759">
        <f>((EX759*1.25))</f>
        <v>0</v>
      </c>
      <c r="AJ759">
        <f t="shared" si="641"/>
        <v>0</v>
      </c>
      <c r="AK759">
        <v>302.94</v>
      </c>
      <c r="AL759">
        <v>27.22</v>
      </c>
      <c r="AM759">
        <v>22.76</v>
      </c>
      <c r="AN759">
        <v>0</v>
      </c>
      <c r="AO759">
        <v>252.96</v>
      </c>
      <c r="AP759">
        <v>0</v>
      </c>
      <c r="AQ759">
        <v>24.3</v>
      </c>
      <c r="AR759">
        <v>0</v>
      </c>
      <c r="AS759">
        <v>0</v>
      </c>
      <c r="AT759">
        <v>87</v>
      </c>
      <c r="AU759">
        <v>41</v>
      </c>
      <c r="AV759">
        <v>1</v>
      </c>
      <c r="AW759">
        <v>1</v>
      </c>
      <c r="AZ759">
        <v>1</v>
      </c>
      <c r="BA759">
        <v>34.090000000000003</v>
      </c>
      <c r="BB759">
        <v>10.199999999999999</v>
      </c>
      <c r="BC759">
        <v>6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608</v>
      </c>
      <c r="BM759">
        <v>96</v>
      </c>
      <c r="BN759">
        <v>0</v>
      </c>
      <c r="BO759" t="s">
        <v>605</v>
      </c>
      <c r="BP759">
        <v>1</v>
      </c>
      <c r="BQ759">
        <v>30</v>
      </c>
      <c r="BR759">
        <v>0</v>
      </c>
      <c r="BS759">
        <v>34.090000000000003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87</v>
      </c>
      <c r="CA759">
        <v>41</v>
      </c>
      <c r="CB759" t="s">
        <v>3</v>
      </c>
      <c r="CE759">
        <v>30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642"/>
        <v>12774.4</v>
      </c>
      <c r="CQ759">
        <f t="shared" si="643"/>
        <v>163.32</v>
      </c>
      <c r="CR759">
        <f>(ROUND((ROUND((((ET759*1.25))*AV759*1),2)*BB759),2)+ROUND((ROUND(((AE759-((EU759*1.25)))*AV759*1),2)*BS759),2))</f>
        <v>290.19</v>
      </c>
      <c r="CS759">
        <f t="shared" si="644"/>
        <v>0</v>
      </c>
      <c r="CT759">
        <f t="shared" si="645"/>
        <v>9916.7800000000007</v>
      </c>
      <c r="CU759">
        <f t="shared" si="646"/>
        <v>0</v>
      </c>
      <c r="CV759">
        <f t="shared" si="647"/>
        <v>27.945</v>
      </c>
      <c r="CW759">
        <f t="shared" si="648"/>
        <v>0</v>
      </c>
      <c r="CX759">
        <f t="shared" si="649"/>
        <v>0</v>
      </c>
      <c r="CY759">
        <f>S759*(BZ759/100)</f>
        <v>10627.7547</v>
      </c>
      <c r="CZ759">
        <f>S759*(CA759/100)</f>
        <v>5008.4820999999993</v>
      </c>
      <c r="DC759" t="s">
        <v>3</v>
      </c>
      <c r="DD759" t="s">
        <v>3</v>
      </c>
      <c r="DE759" t="s">
        <v>176</v>
      </c>
      <c r="DF759" t="s">
        <v>176</v>
      </c>
      <c r="DG759" t="s">
        <v>177</v>
      </c>
      <c r="DH759" t="s">
        <v>3</v>
      </c>
      <c r="DI759" t="s">
        <v>177</v>
      </c>
      <c r="DJ759" t="s">
        <v>176</v>
      </c>
      <c r="DK759" t="s">
        <v>3</v>
      </c>
      <c r="DL759" t="s">
        <v>3</v>
      </c>
      <c r="DM759" t="s">
        <v>3</v>
      </c>
      <c r="DN759">
        <v>104</v>
      </c>
      <c r="DO759">
        <v>79</v>
      </c>
      <c r="DP759">
        <v>1</v>
      </c>
      <c r="DQ759">
        <v>1</v>
      </c>
      <c r="DU759">
        <v>1013</v>
      </c>
      <c r="DV759" t="s">
        <v>607</v>
      </c>
      <c r="DW759" t="s">
        <v>607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49571016</v>
      </c>
      <c r="EF759">
        <v>30</v>
      </c>
      <c r="EG759" t="s">
        <v>100</v>
      </c>
      <c r="EH759">
        <v>0</v>
      </c>
      <c r="EI759" t="s">
        <v>3</v>
      </c>
      <c r="EJ759">
        <v>1</v>
      </c>
      <c r="EK759">
        <v>96</v>
      </c>
      <c r="EL759" t="s">
        <v>609</v>
      </c>
      <c r="EM759" t="s">
        <v>610</v>
      </c>
      <c r="EO759" t="s">
        <v>3</v>
      </c>
      <c r="EQ759">
        <v>0</v>
      </c>
      <c r="ER759">
        <v>302.94</v>
      </c>
      <c r="ES759">
        <v>27.22</v>
      </c>
      <c r="ET759">
        <v>22.76</v>
      </c>
      <c r="EU759">
        <v>0</v>
      </c>
      <c r="EV759">
        <v>252.96</v>
      </c>
      <c r="EW759">
        <v>24.3</v>
      </c>
      <c r="EX759">
        <v>0</v>
      </c>
      <c r="EY759">
        <v>0</v>
      </c>
      <c r="FQ759">
        <v>0</v>
      </c>
      <c r="FR759">
        <f t="shared" si="650"/>
        <v>0</v>
      </c>
      <c r="FS759">
        <v>0</v>
      </c>
      <c r="FX759">
        <v>104</v>
      </c>
      <c r="FY759">
        <v>79</v>
      </c>
      <c r="GA759" t="s">
        <v>3</v>
      </c>
      <c r="GD759">
        <v>0</v>
      </c>
      <c r="GF759">
        <v>663393348</v>
      </c>
      <c r="GG759">
        <v>2</v>
      </c>
      <c r="GH759">
        <v>1</v>
      </c>
      <c r="GI759">
        <v>2</v>
      </c>
      <c r="GJ759">
        <v>0</v>
      </c>
      <c r="GK759">
        <f>ROUND(R759*(S12)/100,2)</f>
        <v>0</v>
      </c>
      <c r="GL759">
        <f t="shared" si="651"/>
        <v>0</v>
      </c>
      <c r="GM759">
        <f t="shared" si="652"/>
        <v>28410.63</v>
      </c>
      <c r="GN759">
        <f t="shared" si="653"/>
        <v>28410.63</v>
      </c>
      <c r="GO759">
        <f t="shared" si="654"/>
        <v>0</v>
      </c>
      <c r="GP759">
        <f t="shared" si="655"/>
        <v>0</v>
      </c>
      <c r="GR759">
        <v>0</v>
      </c>
      <c r="GS759">
        <v>3</v>
      </c>
      <c r="GT759">
        <v>0</v>
      </c>
      <c r="GU759" t="s">
        <v>3</v>
      </c>
      <c r="GV759">
        <f t="shared" si="656"/>
        <v>0</v>
      </c>
      <c r="GW759">
        <v>1</v>
      </c>
      <c r="GX759">
        <f t="shared" si="657"/>
        <v>0</v>
      </c>
      <c r="HA759">
        <v>0</v>
      </c>
      <c r="HB759">
        <v>0</v>
      </c>
      <c r="HC759">
        <f t="shared" si="658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IK759">
        <v>0</v>
      </c>
    </row>
    <row r="760" spans="1:255" x14ac:dyDescent="0.2">
      <c r="A760" s="5">
        <v>18</v>
      </c>
      <c r="B760" s="5">
        <v>1</v>
      </c>
      <c r="C760" s="5">
        <v>636</v>
      </c>
      <c r="D760" s="5"/>
      <c r="E760" s="5" t="s">
        <v>611</v>
      </c>
      <c r="F760" s="5" t="s">
        <v>425</v>
      </c>
      <c r="G760" s="5" t="s">
        <v>426</v>
      </c>
      <c r="H760" s="5" t="s">
        <v>244</v>
      </c>
      <c r="I760" s="5">
        <f>I758*J760</f>
        <v>1.8689009999999999</v>
      </c>
      <c r="J760" s="5">
        <v>1.5172113979542132</v>
      </c>
      <c r="K760" s="5">
        <v>1.5172110000000001</v>
      </c>
      <c r="L760" s="5"/>
      <c r="M760" s="5"/>
      <c r="N760" s="5"/>
      <c r="O760" s="5">
        <f t="shared" si="628"/>
        <v>895.13</v>
      </c>
      <c r="P760" s="5">
        <f t="shared" si="629"/>
        <v>895.13</v>
      </c>
      <c r="Q760" s="5">
        <f>(ROUND((ROUND(((ET760)*AV760*I760),2)*BB760),2)+ROUND((ROUND(((AE760-(EU760))*AV760*I760),2)*BS760),2))</f>
        <v>0</v>
      </c>
      <c r="R760" s="5">
        <f t="shared" si="630"/>
        <v>0</v>
      </c>
      <c r="S760" s="5">
        <f t="shared" si="631"/>
        <v>0</v>
      </c>
      <c r="T760" s="5">
        <f t="shared" si="632"/>
        <v>0</v>
      </c>
      <c r="U760" s="5">
        <f t="shared" si="633"/>
        <v>0</v>
      </c>
      <c r="V760" s="5">
        <f t="shared" si="634"/>
        <v>0</v>
      </c>
      <c r="W760" s="5">
        <f t="shared" si="635"/>
        <v>0</v>
      </c>
      <c r="X760" s="5">
        <f t="shared" si="636"/>
        <v>0</v>
      </c>
      <c r="Y760" s="5">
        <f t="shared" si="637"/>
        <v>0</v>
      </c>
      <c r="Z760" s="5"/>
      <c r="AA760" s="5">
        <v>50424716</v>
      </c>
      <c r="AB760" s="5">
        <f t="shared" si="638"/>
        <v>478.96</v>
      </c>
      <c r="AC760" s="5">
        <f t="shared" si="639"/>
        <v>478.96</v>
      </c>
      <c r="AD760" s="5">
        <f>ROUND((((ET760)-(EU760))+AE760),6)</f>
        <v>0</v>
      </c>
      <c r="AE760" s="5">
        <f>ROUND((EU760),6)</f>
        <v>0</v>
      </c>
      <c r="AF760" s="5">
        <f>ROUND((EV760),6)</f>
        <v>0</v>
      </c>
      <c r="AG760" s="5">
        <f t="shared" si="640"/>
        <v>0</v>
      </c>
      <c r="AH760" s="5">
        <f>(EW760)</f>
        <v>0</v>
      </c>
      <c r="AI760" s="5">
        <f>(EX760)</f>
        <v>0</v>
      </c>
      <c r="AJ760" s="5">
        <f t="shared" si="641"/>
        <v>0</v>
      </c>
      <c r="AK760" s="5">
        <v>478.96</v>
      </c>
      <c r="AL760" s="5">
        <v>478.96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</v>
      </c>
      <c r="AT760" s="5">
        <v>104</v>
      </c>
      <c r="AU760" s="5">
        <v>79</v>
      </c>
      <c r="AV760" s="5">
        <v>1</v>
      </c>
      <c r="AW760" s="5">
        <v>1</v>
      </c>
      <c r="AX760" s="5"/>
      <c r="AY760" s="5"/>
      <c r="AZ760" s="5">
        <v>1</v>
      </c>
      <c r="BA760" s="5">
        <v>1</v>
      </c>
      <c r="BB760" s="5">
        <v>1</v>
      </c>
      <c r="BC760" s="5">
        <v>1</v>
      </c>
      <c r="BD760" s="5" t="s">
        <v>3</v>
      </c>
      <c r="BE760" s="5" t="s">
        <v>3</v>
      </c>
      <c r="BF760" s="5" t="s">
        <v>3</v>
      </c>
      <c r="BG760" s="5" t="s">
        <v>3</v>
      </c>
      <c r="BH760" s="5">
        <v>3</v>
      </c>
      <c r="BI760" s="5">
        <v>1</v>
      </c>
      <c r="BJ760" s="5" t="s">
        <v>427</v>
      </c>
      <c r="BK760" s="5"/>
      <c r="BL760" s="5"/>
      <c r="BM760" s="5">
        <v>96</v>
      </c>
      <c r="BN760" s="5">
        <v>0</v>
      </c>
      <c r="BO760" s="5" t="s">
        <v>3</v>
      </c>
      <c r="BP760" s="5">
        <v>0</v>
      </c>
      <c r="BQ760" s="5">
        <v>30</v>
      </c>
      <c r="BR760" s="5">
        <v>0</v>
      </c>
      <c r="BS760" s="5">
        <v>1</v>
      </c>
      <c r="BT760" s="5">
        <v>1</v>
      </c>
      <c r="BU760" s="5">
        <v>1</v>
      </c>
      <c r="BV760" s="5">
        <v>1</v>
      </c>
      <c r="BW760" s="5">
        <v>1</v>
      </c>
      <c r="BX760" s="5">
        <v>1</v>
      </c>
      <c r="BY760" s="5" t="s">
        <v>3</v>
      </c>
      <c r="BZ760" s="5">
        <v>104</v>
      </c>
      <c r="CA760" s="5">
        <v>79</v>
      </c>
      <c r="CB760" s="5" t="s">
        <v>3</v>
      </c>
      <c r="CC760" s="5"/>
      <c r="CD760" s="5"/>
      <c r="CE760" s="5">
        <v>30</v>
      </c>
      <c r="CF760" s="5">
        <v>0</v>
      </c>
      <c r="CG760" s="5">
        <v>0</v>
      </c>
      <c r="CH760" s="5"/>
      <c r="CI760" s="5"/>
      <c r="CJ760" s="5"/>
      <c r="CK760" s="5"/>
      <c r="CL760" s="5"/>
      <c r="CM760" s="5">
        <v>0</v>
      </c>
      <c r="CN760" s="5" t="s">
        <v>3</v>
      </c>
      <c r="CO760" s="5">
        <v>0</v>
      </c>
      <c r="CP760" s="5">
        <f t="shared" si="642"/>
        <v>895.13</v>
      </c>
      <c r="CQ760" s="5">
        <f t="shared" si="643"/>
        <v>478.96</v>
      </c>
      <c r="CR760" s="5">
        <f>(ROUND((ROUND(((ET760)*AV760*1),2)*BB760),2)+ROUND((ROUND(((AE760-(EU760))*AV760*1),2)*BS760),2))</f>
        <v>0</v>
      </c>
      <c r="CS760" s="5">
        <f t="shared" si="644"/>
        <v>0</v>
      </c>
      <c r="CT760" s="5">
        <f t="shared" si="645"/>
        <v>0</v>
      </c>
      <c r="CU760" s="5">
        <f t="shared" si="646"/>
        <v>0</v>
      </c>
      <c r="CV760" s="5">
        <f t="shared" si="647"/>
        <v>0</v>
      </c>
      <c r="CW760" s="5">
        <f t="shared" si="648"/>
        <v>0</v>
      </c>
      <c r="CX760" s="5">
        <f t="shared" si="649"/>
        <v>0</v>
      </c>
      <c r="CY760" s="5">
        <f>((S760*BZ760)/100)</f>
        <v>0</v>
      </c>
      <c r="CZ760" s="5">
        <f>((S760*CA760)/100)</f>
        <v>0</v>
      </c>
      <c r="DA760" s="5"/>
      <c r="DB760" s="5"/>
      <c r="DC760" s="5" t="s">
        <v>3</v>
      </c>
      <c r="DD760" s="5" t="s">
        <v>3</v>
      </c>
      <c r="DE760" s="5" t="s">
        <v>3</v>
      </c>
      <c r="DF760" s="5" t="s">
        <v>3</v>
      </c>
      <c r="DG760" s="5" t="s">
        <v>3</v>
      </c>
      <c r="DH760" s="5" t="s">
        <v>3</v>
      </c>
      <c r="DI760" s="5" t="s">
        <v>3</v>
      </c>
      <c r="DJ760" s="5" t="s">
        <v>3</v>
      </c>
      <c r="DK760" s="5" t="s">
        <v>3</v>
      </c>
      <c r="DL760" s="5" t="s">
        <v>3</v>
      </c>
      <c r="DM760" s="5" t="s">
        <v>3</v>
      </c>
      <c r="DN760" s="5">
        <v>0</v>
      </c>
      <c r="DO760" s="5">
        <v>0</v>
      </c>
      <c r="DP760" s="5">
        <v>1</v>
      </c>
      <c r="DQ760" s="5">
        <v>1</v>
      </c>
      <c r="DR760" s="5"/>
      <c r="DS760" s="5"/>
      <c r="DT760" s="5"/>
      <c r="DU760" s="5">
        <v>1007</v>
      </c>
      <c r="DV760" s="5" t="s">
        <v>244</v>
      </c>
      <c r="DW760" s="5" t="s">
        <v>244</v>
      </c>
      <c r="DX760" s="5">
        <v>1</v>
      </c>
      <c r="DY760" s="5"/>
      <c r="DZ760" s="5" t="s">
        <v>3</v>
      </c>
      <c r="EA760" s="5" t="s">
        <v>3</v>
      </c>
      <c r="EB760" s="5" t="s">
        <v>3</v>
      </c>
      <c r="EC760" s="5" t="s">
        <v>3</v>
      </c>
      <c r="ED760" s="5"/>
      <c r="EE760" s="5">
        <v>49571016</v>
      </c>
      <c r="EF760" s="5">
        <v>30</v>
      </c>
      <c r="EG760" s="5" t="s">
        <v>100</v>
      </c>
      <c r="EH760" s="5">
        <v>0</v>
      </c>
      <c r="EI760" s="5" t="s">
        <v>3</v>
      </c>
      <c r="EJ760" s="5">
        <v>1</v>
      </c>
      <c r="EK760" s="5">
        <v>96</v>
      </c>
      <c r="EL760" s="5" t="s">
        <v>609</v>
      </c>
      <c r="EM760" s="5" t="s">
        <v>610</v>
      </c>
      <c r="EN760" s="5"/>
      <c r="EO760" s="5" t="s">
        <v>3</v>
      </c>
      <c r="EP760" s="5"/>
      <c r="EQ760" s="5">
        <v>0</v>
      </c>
      <c r="ER760" s="5">
        <v>478.96</v>
      </c>
      <c r="ES760" s="5">
        <v>478.96</v>
      </c>
      <c r="ET760" s="5">
        <v>0</v>
      </c>
      <c r="EU760" s="5">
        <v>0</v>
      </c>
      <c r="EV760" s="5">
        <v>0</v>
      </c>
      <c r="EW760" s="5">
        <v>0</v>
      </c>
      <c r="EX760" s="5">
        <v>0</v>
      </c>
      <c r="EY760" s="5"/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>
        <v>0</v>
      </c>
      <c r="FR760" s="5">
        <f t="shared" si="650"/>
        <v>0</v>
      </c>
      <c r="FS760" s="5">
        <v>0</v>
      </c>
      <c r="FT760" s="5"/>
      <c r="FU760" s="5"/>
      <c r="FV760" s="5"/>
      <c r="FW760" s="5"/>
      <c r="FX760" s="5">
        <v>104</v>
      </c>
      <c r="FY760" s="5">
        <v>79</v>
      </c>
      <c r="FZ760" s="5"/>
      <c r="GA760" s="5" t="s">
        <v>3</v>
      </c>
      <c r="GB760" s="5"/>
      <c r="GC760" s="5"/>
      <c r="GD760" s="5">
        <v>0</v>
      </c>
      <c r="GE760" s="5"/>
      <c r="GF760" s="5">
        <v>1054197769</v>
      </c>
      <c r="GG760" s="5">
        <v>2</v>
      </c>
      <c r="GH760" s="5">
        <v>1</v>
      </c>
      <c r="GI760" s="5">
        <v>-2</v>
      </c>
      <c r="GJ760" s="5">
        <v>0</v>
      </c>
      <c r="GK760" s="5">
        <f>ROUND(R760*(R12)/100,2)</f>
        <v>0</v>
      </c>
      <c r="GL760" s="5">
        <f t="shared" si="651"/>
        <v>0</v>
      </c>
      <c r="GM760" s="5">
        <f t="shared" si="652"/>
        <v>895.13</v>
      </c>
      <c r="GN760" s="5">
        <f t="shared" si="653"/>
        <v>895.13</v>
      </c>
      <c r="GO760" s="5">
        <f t="shared" si="654"/>
        <v>0</v>
      </c>
      <c r="GP760" s="5">
        <f t="shared" si="655"/>
        <v>0</v>
      </c>
      <c r="GQ760" s="5"/>
      <c r="GR760" s="5">
        <v>0</v>
      </c>
      <c r="GS760" s="5">
        <v>3</v>
      </c>
      <c r="GT760" s="5">
        <v>0</v>
      </c>
      <c r="GU760" s="5" t="s">
        <v>3</v>
      </c>
      <c r="GV760" s="5">
        <f t="shared" si="656"/>
        <v>0</v>
      </c>
      <c r="GW760" s="5">
        <v>1</v>
      </c>
      <c r="GX760" s="5">
        <f t="shared" si="657"/>
        <v>0</v>
      </c>
      <c r="GY760" s="5"/>
      <c r="GZ760" s="5"/>
      <c r="HA760" s="5">
        <v>0</v>
      </c>
      <c r="HB760" s="5">
        <v>0</v>
      </c>
      <c r="HC760" s="5">
        <f t="shared" si="658"/>
        <v>0</v>
      </c>
      <c r="HD760" s="5"/>
      <c r="HE760" s="5" t="s">
        <v>3</v>
      </c>
      <c r="HF760" s="5" t="s">
        <v>3</v>
      </c>
      <c r="HG760" s="5"/>
      <c r="HH760" s="5"/>
      <c r="HI760" s="5"/>
      <c r="HJ760" s="5"/>
      <c r="HK760" s="5"/>
      <c r="HL760" s="5"/>
      <c r="HM760" s="5" t="s">
        <v>3</v>
      </c>
      <c r="HN760" s="5" t="s">
        <v>3</v>
      </c>
      <c r="HO760" s="5" t="s">
        <v>3</v>
      </c>
      <c r="HP760" s="5" t="s">
        <v>3</v>
      </c>
      <c r="HQ760" s="5" t="s">
        <v>3</v>
      </c>
      <c r="HR760" s="5"/>
      <c r="HS760" s="5"/>
      <c r="HT760" s="5"/>
      <c r="HU760" s="5"/>
      <c r="HV760" s="5"/>
      <c r="HW760" s="5"/>
      <c r="HX760" s="5"/>
      <c r="HY760" s="5"/>
      <c r="HZ760" s="5"/>
      <c r="IA760" s="5"/>
      <c r="IB760" s="5"/>
      <c r="IC760" s="5"/>
      <c r="ID760" s="5"/>
      <c r="IE760" s="5"/>
      <c r="IF760" s="5"/>
      <c r="IG760" s="5"/>
      <c r="IH760" s="5"/>
      <c r="II760" s="5"/>
      <c r="IJ760" s="5"/>
      <c r="IK760" s="5">
        <v>0</v>
      </c>
      <c r="IL760" s="5"/>
      <c r="IM760" s="5"/>
      <c r="IN760" s="5"/>
      <c r="IO760" s="5"/>
      <c r="IP760" s="5"/>
      <c r="IQ760" s="5"/>
      <c r="IR760" s="5"/>
      <c r="IS760" s="5"/>
      <c r="IT760" s="5"/>
      <c r="IU760" s="5"/>
    </row>
    <row r="761" spans="1:255" x14ac:dyDescent="0.2">
      <c r="A761">
        <v>18</v>
      </c>
      <c r="B761">
        <v>1</v>
      </c>
      <c r="C761">
        <v>640</v>
      </c>
      <c r="E761" t="s">
        <v>611</v>
      </c>
      <c r="F761" t="s">
        <v>425</v>
      </c>
      <c r="G761" t="s">
        <v>426</v>
      </c>
      <c r="H761" t="s">
        <v>244</v>
      </c>
      <c r="I761">
        <f>I759*J761</f>
        <v>1.8689009999999999</v>
      </c>
      <c r="J761">
        <v>1.5172113979542132</v>
      </c>
      <c r="K761">
        <v>1.5172110000000001</v>
      </c>
      <c r="O761">
        <f t="shared" si="628"/>
        <v>8638</v>
      </c>
      <c r="P761">
        <f t="shared" si="629"/>
        <v>8638</v>
      </c>
      <c r="Q761">
        <f>(ROUND((ROUND(((ET761)*AV761*I761),2)*BB761),2)+ROUND((ROUND(((AE761-(EU761))*AV761*I761),2)*BS761),2))</f>
        <v>0</v>
      </c>
      <c r="R761">
        <f t="shared" si="630"/>
        <v>0</v>
      </c>
      <c r="S761">
        <f t="shared" si="631"/>
        <v>0</v>
      </c>
      <c r="T761">
        <f t="shared" si="632"/>
        <v>0</v>
      </c>
      <c r="U761">
        <f t="shared" si="633"/>
        <v>0</v>
      </c>
      <c r="V761">
        <f t="shared" si="634"/>
        <v>0</v>
      </c>
      <c r="W761">
        <f t="shared" si="635"/>
        <v>0</v>
      </c>
      <c r="X761">
        <f t="shared" si="636"/>
        <v>0</v>
      </c>
      <c r="Y761">
        <f t="shared" si="637"/>
        <v>0</v>
      </c>
      <c r="AA761">
        <v>50424717</v>
      </c>
      <c r="AB761">
        <f t="shared" si="638"/>
        <v>478.96</v>
      </c>
      <c r="AC761">
        <f t="shared" si="639"/>
        <v>478.96</v>
      </c>
      <c r="AD761">
        <f>ROUND((((ET761)-(EU761))+AE761),6)</f>
        <v>0</v>
      </c>
      <c r="AE761">
        <f>ROUND((EU761),6)</f>
        <v>0</v>
      </c>
      <c r="AF761">
        <f>ROUND((EV761),6)</f>
        <v>0</v>
      </c>
      <c r="AG761">
        <f t="shared" si="640"/>
        <v>0</v>
      </c>
      <c r="AH761">
        <f>(EW761)</f>
        <v>0</v>
      </c>
      <c r="AI761">
        <f>(EX761)</f>
        <v>0</v>
      </c>
      <c r="AJ761">
        <f t="shared" si="641"/>
        <v>0</v>
      </c>
      <c r="AK761">
        <v>478.96</v>
      </c>
      <c r="AL761">
        <v>478.96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9.65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427</v>
      </c>
      <c r="BM761">
        <v>96</v>
      </c>
      <c r="BN761">
        <v>0</v>
      </c>
      <c r="BO761" t="s">
        <v>425</v>
      </c>
      <c r="BP761">
        <v>1</v>
      </c>
      <c r="BQ761">
        <v>30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30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642"/>
        <v>8638</v>
      </c>
      <c r="CQ761">
        <f t="shared" si="643"/>
        <v>4621.96</v>
      </c>
      <c r="CR761">
        <f>(ROUND((ROUND(((ET761)*AV761*1),2)*BB761),2)+ROUND((ROUND(((AE761-(EU761))*AV761*1),2)*BS761),2))</f>
        <v>0</v>
      </c>
      <c r="CS761">
        <f t="shared" si="644"/>
        <v>0</v>
      </c>
      <c r="CT761">
        <f t="shared" si="645"/>
        <v>0</v>
      </c>
      <c r="CU761">
        <f t="shared" si="646"/>
        <v>0</v>
      </c>
      <c r="CV761">
        <f t="shared" si="647"/>
        <v>0</v>
      </c>
      <c r="CW761">
        <f t="shared" si="648"/>
        <v>0</v>
      </c>
      <c r="CX761">
        <f t="shared" si="649"/>
        <v>0</v>
      </c>
      <c r="CY761">
        <f>S761*(BZ761/100)</f>
        <v>0</v>
      </c>
      <c r="CZ761">
        <f>S761*(CA761/100)</f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104</v>
      </c>
      <c r="DO761">
        <v>79</v>
      </c>
      <c r="DP761">
        <v>1</v>
      </c>
      <c r="DQ761">
        <v>1</v>
      </c>
      <c r="DU761">
        <v>1007</v>
      </c>
      <c r="DV761" t="s">
        <v>244</v>
      </c>
      <c r="DW761" t="s">
        <v>244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49571016</v>
      </c>
      <c r="EF761">
        <v>30</v>
      </c>
      <c r="EG761" t="s">
        <v>100</v>
      </c>
      <c r="EH761">
        <v>0</v>
      </c>
      <c r="EI761" t="s">
        <v>3</v>
      </c>
      <c r="EJ761">
        <v>1</v>
      </c>
      <c r="EK761">
        <v>96</v>
      </c>
      <c r="EL761" t="s">
        <v>609</v>
      </c>
      <c r="EM761" t="s">
        <v>610</v>
      </c>
      <c r="EO761" t="s">
        <v>3</v>
      </c>
      <c r="EQ761">
        <v>0</v>
      </c>
      <c r="ER761">
        <v>478.96</v>
      </c>
      <c r="ES761">
        <v>478.96</v>
      </c>
      <c r="ET761">
        <v>0</v>
      </c>
      <c r="EU761">
        <v>0</v>
      </c>
      <c r="EV761">
        <v>0</v>
      </c>
      <c r="EW761">
        <v>0</v>
      </c>
      <c r="EX761">
        <v>0</v>
      </c>
      <c r="FQ761">
        <v>0</v>
      </c>
      <c r="FR761">
        <f t="shared" si="650"/>
        <v>0</v>
      </c>
      <c r="FS761">
        <v>0</v>
      </c>
      <c r="FX761">
        <v>104</v>
      </c>
      <c r="FY761">
        <v>79</v>
      </c>
      <c r="GA761" t="s">
        <v>3</v>
      </c>
      <c r="GD761">
        <v>0</v>
      </c>
      <c r="GF761">
        <v>1054197769</v>
      </c>
      <c r="GG761">
        <v>2</v>
      </c>
      <c r="GH761">
        <v>1</v>
      </c>
      <c r="GI761">
        <v>2</v>
      </c>
      <c r="GJ761">
        <v>0</v>
      </c>
      <c r="GK761">
        <f>ROUND(R761*(S12)/100,2)</f>
        <v>0</v>
      </c>
      <c r="GL761">
        <f t="shared" si="651"/>
        <v>0</v>
      </c>
      <c r="GM761">
        <f t="shared" si="652"/>
        <v>8638</v>
      </c>
      <c r="GN761">
        <f t="shared" si="653"/>
        <v>8638</v>
      </c>
      <c r="GO761">
        <f t="shared" si="654"/>
        <v>0</v>
      </c>
      <c r="GP761">
        <f t="shared" si="655"/>
        <v>0</v>
      </c>
      <c r="GR761">
        <v>0</v>
      </c>
      <c r="GS761">
        <v>3</v>
      </c>
      <c r="GT761">
        <v>0</v>
      </c>
      <c r="GU761" t="s">
        <v>3</v>
      </c>
      <c r="GV761">
        <f t="shared" si="656"/>
        <v>0</v>
      </c>
      <c r="GW761">
        <v>1</v>
      </c>
      <c r="GX761">
        <f t="shared" si="657"/>
        <v>0</v>
      </c>
      <c r="HA761">
        <v>0</v>
      </c>
      <c r="HB761">
        <v>0</v>
      </c>
      <c r="HC761">
        <f t="shared" si="658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55" x14ac:dyDescent="0.2">
      <c r="A762" s="5">
        <v>17</v>
      </c>
      <c r="B762" s="5">
        <v>1</v>
      </c>
      <c r="C762" s="5">
        <f>ROW(SmtRes!A642)</f>
        <v>642</v>
      </c>
      <c r="D762" s="5">
        <f>ROW(EtalonRes!A636)</f>
        <v>636</v>
      </c>
      <c r="E762" s="5" t="s">
        <v>612</v>
      </c>
      <c r="F762" s="5" t="s">
        <v>613</v>
      </c>
      <c r="G762" s="5" t="s">
        <v>614</v>
      </c>
      <c r="H762" s="5" t="s">
        <v>607</v>
      </c>
      <c r="I762" s="5">
        <f>ROUND(123.18/100,9)</f>
        <v>1.2318</v>
      </c>
      <c r="J762" s="5">
        <v>0</v>
      </c>
      <c r="K762" s="5">
        <f>ROUND(123.18/100,9)</f>
        <v>1.2318</v>
      </c>
      <c r="L762" s="5"/>
      <c r="M762" s="5"/>
      <c r="N762" s="5"/>
      <c r="O762" s="5">
        <f t="shared" si="628"/>
        <v>26.06</v>
      </c>
      <c r="P762" s="5">
        <f t="shared" si="629"/>
        <v>0</v>
      </c>
      <c r="Q762" s="5">
        <f>(ROUND((ROUND(((((ET762*20)*1.25))*AV762*I762),2)*BB762),2)+ROUND((ROUND(((AE762-(((EU762*20)*1.25)))*AV762*I762),2)*BS762),2))</f>
        <v>0</v>
      </c>
      <c r="R762" s="5">
        <f t="shared" si="630"/>
        <v>0</v>
      </c>
      <c r="S762" s="5">
        <f t="shared" si="631"/>
        <v>26.06</v>
      </c>
      <c r="T762" s="5">
        <f t="shared" si="632"/>
        <v>0</v>
      </c>
      <c r="U762" s="5">
        <f t="shared" si="633"/>
        <v>2.5498259999999999</v>
      </c>
      <c r="V762" s="5">
        <f t="shared" si="634"/>
        <v>0</v>
      </c>
      <c r="W762" s="5">
        <f t="shared" si="635"/>
        <v>0</v>
      </c>
      <c r="X762" s="5">
        <f t="shared" si="636"/>
        <v>27.1</v>
      </c>
      <c r="Y762" s="5">
        <f t="shared" si="637"/>
        <v>20.59</v>
      </c>
      <c r="Z762" s="5"/>
      <c r="AA762" s="5">
        <v>50424716</v>
      </c>
      <c r="AB762" s="5">
        <f t="shared" si="638"/>
        <v>21.16</v>
      </c>
      <c r="AC762" s="5">
        <f t="shared" si="639"/>
        <v>0</v>
      </c>
      <c r="AD762" s="5">
        <f>ROUND((((((ET762*20)*1.25))-(((EU762*20)*1.25)))+AE762),6)</f>
        <v>0</v>
      </c>
      <c r="AE762" s="5">
        <f>ROUND((((EU762*20)*1.25)),6)</f>
        <v>0</v>
      </c>
      <c r="AF762" s="5">
        <f>ROUND((((EV762*20)*1.15)),6)</f>
        <v>21.16</v>
      </c>
      <c r="AG762" s="5">
        <f t="shared" si="640"/>
        <v>0</v>
      </c>
      <c r="AH762" s="5">
        <f>(((EW762*20)*1.15))</f>
        <v>2.0699999999999998</v>
      </c>
      <c r="AI762" s="5">
        <f>(((EX762*20)*1.25))</f>
        <v>0</v>
      </c>
      <c r="AJ762" s="5">
        <f t="shared" si="641"/>
        <v>0</v>
      </c>
      <c r="AK762" s="5">
        <v>0.92</v>
      </c>
      <c r="AL762" s="5">
        <v>0</v>
      </c>
      <c r="AM762" s="5">
        <v>0</v>
      </c>
      <c r="AN762" s="5">
        <v>0</v>
      </c>
      <c r="AO762" s="5">
        <v>0.92</v>
      </c>
      <c r="AP762" s="5">
        <v>0</v>
      </c>
      <c r="AQ762" s="5">
        <v>0.09</v>
      </c>
      <c r="AR762" s="5">
        <v>0</v>
      </c>
      <c r="AS762" s="5">
        <v>0</v>
      </c>
      <c r="AT762" s="5">
        <v>104</v>
      </c>
      <c r="AU762" s="5">
        <v>79</v>
      </c>
      <c r="AV762" s="5">
        <v>1</v>
      </c>
      <c r="AW762" s="5">
        <v>1</v>
      </c>
      <c r="AX762" s="5"/>
      <c r="AY762" s="5"/>
      <c r="AZ762" s="5">
        <v>1</v>
      </c>
      <c r="BA762" s="5">
        <v>1</v>
      </c>
      <c r="BB762" s="5">
        <v>1</v>
      </c>
      <c r="BC762" s="5">
        <v>1</v>
      </c>
      <c r="BD762" s="5" t="s">
        <v>3</v>
      </c>
      <c r="BE762" s="5" t="s">
        <v>3</v>
      </c>
      <c r="BF762" s="5" t="s">
        <v>3</v>
      </c>
      <c r="BG762" s="5" t="s">
        <v>3</v>
      </c>
      <c r="BH762" s="5">
        <v>0</v>
      </c>
      <c r="BI762" s="5">
        <v>1</v>
      </c>
      <c r="BJ762" s="5" t="s">
        <v>615</v>
      </c>
      <c r="BK762" s="5"/>
      <c r="BL762" s="5"/>
      <c r="BM762" s="5">
        <v>96</v>
      </c>
      <c r="BN762" s="5">
        <v>0</v>
      </c>
      <c r="BO762" s="5" t="s">
        <v>3</v>
      </c>
      <c r="BP762" s="5">
        <v>0</v>
      </c>
      <c r="BQ762" s="5">
        <v>30</v>
      </c>
      <c r="BR762" s="5">
        <v>0</v>
      </c>
      <c r="BS762" s="5">
        <v>1</v>
      </c>
      <c r="BT762" s="5">
        <v>1</v>
      </c>
      <c r="BU762" s="5">
        <v>1</v>
      </c>
      <c r="BV762" s="5">
        <v>1</v>
      </c>
      <c r="BW762" s="5">
        <v>1</v>
      </c>
      <c r="BX762" s="5">
        <v>1</v>
      </c>
      <c r="BY762" s="5" t="s">
        <v>3</v>
      </c>
      <c r="BZ762" s="5">
        <v>104</v>
      </c>
      <c r="CA762" s="5">
        <v>79</v>
      </c>
      <c r="CB762" s="5" t="s">
        <v>3</v>
      </c>
      <c r="CC762" s="5"/>
      <c r="CD762" s="5"/>
      <c r="CE762" s="5">
        <v>30</v>
      </c>
      <c r="CF762" s="5">
        <v>0</v>
      </c>
      <c r="CG762" s="5">
        <v>0</v>
      </c>
      <c r="CH762" s="5"/>
      <c r="CI762" s="5"/>
      <c r="CJ762" s="5"/>
      <c r="CK762" s="5"/>
      <c r="CL762" s="5"/>
      <c r="CM762" s="5">
        <v>0</v>
      </c>
      <c r="CN762" s="5" t="s">
        <v>3</v>
      </c>
      <c r="CO762" s="5">
        <v>0</v>
      </c>
      <c r="CP762" s="5">
        <f t="shared" si="642"/>
        <v>26.06</v>
      </c>
      <c r="CQ762" s="5">
        <f t="shared" si="643"/>
        <v>0</v>
      </c>
      <c r="CR762" s="5">
        <f>(ROUND((ROUND(((((ET762*20)*1.25))*AV762*1),2)*BB762),2)+ROUND((ROUND(((AE762-(((EU762*20)*1.25)))*AV762*1),2)*BS762),2))</f>
        <v>0</v>
      </c>
      <c r="CS762" s="5">
        <f t="shared" si="644"/>
        <v>0</v>
      </c>
      <c r="CT762" s="5">
        <f t="shared" si="645"/>
        <v>21.16</v>
      </c>
      <c r="CU762" s="5">
        <f t="shared" si="646"/>
        <v>0</v>
      </c>
      <c r="CV762" s="5">
        <f t="shared" si="647"/>
        <v>2.0699999999999998</v>
      </c>
      <c r="CW762" s="5">
        <f t="shared" si="648"/>
        <v>0</v>
      </c>
      <c r="CX762" s="5">
        <f t="shared" si="649"/>
        <v>0</v>
      </c>
      <c r="CY762" s="5">
        <f>((S762*BZ762)/100)</f>
        <v>27.102399999999999</v>
      </c>
      <c r="CZ762" s="5">
        <f>((S762*CA762)/100)</f>
        <v>20.587399999999999</v>
      </c>
      <c r="DA762" s="5"/>
      <c r="DB762" s="5"/>
      <c r="DC762" s="5" t="s">
        <v>3</v>
      </c>
      <c r="DD762" s="5" t="s">
        <v>3</v>
      </c>
      <c r="DE762" s="5" t="s">
        <v>616</v>
      </c>
      <c r="DF762" s="5" t="s">
        <v>616</v>
      </c>
      <c r="DG762" s="5" t="s">
        <v>617</v>
      </c>
      <c r="DH762" s="5" t="s">
        <v>3</v>
      </c>
      <c r="DI762" s="5" t="s">
        <v>617</v>
      </c>
      <c r="DJ762" s="5" t="s">
        <v>616</v>
      </c>
      <c r="DK762" s="5" t="s">
        <v>3</v>
      </c>
      <c r="DL762" s="5" t="s">
        <v>3</v>
      </c>
      <c r="DM762" s="5" t="s">
        <v>3</v>
      </c>
      <c r="DN762" s="5">
        <v>0</v>
      </c>
      <c r="DO762" s="5">
        <v>0</v>
      </c>
      <c r="DP762" s="5">
        <v>1</v>
      </c>
      <c r="DQ762" s="5">
        <v>1</v>
      </c>
      <c r="DR762" s="5"/>
      <c r="DS762" s="5"/>
      <c r="DT762" s="5"/>
      <c r="DU762" s="5">
        <v>1013</v>
      </c>
      <c r="DV762" s="5" t="s">
        <v>607</v>
      </c>
      <c r="DW762" s="5" t="s">
        <v>607</v>
      </c>
      <c r="DX762" s="5">
        <v>1</v>
      </c>
      <c r="DY762" s="5"/>
      <c r="DZ762" s="5" t="s">
        <v>3</v>
      </c>
      <c r="EA762" s="5" t="s">
        <v>3</v>
      </c>
      <c r="EB762" s="5" t="s">
        <v>3</v>
      </c>
      <c r="EC762" s="5" t="s">
        <v>3</v>
      </c>
      <c r="ED762" s="5"/>
      <c r="EE762" s="5">
        <v>49571016</v>
      </c>
      <c r="EF762" s="5">
        <v>30</v>
      </c>
      <c r="EG762" s="5" t="s">
        <v>100</v>
      </c>
      <c r="EH762" s="5">
        <v>0</v>
      </c>
      <c r="EI762" s="5" t="s">
        <v>3</v>
      </c>
      <c r="EJ762" s="5">
        <v>1</v>
      </c>
      <c r="EK762" s="5">
        <v>96</v>
      </c>
      <c r="EL762" s="5" t="s">
        <v>609</v>
      </c>
      <c r="EM762" s="5" t="s">
        <v>610</v>
      </c>
      <c r="EN762" s="5"/>
      <c r="EO762" s="5" t="s">
        <v>3</v>
      </c>
      <c r="EP762" s="5"/>
      <c r="EQ762" s="5">
        <v>0</v>
      </c>
      <c r="ER762" s="5">
        <v>0.92</v>
      </c>
      <c r="ES762" s="5">
        <v>0</v>
      </c>
      <c r="ET762" s="5">
        <v>0</v>
      </c>
      <c r="EU762" s="5">
        <v>0</v>
      </c>
      <c r="EV762" s="5">
        <v>0.92</v>
      </c>
      <c r="EW762" s="5">
        <v>0.09</v>
      </c>
      <c r="EX762" s="5">
        <v>0</v>
      </c>
      <c r="EY762" s="5">
        <v>0</v>
      </c>
      <c r="EZ762" s="5"/>
      <c r="FA762" s="5"/>
      <c r="FB762" s="5"/>
      <c r="FC762" s="5"/>
      <c r="FD762" s="5"/>
      <c r="FE762" s="5"/>
      <c r="FF762" s="5"/>
      <c r="FG762" s="5"/>
      <c r="FH762" s="5"/>
      <c r="FI762" s="5"/>
      <c r="FJ762" s="5"/>
      <c r="FK762" s="5"/>
      <c r="FL762" s="5"/>
      <c r="FM762" s="5"/>
      <c r="FN762" s="5"/>
      <c r="FO762" s="5"/>
      <c r="FP762" s="5"/>
      <c r="FQ762" s="5">
        <v>0</v>
      </c>
      <c r="FR762" s="5">
        <f t="shared" si="650"/>
        <v>0</v>
      </c>
      <c r="FS762" s="5">
        <v>0</v>
      </c>
      <c r="FT762" s="5"/>
      <c r="FU762" s="5"/>
      <c r="FV762" s="5"/>
      <c r="FW762" s="5"/>
      <c r="FX762" s="5">
        <v>104</v>
      </c>
      <c r="FY762" s="5">
        <v>79</v>
      </c>
      <c r="FZ762" s="5"/>
      <c r="GA762" s="5" t="s">
        <v>3</v>
      </c>
      <c r="GB762" s="5"/>
      <c r="GC762" s="5"/>
      <c r="GD762" s="5">
        <v>0</v>
      </c>
      <c r="GE762" s="5"/>
      <c r="GF762" s="5">
        <v>1773037775</v>
      </c>
      <c r="GG762" s="5">
        <v>2</v>
      </c>
      <c r="GH762" s="5">
        <v>1</v>
      </c>
      <c r="GI762" s="5">
        <v>-2</v>
      </c>
      <c r="GJ762" s="5">
        <v>0</v>
      </c>
      <c r="GK762" s="5">
        <f>ROUND(R762*(R12)/100,2)</f>
        <v>0</v>
      </c>
      <c r="GL762" s="5">
        <f t="shared" si="651"/>
        <v>0</v>
      </c>
      <c r="GM762" s="5">
        <f t="shared" si="652"/>
        <v>73.75</v>
      </c>
      <c r="GN762" s="5">
        <f t="shared" si="653"/>
        <v>73.75</v>
      </c>
      <c r="GO762" s="5">
        <f t="shared" si="654"/>
        <v>0</v>
      </c>
      <c r="GP762" s="5">
        <f t="shared" si="655"/>
        <v>0</v>
      </c>
      <c r="GQ762" s="5"/>
      <c r="GR762" s="5">
        <v>0</v>
      </c>
      <c r="GS762" s="5">
        <v>3</v>
      </c>
      <c r="GT762" s="5">
        <v>0</v>
      </c>
      <c r="GU762" s="5" t="s">
        <v>3</v>
      </c>
      <c r="GV762" s="5">
        <f t="shared" si="656"/>
        <v>0</v>
      </c>
      <c r="GW762" s="5">
        <v>1</v>
      </c>
      <c r="GX762" s="5">
        <f t="shared" si="657"/>
        <v>0</v>
      </c>
      <c r="GY762" s="5"/>
      <c r="GZ762" s="5"/>
      <c r="HA762" s="5">
        <v>0</v>
      </c>
      <c r="HB762" s="5">
        <v>0</v>
      </c>
      <c r="HC762" s="5">
        <f t="shared" si="658"/>
        <v>0</v>
      </c>
      <c r="HD762" s="5"/>
      <c r="HE762" s="5" t="s">
        <v>3</v>
      </c>
      <c r="HF762" s="5" t="s">
        <v>3</v>
      </c>
      <c r="HG762" s="5"/>
      <c r="HH762" s="5"/>
      <c r="HI762" s="5"/>
      <c r="HJ762" s="5"/>
      <c r="HK762" s="5"/>
      <c r="HL762" s="5"/>
      <c r="HM762" s="5" t="s">
        <v>3</v>
      </c>
      <c r="HN762" s="5" t="s">
        <v>3</v>
      </c>
      <c r="HO762" s="5" t="s">
        <v>3</v>
      </c>
      <c r="HP762" s="5" t="s">
        <v>3</v>
      </c>
      <c r="HQ762" s="5" t="s">
        <v>3</v>
      </c>
      <c r="HR762" s="5"/>
      <c r="HS762" s="5"/>
      <c r="HT762" s="5"/>
      <c r="HU762" s="5"/>
      <c r="HV762" s="5"/>
      <c r="HW762" s="5"/>
      <c r="HX762" s="5"/>
      <c r="HY762" s="5"/>
      <c r="HZ762" s="5"/>
      <c r="IA762" s="5"/>
      <c r="IB762" s="5"/>
      <c r="IC762" s="5"/>
      <c r="ID762" s="5"/>
      <c r="IE762" s="5"/>
      <c r="IF762" s="5"/>
      <c r="IG762" s="5"/>
      <c r="IH762" s="5"/>
      <c r="II762" s="5"/>
      <c r="IJ762" s="5"/>
      <c r="IK762" s="5">
        <v>0</v>
      </c>
      <c r="IL762" s="5"/>
      <c r="IM762" s="5"/>
      <c r="IN762" s="5"/>
      <c r="IO762" s="5"/>
      <c r="IP762" s="5"/>
      <c r="IQ762" s="5"/>
      <c r="IR762" s="5"/>
      <c r="IS762" s="5"/>
      <c r="IT762" s="5"/>
      <c r="IU762" s="5"/>
    </row>
    <row r="763" spans="1:255" x14ac:dyDescent="0.2">
      <c r="A763">
        <v>17</v>
      </c>
      <c r="B763">
        <v>1</v>
      </c>
      <c r="C763">
        <f>ROW(SmtRes!A644)</f>
        <v>644</v>
      </c>
      <c r="D763">
        <f>ROW(EtalonRes!A638)</f>
        <v>638</v>
      </c>
      <c r="E763" t="s">
        <v>612</v>
      </c>
      <c r="F763" t="s">
        <v>613</v>
      </c>
      <c r="G763" t="s">
        <v>614</v>
      </c>
      <c r="H763" t="s">
        <v>607</v>
      </c>
      <c r="I763">
        <f>ROUND(123.18/100,9)</f>
        <v>1.2318</v>
      </c>
      <c r="J763">
        <v>0</v>
      </c>
      <c r="K763">
        <f>ROUND(123.18/100,9)</f>
        <v>1.2318</v>
      </c>
      <c r="O763">
        <f t="shared" si="628"/>
        <v>888.39</v>
      </c>
      <c r="P763">
        <f t="shared" si="629"/>
        <v>0</v>
      </c>
      <c r="Q763">
        <f>(ROUND((ROUND(((((ET763*20)*1.25))*AV763*I763),2)*BB763),2)+ROUND((ROUND(((AE763-(((EU763*20)*1.25)))*AV763*I763),2)*BS763),2))</f>
        <v>0</v>
      </c>
      <c r="R763">
        <f t="shared" si="630"/>
        <v>0</v>
      </c>
      <c r="S763">
        <f t="shared" si="631"/>
        <v>888.39</v>
      </c>
      <c r="T763">
        <f t="shared" si="632"/>
        <v>0</v>
      </c>
      <c r="U763">
        <f t="shared" si="633"/>
        <v>2.5498259999999999</v>
      </c>
      <c r="V763">
        <f t="shared" si="634"/>
        <v>0</v>
      </c>
      <c r="W763">
        <f t="shared" si="635"/>
        <v>0</v>
      </c>
      <c r="X763">
        <f t="shared" si="636"/>
        <v>772.9</v>
      </c>
      <c r="Y763">
        <f t="shared" si="637"/>
        <v>364.24</v>
      </c>
      <c r="AA763">
        <v>50424717</v>
      </c>
      <c r="AB763">
        <f t="shared" si="638"/>
        <v>21.16</v>
      </c>
      <c r="AC763">
        <f t="shared" si="639"/>
        <v>0</v>
      </c>
      <c r="AD763">
        <f>ROUND((((((ET763*20)*1.25))-(((EU763*20)*1.25)))+AE763),6)</f>
        <v>0</v>
      </c>
      <c r="AE763">
        <f>ROUND((((EU763*20)*1.25)),6)</f>
        <v>0</v>
      </c>
      <c r="AF763">
        <f>ROUND((((EV763*20)*1.15)),6)</f>
        <v>21.16</v>
      </c>
      <c r="AG763">
        <f t="shared" si="640"/>
        <v>0</v>
      </c>
      <c r="AH763">
        <f>(((EW763*20)*1.15))</f>
        <v>2.0699999999999998</v>
      </c>
      <c r="AI763">
        <f>(((EX763*20)*1.25))</f>
        <v>0</v>
      </c>
      <c r="AJ763">
        <f t="shared" si="641"/>
        <v>0</v>
      </c>
      <c r="AK763">
        <v>0.92</v>
      </c>
      <c r="AL763">
        <v>0</v>
      </c>
      <c r="AM763">
        <v>0</v>
      </c>
      <c r="AN763">
        <v>0</v>
      </c>
      <c r="AO763">
        <v>0.92</v>
      </c>
      <c r="AP763">
        <v>0</v>
      </c>
      <c r="AQ763">
        <v>0.09</v>
      </c>
      <c r="AR763">
        <v>0</v>
      </c>
      <c r="AS763">
        <v>0</v>
      </c>
      <c r="AT763">
        <v>87</v>
      </c>
      <c r="AU763">
        <v>41</v>
      </c>
      <c r="AV763">
        <v>1</v>
      </c>
      <c r="AW763">
        <v>1</v>
      </c>
      <c r="AZ763">
        <v>1</v>
      </c>
      <c r="BA763">
        <v>34.090000000000003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1</v>
      </c>
      <c r="BJ763" t="s">
        <v>615</v>
      </c>
      <c r="BM763">
        <v>96</v>
      </c>
      <c r="BN763">
        <v>0</v>
      </c>
      <c r="BO763" t="s">
        <v>613</v>
      </c>
      <c r="BP763">
        <v>1</v>
      </c>
      <c r="BQ763">
        <v>30</v>
      </c>
      <c r="BR763">
        <v>0</v>
      </c>
      <c r="BS763">
        <v>34.090000000000003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87</v>
      </c>
      <c r="CA763">
        <v>41</v>
      </c>
      <c r="CB763" t="s">
        <v>3</v>
      </c>
      <c r="CE763">
        <v>30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642"/>
        <v>888.39</v>
      </c>
      <c r="CQ763">
        <f t="shared" si="643"/>
        <v>0</v>
      </c>
      <c r="CR763">
        <f>(ROUND((ROUND(((((ET763*20)*1.25))*AV763*1),2)*BB763),2)+ROUND((ROUND(((AE763-(((EU763*20)*1.25)))*AV763*1),2)*BS763),2))</f>
        <v>0</v>
      </c>
      <c r="CS763">
        <f t="shared" si="644"/>
        <v>0</v>
      </c>
      <c r="CT763">
        <f t="shared" si="645"/>
        <v>721.34</v>
      </c>
      <c r="CU763">
        <f t="shared" si="646"/>
        <v>0</v>
      </c>
      <c r="CV763">
        <f t="shared" si="647"/>
        <v>2.0699999999999998</v>
      </c>
      <c r="CW763">
        <f t="shared" si="648"/>
        <v>0</v>
      </c>
      <c r="CX763">
        <f t="shared" si="649"/>
        <v>0</v>
      </c>
      <c r="CY763">
        <f>S763*(BZ763/100)</f>
        <v>772.89930000000004</v>
      </c>
      <c r="CZ763">
        <f>S763*(CA763/100)</f>
        <v>364.23989999999998</v>
      </c>
      <c r="DC763" t="s">
        <v>3</v>
      </c>
      <c r="DD763" t="s">
        <v>3</v>
      </c>
      <c r="DE763" t="s">
        <v>616</v>
      </c>
      <c r="DF763" t="s">
        <v>616</v>
      </c>
      <c r="DG763" t="s">
        <v>617</v>
      </c>
      <c r="DH763" t="s">
        <v>3</v>
      </c>
      <c r="DI763" t="s">
        <v>617</v>
      </c>
      <c r="DJ763" t="s">
        <v>616</v>
      </c>
      <c r="DK763" t="s">
        <v>3</v>
      </c>
      <c r="DL763" t="s">
        <v>3</v>
      </c>
      <c r="DM763" t="s">
        <v>3</v>
      </c>
      <c r="DN763">
        <v>104</v>
      </c>
      <c r="DO763">
        <v>79</v>
      </c>
      <c r="DP763">
        <v>1</v>
      </c>
      <c r="DQ763">
        <v>1</v>
      </c>
      <c r="DU763">
        <v>1013</v>
      </c>
      <c r="DV763" t="s">
        <v>607</v>
      </c>
      <c r="DW763" t="s">
        <v>607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49571016</v>
      </c>
      <c r="EF763">
        <v>30</v>
      </c>
      <c r="EG763" t="s">
        <v>100</v>
      </c>
      <c r="EH763">
        <v>0</v>
      </c>
      <c r="EI763" t="s">
        <v>3</v>
      </c>
      <c r="EJ763">
        <v>1</v>
      </c>
      <c r="EK763">
        <v>96</v>
      </c>
      <c r="EL763" t="s">
        <v>609</v>
      </c>
      <c r="EM763" t="s">
        <v>610</v>
      </c>
      <c r="EO763" t="s">
        <v>3</v>
      </c>
      <c r="EQ763">
        <v>0</v>
      </c>
      <c r="ER763">
        <v>0.92</v>
      </c>
      <c r="ES763">
        <v>0</v>
      </c>
      <c r="ET763">
        <v>0</v>
      </c>
      <c r="EU763">
        <v>0</v>
      </c>
      <c r="EV763">
        <v>0.92</v>
      </c>
      <c r="EW763">
        <v>0.09</v>
      </c>
      <c r="EX763">
        <v>0</v>
      </c>
      <c r="EY763">
        <v>0</v>
      </c>
      <c r="FQ763">
        <v>0</v>
      </c>
      <c r="FR763">
        <f t="shared" si="650"/>
        <v>0</v>
      </c>
      <c r="FS763">
        <v>0</v>
      </c>
      <c r="FX763">
        <v>104</v>
      </c>
      <c r="FY763">
        <v>79</v>
      </c>
      <c r="GA763" t="s">
        <v>3</v>
      </c>
      <c r="GD763">
        <v>0</v>
      </c>
      <c r="GF763">
        <v>1773037775</v>
      </c>
      <c r="GG763">
        <v>2</v>
      </c>
      <c r="GH763">
        <v>1</v>
      </c>
      <c r="GI763">
        <v>2</v>
      </c>
      <c r="GJ763">
        <v>0</v>
      </c>
      <c r="GK763">
        <f>ROUND(R763*(S12)/100,2)</f>
        <v>0</v>
      </c>
      <c r="GL763">
        <f t="shared" si="651"/>
        <v>0</v>
      </c>
      <c r="GM763">
        <f t="shared" si="652"/>
        <v>2025.53</v>
      </c>
      <c r="GN763">
        <f t="shared" si="653"/>
        <v>2025.53</v>
      </c>
      <c r="GO763">
        <f t="shared" si="654"/>
        <v>0</v>
      </c>
      <c r="GP763">
        <f t="shared" si="655"/>
        <v>0</v>
      </c>
      <c r="GR763">
        <v>0</v>
      </c>
      <c r="GS763">
        <v>3</v>
      </c>
      <c r="GT763">
        <v>0</v>
      </c>
      <c r="GU763" t="s">
        <v>3</v>
      </c>
      <c r="GV763">
        <f t="shared" si="656"/>
        <v>0</v>
      </c>
      <c r="GW763">
        <v>1</v>
      </c>
      <c r="GX763">
        <f t="shared" si="657"/>
        <v>0</v>
      </c>
      <c r="HA763">
        <v>0</v>
      </c>
      <c r="HB763">
        <v>0</v>
      </c>
      <c r="HC763">
        <f t="shared" si="658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IK763">
        <v>0</v>
      </c>
    </row>
    <row r="764" spans="1:255" x14ac:dyDescent="0.2">
      <c r="A764" s="5">
        <v>18</v>
      </c>
      <c r="B764" s="5">
        <v>1</v>
      </c>
      <c r="C764" s="5">
        <v>642</v>
      </c>
      <c r="D764" s="5"/>
      <c r="E764" s="5" t="s">
        <v>618</v>
      </c>
      <c r="F764" s="5" t="s">
        <v>425</v>
      </c>
      <c r="G764" s="5" t="s">
        <v>426</v>
      </c>
      <c r="H764" s="5" t="s">
        <v>244</v>
      </c>
      <c r="I764" s="5">
        <f>I762*J764</f>
        <v>0.14994399999999999</v>
      </c>
      <c r="J764" s="5">
        <v>0.12172755317421659</v>
      </c>
      <c r="K764" s="5">
        <v>0.12172760000000001</v>
      </c>
      <c r="L764" s="5"/>
      <c r="M764" s="5"/>
      <c r="N764" s="5"/>
      <c r="O764" s="5">
        <f t="shared" si="628"/>
        <v>71.819999999999993</v>
      </c>
      <c r="P764" s="5">
        <f t="shared" si="629"/>
        <v>71.819999999999993</v>
      </c>
      <c r="Q764" s="5">
        <f>(ROUND((ROUND(((ET764)*AV764*I764),2)*BB764),2)+ROUND((ROUND(((AE764-(EU764))*AV764*I764),2)*BS764),2))</f>
        <v>0</v>
      </c>
      <c r="R764" s="5">
        <f t="shared" si="630"/>
        <v>0</v>
      </c>
      <c r="S764" s="5">
        <f t="shared" si="631"/>
        <v>0</v>
      </c>
      <c r="T764" s="5">
        <f t="shared" si="632"/>
        <v>0</v>
      </c>
      <c r="U764" s="5">
        <f t="shared" si="633"/>
        <v>0</v>
      </c>
      <c r="V764" s="5">
        <f t="shared" si="634"/>
        <v>0</v>
      </c>
      <c r="W764" s="5">
        <f t="shared" si="635"/>
        <v>0</v>
      </c>
      <c r="X764" s="5">
        <f t="shared" si="636"/>
        <v>0</v>
      </c>
      <c r="Y764" s="5">
        <f t="shared" si="637"/>
        <v>0</v>
      </c>
      <c r="Z764" s="5"/>
      <c r="AA764" s="5">
        <v>50424716</v>
      </c>
      <c r="AB764" s="5">
        <f t="shared" si="638"/>
        <v>478.96</v>
      </c>
      <c r="AC764" s="5">
        <f t="shared" si="639"/>
        <v>478.96</v>
      </c>
      <c r="AD764" s="5">
        <f>ROUND((((ET764)-(EU764))+AE764),6)</f>
        <v>0</v>
      </c>
      <c r="AE764" s="5">
        <f>ROUND((EU764),6)</f>
        <v>0</v>
      </c>
      <c r="AF764" s="5">
        <f>ROUND((EV764),6)</f>
        <v>0</v>
      </c>
      <c r="AG764" s="5">
        <f t="shared" si="640"/>
        <v>0</v>
      </c>
      <c r="AH764" s="5">
        <f>(EW764)</f>
        <v>0</v>
      </c>
      <c r="AI764" s="5">
        <f>(EX764)</f>
        <v>0</v>
      </c>
      <c r="AJ764" s="5">
        <f t="shared" si="641"/>
        <v>0</v>
      </c>
      <c r="AK764" s="5">
        <v>478.96</v>
      </c>
      <c r="AL764" s="5">
        <v>478.96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104</v>
      </c>
      <c r="AU764" s="5">
        <v>79</v>
      </c>
      <c r="AV764" s="5">
        <v>1</v>
      </c>
      <c r="AW764" s="5">
        <v>1</v>
      </c>
      <c r="AX764" s="5"/>
      <c r="AY764" s="5"/>
      <c r="AZ764" s="5">
        <v>1</v>
      </c>
      <c r="BA764" s="5">
        <v>1</v>
      </c>
      <c r="BB764" s="5">
        <v>1</v>
      </c>
      <c r="BC764" s="5">
        <v>1</v>
      </c>
      <c r="BD764" s="5" t="s">
        <v>3</v>
      </c>
      <c r="BE764" s="5" t="s">
        <v>3</v>
      </c>
      <c r="BF764" s="5" t="s">
        <v>3</v>
      </c>
      <c r="BG764" s="5" t="s">
        <v>3</v>
      </c>
      <c r="BH764" s="5">
        <v>3</v>
      </c>
      <c r="BI764" s="5">
        <v>1</v>
      </c>
      <c r="BJ764" s="5" t="s">
        <v>427</v>
      </c>
      <c r="BK764" s="5"/>
      <c r="BL764" s="5"/>
      <c r="BM764" s="5">
        <v>96</v>
      </c>
      <c r="BN764" s="5">
        <v>0</v>
      </c>
      <c r="BO764" s="5" t="s">
        <v>3</v>
      </c>
      <c r="BP764" s="5">
        <v>0</v>
      </c>
      <c r="BQ764" s="5">
        <v>30</v>
      </c>
      <c r="BR764" s="5">
        <v>0</v>
      </c>
      <c r="BS764" s="5">
        <v>1</v>
      </c>
      <c r="BT764" s="5">
        <v>1</v>
      </c>
      <c r="BU764" s="5">
        <v>1</v>
      </c>
      <c r="BV764" s="5">
        <v>1</v>
      </c>
      <c r="BW764" s="5">
        <v>1</v>
      </c>
      <c r="BX764" s="5">
        <v>1</v>
      </c>
      <c r="BY764" s="5" t="s">
        <v>3</v>
      </c>
      <c r="BZ764" s="5">
        <v>104</v>
      </c>
      <c r="CA764" s="5">
        <v>79</v>
      </c>
      <c r="CB764" s="5" t="s">
        <v>3</v>
      </c>
      <c r="CC764" s="5"/>
      <c r="CD764" s="5"/>
      <c r="CE764" s="5">
        <v>30</v>
      </c>
      <c r="CF764" s="5">
        <v>0</v>
      </c>
      <c r="CG764" s="5">
        <v>0</v>
      </c>
      <c r="CH764" s="5"/>
      <c r="CI764" s="5"/>
      <c r="CJ764" s="5"/>
      <c r="CK764" s="5"/>
      <c r="CL764" s="5"/>
      <c r="CM764" s="5">
        <v>0</v>
      </c>
      <c r="CN764" s="5" t="s">
        <v>3</v>
      </c>
      <c r="CO764" s="5">
        <v>0</v>
      </c>
      <c r="CP764" s="5">
        <f t="shared" si="642"/>
        <v>71.819999999999993</v>
      </c>
      <c r="CQ764" s="5">
        <f t="shared" si="643"/>
        <v>478.96</v>
      </c>
      <c r="CR764" s="5">
        <f>(ROUND((ROUND(((ET764)*AV764*1),2)*BB764),2)+ROUND((ROUND(((AE764-(EU764))*AV764*1),2)*BS764),2))</f>
        <v>0</v>
      </c>
      <c r="CS764" s="5">
        <f t="shared" si="644"/>
        <v>0</v>
      </c>
      <c r="CT764" s="5">
        <f t="shared" si="645"/>
        <v>0</v>
      </c>
      <c r="CU764" s="5">
        <f t="shared" si="646"/>
        <v>0</v>
      </c>
      <c r="CV764" s="5">
        <f t="shared" si="647"/>
        <v>0</v>
      </c>
      <c r="CW764" s="5">
        <f t="shared" si="648"/>
        <v>0</v>
      </c>
      <c r="CX764" s="5">
        <f t="shared" si="649"/>
        <v>0</v>
      </c>
      <c r="CY764" s="5">
        <f>((S764*BZ764)/100)</f>
        <v>0</v>
      </c>
      <c r="CZ764" s="5">
        <f>((S764*CA764)/100)</f>
        <v>0</v>
      </c>
      <c r="DA764" s="5"/>
      <c r="DB764" s="5"/>
      <c r="DC764" s="5" t="s">
        <v>3</v>
      </c>
      <c r="DD764" s="5" t="s">
        <v>3</v>
      </c>
      <c r="DE764" s="5" t="s">
        <v>3</v>
      </c>
      <c r="DF764" s="5" t="s">
        <v>3</v>
      </c>
      <c r="DG764" s="5" t="s">
        <v>3</v>
      </c>
      <c r="DH764" s="5" t="s">
        <v>3</v>
      </c>
      <c r="DI764" s="5" t="s">
        <v>3</v>
      </c>
      <c r="DJ764" s="5" t="s">
        <v>3</v>
      </c>
      <c r="DK764" s="5" t="s">
        <v>3</v>
      </c>
      <c r="DL764" s="5" t="s">
        <v>3</v>
      </c>
      <c r="DM764" s="5" t="s">
        <v>3</v>
      </c>
      <c r="DN764" s="5">
        <v>0</v>
      </c>
      <c r="DO764" s="5">
        <v>0</v>
      </c>
      <c r="DP764" s="5">
        <v>1</v>
      </c>
      <c r="DQ764" s="5">
        <v>1</v>
      </c>
      <c r="DR764" s="5"/>
      <c r="DS764" s="5"/>
      <c r="DT764" s="5"/>
      <c r="DU764" s="5">
        <v>1007</v>
      </c>
      <c r="DV764" s="5" t="s">
        <v>244</v>
      </c>
      <c r="DW764" s="5" t="s">
        <v>244</v>
      </c>
      <c r="DX764" s="5">
        <v>1</v>
      </c>
      <c r="DY764" s="5"/>
      <c r="DZ764" s="5" t="s">
        <v>3</v>
      </c>
      <c r="EA764" s="5" t="s">
        <v>3</v>
      </c>
      <c r="EB764" s="5" t="s">
        <v>3</v>
      </c>
      <c r="EC764" s="5" t="s">
        <v>3</v>
      </c>
      <c r="ED764" s="5"/>
      <c r="EE764" s="5">
        <v>49571016</v>
      </c>
      <c r="EF764" s="5">
        <v>30</v>
      </c>
      <c r="EG764" s="5" t="s">
        <v>100</v>
      </c>
      <c r="EH764" s="5">
        <v>0</v>
      </c>
      <c r="EI764" s="5" t="s">
        <v>3</v>
      </c>
      <c r="EJ764" s="5">
        <v>1</v>
      </c>
      <c r="EK764" s="5">
        <v>96</v>
      </c>
      <c r="EL764" s="5" t="s">
        <v>609</v>
      </c>
      <c r="EM764" s="5" t="s">
        <v>610</v>
      </c>
      <c r="EN764" s="5"/>
      <c r="EO764" s="5" t="s">
        <v>3</v>
      </c>
      <c r="EP764" s="5"/>
      <c r="EQ764" s="5">
        <v>0</v>
      </c>
      <c r="ER764" s="5">
        <v>478.96</v>
      </c>
      <c r="ES764" s="5">
        <v>478.96</v>
      </c>
      <c r="ET764" s="5">
        <v>0</v>
      </c>
      <c r="EU764" s="5">
        <v>0</v>
      </c>
      <c r="EV764" s="5">
        <v>0</v>
      </c>
      <c r="EW764" s="5">
        <v>0</v>
      </c>
      <c r="EX764" s="5">
        <v>0</v>
      </c>
      <c r="EY764" s="5"/>
      <c r="EZ764" s="5"/>
      <c r="FA764" s="5"/>
      <c r="FB764" s="5"/>
      <c r="FC764" s="5"/>
      <c r="FD764" s="5"/>
      <c r="FE764" s="5"/>
      <c r="FF764" s="5"/>
      <c r="FG764" s="5"/>
      <c r="FH764" s="5"/>
      <c r="FI764" s="5"/>
      <c r="FJ764" s="5"/>
      <c r="FK764" s="5"/>
      <c r="FL764" s="5"/>
      <c r="FM764" s="5"/>
      <c r="FN764" s="5"/>
      <c r="FO764" s="5"/>
      <c r="FP764" s="5"/>
      <c r="FQ764" s="5">
        <v>0</v>
      </c>
      <c r="FR764" s="5">
        <f t="shared" si="650"/>
        <v>0</v>
      </c>
      <c r="FS764" s="5">
        <v>0</v>
      </c>
      <c r="FT764" s="5"/>
      <c r="FU764" s="5"/>
      <c r="FV764" s="5"/>
      <c r="FW764" s="5"/>
      <c r="FX764" s="5">
        <v>104</v>
      </c>
      <c r="FY764" s="5">
        <v>79</v>
      </c>
      <c r="FZ764" s="5"/>
      <c r="GA764" s="5" t="s">
        <v>3</v>
      </c>
      <c r="GB764" s="5"/>
      <c r="GC764" s="5"/>
      <c r="GD764" s="5">
        <v>0</v>
      </c>
      <c r="GE764" s="5"/>
      <c r="GF764" s="5">
        <v>1054197769</v>
      </c>
      <c r="GG764" s="5">
        <v>2</v>
      </c>
      <c r="GH764" s="5">
        <v>1</v>
      </c>
      <c r="GI764" s="5">
        <v>-2</v>
      </c>
      <c r="GJ764" s="5">
        <v>0</v>
      </c>
      <c r="GK764" s="5">
        <f>ROUND(R764*(R12)/100,2)</f>
        <v>0</v>
      </c>
      <c r="GL764" s="5">
        <f t="shared" si="651"/>
        <v>0</v>
      </c>
      <c r="GM764" s="5">
        <f t="shared" si="652"/>
        <v>71.819999999999993</v>
      </c>
      <c r="GN764" s="5">
        <f t="shared" si="653"/>
        <v>71.819999999999993</v>
      </c>
      <c r="GO764" s="5">
        <f t="shared" si="654"/>
        <v>0</v>
      </c>
      <c r="GP764" s="5">
        <f t="shared" si="655"/>
        <v>0</v>
      </c>
      <c r="GQ764" s="5"/>
      <c r="GR764" s="5">
        <v>0</v>
      </c>
      <c r="GS764" s="5">
        <v>3</v>
      </c>
      <c r="GT764" s="5">
        <v>0</v>
      </c>
      <c r="GU764" s="5" t="s">
        <v>3</v>
      </c>
      <c r="GV764" s="5">
        <f t="shared" si="656"/>
        <v>0</v>
      </c>
      <c r="GW764" s="5">
        <v>1</v>
      </c>
      <c r="GX764" s="5">
        <f t="shared" si="657"/>
        <v>0</v>
      </c>
      <c r="GY764" s="5"/>
      <c r="GZ764" s="5"/>
      <c r="HA764" s="5">
        <v>0</v>
      </c>
      <c r="HB764" s="5">
        <v>0</v>
      </c>
      <c r="HC764" s="5">
        <f t="shared" si="658"/>
        <v>0</v>
      </c>
      <c r="HD764" s="5"/>
      <c r="HE764" s="5" t="s">
        <v>3</v>
      </c>
      <c r="HF764" s="5" t="s">
        <v>3</v>
      </c>
      <c r="HG764" s="5"/>
      <c r="HH764" s="5"/>
      <c r="HI764" s="5"/>
      <c r="HJ764" s="5"/>
      <c r="HK764" s="5"/>
      <c r="HL764" s="5"/>
      <c r="HM764" s="5" t="s">
        <v>3</v>
      </c>
      <c r="HN764" s="5" t="s">
        <v>3</v>
      </c>
      <c r="HO764" s="5" t="s">
        <v>3</v>
      </c>
      <c r="HP764" s="5" t="s">
        <v>3</v>
      </c>
      <c r="HQ764" s="5" t="s">
        <v>3</v>
      </c>
      <c r="HR764" s="5"/>
      <c r="HS764" s="5"/>
      <c r="HT764" s="5"/>
      <c r="HU764" s="5"/>
      <c r="HV764" s="5"/>
      <c r="HW764" s="5"/>
      <c r="HX764" s="5"/>
      <c r="HY764" s="5"/>
      <c r="HZ764" s="5"/>
      <c r="IA764" s="5"/>
      <c r="IB764" s="5"/>
      <c r="IC764" s="5"/>
      <c r="ID764" s="5"/>
      <c r="IE764" s="5"/>
      <c r="IF764" s="5"/>
      <c r="IG764" s="5"/>
      <c r="IH764" s="5"/>
      <c r="II764" s="5"/>
      <c r="IJ764" s="5"/>
      <c r="IK764" s="5">
        <v>0</v>
      </c>
      <c r="IL764" s="5"/>
      <c r="IM764" s="5"/>
      <c r="IN764" s="5"/>
      <c r="IO764" s="5"/>
      <c r="IP764" s="5"/>
      <c r="IQ764" s="5"/>
      <c r="IR764" s="5"/>
      <c r="IS764" s="5"/>
      <c r="IT764" s="5"/>
      <c r="IU764" s="5"/>
    </row>
    <row r="765" spans="1:255" x14ac:dyDescent="0.2">
      <c r="A765">
        <v>18</v>
      </c>
      <c r="B765">
        <v>1</v>
      </c>
      <c r="C765">
        <v>644</v>
      </c>
      <c r="E765" t="s">
        <v>618</v>
      </c>
      <c r="F765" t="s">
        <v>425</v>
      </c>
      <c r="G765" t="s">
        <v>426</v>
      </c>
      <c r="H765" t="s">
        <v>244</v>
      </c>
      <c r="I765">
        <f>I763*J765</f>
        <v>0.14994399999999999</v>
      </c>
      <c r="J765">
        <v>0.12172755317421659</v>
      </c>
      <c r="K765">
        <v>0.12172760000000001</v>
      </c>
      <c r="O765">
        <f t="shared" si="628"/>
        <v>693.06</v>
      </c>
      <c r="P765">
        <f t="shared" si="629"/>
        <v>693.06</v>
      </c>
      <c r="Q765">
        <f>(ROUND((ROUND(((ET765)*AV765*I765),2)*BB765),2)+ROUND((ROUND(((AE765-(EU765))*AV765*I765),2)*BS765),2))</f>
        <v>0</v>
      </c>
      <c r="R765">
        <f t="shared" si="630"/>
        <v>0</v>
      </c>
      <c r="S765">
        <f t="shared" si="631"/>
        <v>0</v>
      </c>
      <c r="T765">
        <f t="shared" si="632"/>
        <v>0</v>
      </c>
      <c r="U765">
        <f t="shared" si="633"/>
        <v>0</v>
      </c>
      <c r="V765">
        <f t="shared" si="634"/>
        <v>0</v>
      </c>
      <c r="W765">
        <f t="shared" si="635"/>
        <v>0</v>
      </c>
      <c r="X765">
        <f t="shared" si="636"/>
        <v>0</v>
      </c>
      <c r="Y765">
        <f t="shared" si="637"/>
        <v>0</v>
      </c>
      <c r="AA765">
        <v>50424717</v>
      </c>
      <c r="AB765">
        <f t="shared" si="638"/>
        <v>478.96</v>
      </c>
      <c r="AC765">
        <f t="shared" si="639"/>
        <v>478.96</v>
      </c>
      <c r="AD765">
        <f>ROUND((((ET765)-(EU765))+AE765),6)</f>
        <v>0</v>
      </c>
      <c r="AE765">
        <f>ROUND((EU765),6)</f>
        <v>0</v>
      </c>
      <c r="AF765">
        <f>ROUND((EV765),6)</f>
        <v>0</v>
      </c>
      <c r="AG765">
        <f t="shared" si="640"/>
        <v>0</v>
      </c>
      <c r="AH765">
        <f>(EW765)</f>
        <v>0</v>
      </c>
      <c r="AI765">
        <f>(EX765)</f>
        <v>0</v>
      </c>
      <c r="AJ765">
        <f t="shared" si="641"/>
        <v>0</v>
      </c>
      <c r="AK765">
        <v>478.96</v>
      </c>
      <c r="AL765">
        <v>478.96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9.65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427</v>
      </c>
      <c r="BM765">
        <v>96</v>
      </c>
      <c r="BN765">
        <v>0</v>
      </c>
      <c r="BO765" t="s">
        <v>425</v>
      </c>
      <c r="BP765">
        <v>1</v>
      </c>
      <c r="BQ765">
        <v>30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642"/>
        <v>693.06</v>
      </c>
      <c r="CQ765">
        <f t="shared" si="643"/>
        <v>4621.96</v>
      </c>
      <c r="CR765">
        <f>(ROUND((ROUND(((ET765)*AV765*1),2)*BB765),2)+ROUND((ROUND(((AE765-(EU765))*AV765*1),2)*BS765),2))</f>
        <v>0</v>
      </c>
      <c r="CS765">
        <f t="shared" si="644"/>
        <v>0</v>
      </c>
      <c r="CT765">
        <f t="shared" si="645"/>
        <v>0</v>
      </c>
      <c r="CU765">
        <f t="shared" si="646"/>
        <v>0</v>
      </c>
      <c r="CV765">
        <f t="shared" si="647"/>
        <v>0</v>
      </c>
      <c r="CW765">
        <f t="shared" si="648"/>
        <v>0</v>
      </c>
      <c r="CX765">
        <f t="shared" si="649"/>
        <v>0</v>
      </c>
      <c r="CY765">
        <f>S765*(BZ765/100)</f>
        <v>0</v>
      </c>
      <c r="CZ765">
        <f>S765*(CA765/100)</f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104</v>
      </c>
      <c r="DO765">
        <v>79</v>
      </c>
      <c r="DP765">
        <v>1</v>
      </c>
      <c r="DQ765">
        <v>1</v>
      </c>
      <c r="DU765">
        <v>1007</v>
      </c>
      <c r="DV765" t="s">
        <v>244</v>
      </c>
      <c r="DW765" t="s">
        <v>244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49571016</v>
      </c>
      <c r="EF765">
        <v>30</v>
      </c>
      <c r="EG765" t="s">
        <v>100</v>
      </c>
      <c r="EH765">
        <v>0</v>
      </c>
      <c r="EI765" t="s">
        <v>3</v>
      </c>
      <c r="EJ765">
        <v>1</v>
      </c>
      <c r="EK765">
        <v>96</v>
      </c>
      <c r="EL765" t="s">
        <v>609</v>
      </c>
      <c r="EM765" t="s">
        <v>610</v>
      </c>
      <c r="EO765" t="s">
        <v>3</v>
      </c>
      <c r="EQ765">
        <v>0</v>
      </c>
      <c r="ER765">
        <v>478.96</v>
      </c>
      <c r="ES765">
        <v>478.96</v>
      </c>
      <c r="ET765">
        <v>0</v>
      </c>
      <c r="EU765">
        <v>0</v>
      </c>
      <c r="EV765">
        <v>0</v>
      </c>
      <c r="EW765">
        <v>0</v>
      </c>
      <c r="EX765">
        <v>0</v>
      </c>
      <c r="FQ765">
        <v>0</v>
      </c>
      <c r="FR765">
        <f t="shared" si="650"/>
        <v>0</v>
      </c>
      <c r="FS765">
        <v>0</v>
      </c>
      <c r="FX765">
        <v>104</v>
      </c>
      <c r="FY765">
        <v>79</v>
      </c>
      <c r="GA765" t="s">
        <v>3</v>
      </c>
      <c r="GD765">
        <v>0</v>
      </c>
      <c r="GF765">
        <v>1054197769</v>
      </c>
      <c r="GG765">
        <v>2</v>
      </c>
      <c r="GH765">
        <v>1</v>
      </c>
      <c r="GI765">
        <v>2</v>
      </c>
      <c r="GJ765">
        <v>0</v>
      </c>
      <c r="GK765">
        <f>ROUND(R765*(S12)/100,2)</f>
        <v>0</v>
      </c>
      <c r="GL765">
        <f t="shared" si="651"/>
        <v>0</v>
      </c>
      <c r="GM765">
        <f t="shared" si="652"/>
        <v>693.06</v>
      </c>
      <c r="GN765">
        <f t="shared" si="653"/>
        <v>693.06</v>
      </c>
      <c r="GO765">
        <f t="shared" si="654"/>
        <v>0</v>
      </c>
      <c r="GP765">
        <f t="shared" si="655"/>
        <v>0</v>
      </c>
      <c r="GR765">
        <v>0</v>
      </c>
      <c r="GS765">
        <v>3</v>
      </c>
      <c r="GT765">
        <v>0</v>
      </c>
      <c r="GU765" t="s">
        <v>3</v>
      </c>
      <c r="GV765">
        <f t="shared" si="656"/>
        <v>0</v>
      </c>
      <c r="GW765">
        <v>1</v>
      </c>
      <c r="GX765">
        <f t="shared" si="657"/>
        <v>0</v>
      </c>
      <c r="HA765">
        <v>0</v>
      </c>
      <c r="HB765">
        <v>0</v>
      </c>
      <c r="HC765">
        <f t="shared" si="658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55" x14ac:dyDescent="0.2">
      <c r="A766" s="5">
        <v>17</v>
      </c>
      <c r="B766" s="5">
        <v>1</v>
      </c>
      <c r="C766" s="5">
        <f>ROW(SmtRes!A650)</f>
        <v>650</v>
      </c>
      <c r="D766" s="5">
        <f>ROW(EtalonRes!A644)</f>
        <v>644</v>
      </c>
      <c r="E766" s="5" t="s">
        <v>619</v>
      </c>
      <c r="F766" s="5" t="s">
        <v>620</v>
      </c>
      <c r="G766" s="5" t="s">
        <v>621</v>
      </c>
      <c r="H766" s="5" t="s">
        <v>77</v>
      </c>
      <c r="I766" s="5">
        <f>ROUND(123.18/100,9)</f>
        <v>1.2318</v>
      </c>
      <c r="J766" s="5">
        <v>0</v>
      </c>
      <c r="K766" s="5">
        <f>ROUND(123.18/100,9)</f>
        <v>1.2318</v>
      </c>
      <c r="L766" s="5"/>
      <c r="M766" s="5"/>
      <c r="N766" s="5"/>
      <c r="O766" s="5">
        <f t="shared" si="628"/>
        <v>2962.97</v>
      </c>
      <c r="P766" s="5">
        <f t="shared" si="629"/>
        <v>1088.5899999999999</v>
      </c>
      <c r="Q766" s="5">
        <f>(ROUND((ROUND((((ET766*1.25))*AV766*I766),2)*BB766),2)+ROUND((ROUND(((AE766-((EU766*1.25)))*AV766*I766),2)*BS766),2))</f>
        <v>426.33</v>
      </c>
      <c r="R766" s="5">
        <f t="shared" si="630"/>
        <v>110.68</v>
      </c>
      <c r="S766" s="5">
        <f t="shared" si="631"/>
        <v>1448.05</v>
      </c>
      <c r="T766" s="5">
        <f t="shared" si="632"/>
        <v>0</v>
      </c>
      <c r="U766" s="5">
        <f t="shared" si="633"/>
        <v>114.74216999999999</v>
      </c>
      <c r="V766" s="5">
        <f t="shared" si="634"/>
        <v>0</v>
      </c>
      <c r="W766" s="5">
        <f t="shared" si="635"/>
        <v>0</v>
      </c>
      <c r="X766" s="5">
        <f t="shared" si="636"/>
        <v>1505.97</v>
      </c>
      <c r="Y766" s="5">
        <f t="shared" si="637"/>
        <v>1143.96</v>
      </c>
      <c r="Z766" s="5"/>
      <c r="AA766" s="5">
        <v>50424716</v>
      </c>
      <c r="AB766" s="5">
        <f t="shared" si="638"/>
        <v>2405.393</v>
      </c>
      <c r="AC766" s="5">
        <f t="shared" si="639"/>
        <v>883.74</v>
      </c>
      <c r="AD766" s="5">
        <f>ROUND(((((ET766*1.25))-((EU766*1.25)))+AE766),6)</f>
        <v>346.1</v>
      </c>
      <c r="AE766" s="5">
        <f>ROUND(((EU766*1.25)),6)</f>
        <v>89.85</v>
      </c>
      <c r="AF766" s="5">
        <f>ROUND(((EV766*1.15)),6)</f>
        <v>1175.5530000000001</v>
      </c>
      <c r="AG766" s="5">
        <f t="shared" si="640"/>
        <v>0</v>
      </c>
      <c r="AH766" s="5">
        <f>((EW766*1.15))</f>
        <v>93.149999999999991</v>
      </c>
      <c r="AI766" s="5">
        <f>((EX766*1.25))</f>
        <v>0</v>
      </c>
      <c r="AJ766" s="5">
        <f t="shared" si="641"/>
        <v>0</v>
      </c>
      <c r="AK766" s="5">
        <v>2182.84</v>
      </c>
      <c r="AL766" s="5">
        <v>883.74</v>
      </c>
      <c r="AM766" s="5">
        <v>276.88</v>
      </c>
      <c r="AN766" s="5">
        <v>71.88</v>
      </c>
      <c r="AO766" s="5">
        <v>1022.22</v>
      </c>
      <c r="AP766" s="5">
        <v>0</v>
      </c>
      <c r="AQ766" s="5">
        <v>81</v>
      </c>
      <c r="AR766" s="5">
        <v>0</v>
      </c>
      <c r="AS766" s="5">
        <v>0</v>
      </c>
      <c r="AT766" s="5">
        <v>104</v>
      </c>
      <c r="AU766" s="5">
        <v>79</v>
      </c>
      <c r="AV766" s="5">
        <v>1</v>
      </c>
      <c r="AW766" s="5">
        <v>1</v>
      </c>
      <c r="AX766" s="5"/>
      <c r="AY766" s="5"/>
      <c r="AZ766" s="5">
        <v>1</v>
      </c>
      <c r="BA766" s="5">
        <v>1</v>
      </c>
      <c r="BB766" s="5">
        <v>1</v>
      </c>
      <c r="BC766" s="5">
        <v>1</v>
      </c>
      <c r="BD766" s="5" t="s">
        <v>3</v>
      </c>
      <c r="BE766" s="5" t="s">
        <v>3</v>
      </c>
      <c r="BF766" s="5" t="s">
        <v>3</v>
      </c>
      <c r="BG766" s="5" t="s">
        <v>3</v>
      </c>
      <c r="BH766" s="5">
        <v>0</v>
      </c>
      <c r="BI766" s="5">
        <v>1</v>
      </c>
      <c r="BJ766" s="5" t="s">
        <v>622</v>
      </c>
      <c r="BK766" s="5"/>
      <c r="BL766" s="5"/>
      <c r="BM766" s="5">
        <v>96</v>
      </c>
      <c r="BN766" s="5">
        <v>0</v>
      </c>
      <c r="BO766" s="5" t="s">
        <v>3</v>
      </c>
      <c r="BP766" s="5">
        <v>0</v>
      </c>
      <c r="BQ766" s="5">
        <v>30</v>
      </c>
      <c r="BR766" s="5">
        <v>0</v>
      </c>
      <c r="BS766" s="5">
        <v>1</v>
      </c>
      <c r="BT766" s="5">
        <v>1</v>
      </c>
      <c r="BU766" s="5">
        <v>1</v>
      </c>
      <c r="BV766" s="5">
        <v>1</v>
      </c>
      <c r="BW766" s="5">
        <v>1</v>
      </c>
      <c r="BX766" s="5">
        <v>1</v>
      </c>
      <c r="BY766" s="5" t="s">
        <v>3</v>
      </c>
      <c r="BZ766" s="5">
        <v>104</v>
      </c>
      <c r="CA766" s="5">
        <v>79</v>
      </c>
      <c r="CB766" s="5" t="s">
        <v>3</v>
      </c>
      <c r="CC766" s="5"/>
      <c r="CD766" s="5"/>
      <c r="CE766" s="5">
        <v>30</v>
      </c>
      <c r="CF766" s="5">
        <v>0</v>
      </c>
      <c r="CG766" s="5">
        <v>0</v>
      </c>
      <c r="CH766" s="5"/>
      <c r="CI766" s="5"/>
      <c r="CJ766" s="5"/>
      <c r="CK766" s="5"/>
      <c r="CL766" s="5"/>
      <c r="CM766" s="5">
        <v>0</v>
      </c>
      <c r="CN766" s="5" t="s">
        <v>3</v>
      </c>
      <c r="CO766" s="5">
        <v>0</v>
      </c>
      <c r="CP766" s="5">
        <f t="shared" si="642"/>
        <v>2962.97</v>
      </c>
      <c r="CQ766" s="5">
        <f t="shared" si="643"/>
        <v>883.74</v>
      </c>
      <c r="CR766" s="5">
        <f>(ROUND((ROUND((((ET766*1.25))*AV766*1),2)*BB766),2)+ROUND((ROUND(((AE766-((EU766*1.25)))*AV766*1),2)*BS766),2))</f>
        <v>346.1</v>
      </c>
      <c r="CS766" s="5">
        <f t="shared" si="644"/>
        <v>89.85</v>
      </c>
      <c r="CT766" s="5">
        <f t="shared" si="645"/>
        <v>1175.55</v>
      </c>
      <c r="CU766" s="5">
        <f t="shared" si="646"/>
        <v>0</v>
      </c>
      <c r="CV766" s="5">
        <f t="shared" si="647"/>
        <v>93.149999999999991</v>
      </c>
      <c r="CW766" s="5">
        <f t="shared" si="648"/>
        <v>0</v>
      </c>
      <c r="CX766" s="5">
        <f t="shared" si="649"/>
        <v>0</v>
      </c>
      <c r="CY766" s="5">
        <f>((S766*BZ766)/100)</f>
        <v>1505.9719999999998</v>
      </c>
      <c r="CZ766" s="5">
        <f>((S766*CA766)/100)</f>
        <v>1143.9594999999999</v>
      </c>
      <c r="DA766" s="5"/>
      <c r="DB766" s="5"/>
      <c r="DC766" s="5" t="s">
        <v>3</v>
      </c>
      <c r="DD766" s="5" t="s">
        <v>3</v>
      </c>
      <c r="DE766" s="5" t="s">
        <v>176</v>
      </c>
      <c r="DF766" s="5" t="s">
        <v>176</v>
      </c>
      <c r="DG766" s="5" t="s">
        <v>177</v>
      </c>
      <c r="DH766" s="5" t="s">
        <v>3</v>
      </c>
      <c r="DI766" s="5" t="s">
        <v>177</v>
      </c>
      <c r="DJ766" s="5" t="s">
        <v>176</v>
      </c>
      <c r="DK766" s="5" t="s">
        <v>3</v>
      </c>
      <c r="DL766" s="5" t="s">
        <v>3</v>
      </c>
      <c r="DM766" s="5" t="s">
        <v>3</v>
      </c>
      <c r="DN766" s="5">
        <v>0</v>
      </c>
      <c r="DO766" s="5">
        <v>0</v>
      </c>
      <c r="DP766" s="5">
        <v>1</v>
      </c>
      <c r="DQ766" s="5">
        <v>1</v>
      </c>
      <c r="DR766" s="5"/>
      <c r="DS766" s="5"/>
      <c r="DT766" s="5"/>
      <c r="DU766" s="5">
        <v>1005</v>
      </c>
      <c r="DV766" s="5" t="s">
        <v>77</v>
      </c>
      <c r="DW766" s="5" t="s">
        <v>77</v>
      </c>
      <c r="DX766" s="5">
        <v>100</v>
      </c>
      <c r="DY766" s="5"/>
      <c r="DZ766" s="5" t="s">
        <v>3</v>
      </c>
      <c r="EA766" s="5" t="s">
        <v>3</v>
      </c>
      <c r="EB766" s="5" t="s">
        <v>3</v>
      </c>
      <c r="EC766" s="5" t="s">
        <v>3</v>
      </c>
      <c r="ED766" s="5"/>
      <c r="EE766" s="5">
        <v>49571016</v>
      </c>
      <c r="EF766" s="5">
        <v>30</v>
      </c>
      <c r="EG766" s="5" t="s">
        <v>100</v>
      </c>
      <c r="EH766" s="5">
        <v>0</v>
      </c>
      <c r="EI766" s="5" t="s">
        <v>3</v>
      </c>
      <c r="EJ766" s="5">
        <v>1</v>
      </c>
      <c r="EK766" s="5">
        <v>96</v>
      </c>
      <c r="EL766" s="5" t="s">
        <v>609</v>
      </c>
      <c r="EM766" s="5" t="s">
        <v>610</v>
      </c>
      <c r="EN766" s="5"/>
      <c r="EO766" s="5" t="s">
        <v>3</v>
      </c>
      <c r="EP766" s="5"/>
      <c r="EQ766" s="5">
        <v>0</v>
      </c>
      <c r="ER766" s="5">
        <v>2182.84</v>
      </c>
      <c r="ES766" s="5">
        <v>883.74</v>
      </c>
      <c r="ET766" s="5">
        <v>276.88</v>
      </c>
      <c r="EU766" s="5">
        <v>71.88</v>
      </c>
      <c r="EV766" s="5">
        <v>1022.22</v>
      </c>
      <c r="EW766" s="5">
        <v>81</v>
      </c>
      <c r="EX766" s="5">
        <v>0</v>
      </c>
      <c r="EY766" s="5">
        <v>0</v>
      </c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>
        <v>0</v>
      </c>
      <c r="FR766" s="5">
        <f t="shared" si="650"/>
        <v>0</v>
      </c>
      <c r="FS766" s="5">
        <v>0</v>
      </c>
      <c r="FT766" s="5"/>
      <c r="FU766" s="5"/>
      <c r="FV766" s="5"/>
      <c r="FW766" s="5"/>
      <c r="FX766" s="5">
        <v>104</v>
      </c>
      <c r="FY766" s="5">
        <v>79</v>
      </c>
      <c r="FZ766" s="5"/>
      <c r="GA766" s="5" t="s">
        <v>3</v>
      </c>
      <c r="GB766" s="5"/>
      <c r="GC766" s="5"/>
      <c r="GD766" s="5">
        <v>0</v>
      </c>
      <c r="GE766" s="5"/>
      <c r="GF766" s="5">
        <v>800683918</v>
      </c>
      <c r="GG766" s="5">
        <v>2</v>
      </c>
      <c r="GH766" s="5">
        <v>1</v>
      </c>
      <c r="GI766" s="5">
        <v>-2</v>
      </c>
      <c r="GJ766" s="5">
        <v>0</v>
      </c>
      <c r="GK766" s="5">
        <f>ROUND(R766*(R12)/100,2)</f>
        <v>193.69</v>
      </c>
      <c r="GL766" s="5">
        <f t="shared" si="651"/>
        <v>0</v>
      </c>
      <c r="GM766" s="5">
        <f t="shared" si="652"/>
        <v>5806.59</v>
      </c>
      <c r="GN766" s="5">
        <f t="shared" si="653"/>
        <v>5806.59</v>
      </c>
      <c r="GO766" s="5">
        <f t="shared" si="654"/>
        <v>0</v>
      </c>
      <c r="GP766" s="5">
        <f t="shared" si="655"/>
        <v>0</v>
      </c>
      <c r="GQ766" s="5"/>
      <c r="GR766" s="5">
        <v>0</v>
      </c>
      <c r="GS766" s="5">
        <v>3</v>
      </c>
      <c r="GT766" s="5">
        <v>0</v>
      </c>
      <c r="GU766" s="5" t="s">
        <v>3</v>
      </c>
      <c r="GV766" s="5">
        <f t="shared" si="656"/>
        <v>0</v>
      </c>
      <c r="GW766" s="5">
        <v>1</v>
      </c>
      <c r="GX766" s="5">
        <f t="shared" si="657"/>
        <v>0</v>
      </c>
      <c r="GY766" s="5"/>
      <c r="GZ766" s="5"/>
      <c r="HA766" s="5">
        <v>0</v>
      </c>
      <c r="HB766" s="5">
        <v>0</v>
      </c>
      <c r="HC766" s="5">
        <f t="shared" si="658"/>
        <v>0</v>
      </c>
      <c r="HD766" s="5"/>
      <c r="HE766" s="5" t="s">
        <v>3</v>
      </c>
      <c r="HF766" s="5" t="s">
        <v>3</v>
      </c>
      <c r="HG766" s="5"/>
      <c r="HH766" s="5"/>
      <c r="HI766" s="5"/>
      <c r="HJ766" s="5"/>
      <c r="HK766" s="5"/>
      <c r="HL766" s="5"/>
      <c r="HM766" s="5" t="s">
        <v>3</v>
      </c>
      <c r="HN766" s="5" t="s">
        <v>3</v>
      </c>
      <c r="HO766" s="5" t="s">
        <v>3</v>
      </c>
      <c r="HP766" s="5" t="s">
        <v>3</v>
      </c>
      <c r="HQ766" s="5" t="s">
        <v>3</v>
      </c>
      <c r="HR766" s="5"/>
      <c r="HS766" s="5"/>
      <c r="HT766" s="5"/>
      <c r="HU766" s="5"/>
      <c r="HV766" s="5"/>
      <c r="HW766" s="5"/>
      <c r="HX766" s="5"/>
      <c r="HY766" s="5"/>
      <c r="HZ766" s="5"/>
      <c r="IA766" s="5"/>
      <c r="IB766" s="5"/>
      <c r="IC766" s="5"/>
      <c r="ID766" s="5"/>
      <c r="IE766" s="5"/>
      <c r="IF766" s="5"/>
      <c r="IG766" s="5"/>
      <c r="IH766" s="5"/>
      <c r="II766" s="5"/>
      <c r="IJ766" s="5"/>
      <c r="IK766" s="5">
        <v>0</v>
      </c>
      <c r="IL766" s="5"/>
      <c r="IM766" s="5"/>
      <c r="IN766" s="5"/>
      <c r="IO766" s="5"/>
      <c r="IP766" s="5"/>
      <c r="IQ766" s="5"/>
      <c r="IR766" s="5"/>
      <c r="IS766" s="5"/>
      <c r="IT766" s="5"/>
      <c r="IU766" s="5"/>
    </row>
    <row r="767" spans="1:255" x14ac:dyDescent="0.2">
      <c r="A767">
        <v>17</v>
      </c>
      <c r="B767">
        <v>1</v>
      </c>
      <c r="C767">
        <f>ROW(SmtRes!A656)</f>
        <v>656</v>
      </c>
      <c r="D767">
        <f>ROW(EtalonRes!A650)</f>
        <v>650</v>
      </c>
      <c r="E767" t="s">
        <v>619</v>
      </c>
      <c r="F767" t="s">
        <v>620</v>
      </c>
      <c r="G767" t="s">
        <v>621</v>
      </c>
      <c r="H767" t="s">
        <v>77</v>
      </c>
      <c r="I767">
        <f>ROUND(123.18/100,9)</f>
        <v>1.2318</v>
      </c>
      <c r="J767">
        <v>0</v>
      </c>
      <c r="K767">
        <f>ROUND(123.18/100,9)</f>
        <v>1.2318</v>
      </c>
      <c r="O767">
        <f t="shared" si="628"/>
        <v>64108.24</v>
      </c>
      <c r="P767">
        <f t="shared" si="629"/>
        <v>8033.79</v>
      </c>
      <c r="Q767">
        <f>(ROUND((ROUND((((ET767*1.25))*AV767*I767),2)*BB767),2)+ROUND((ROUND(((AE767-((EU767*1.25)))*AV767*I767),2)*BS767),2))</f>
        <v>6710.43</v>
      </c>
      <c r="R767">
        <f t="shared" si="630"/>
        <v>3773.08</v>
      </c>
      <c r="S767">
        <f t="shared" si="631"/>
        <v>49364.02</v>
      </c>
      <c r="T767">
        <f t="shared" si="632"/>
        <v>0</v>
      </c>
      <c r="U767">
        <f t="shared" si="633"/>
        <v>114.74216999999999</v>
      </c>
      <c r="V767">
        <f t="shared" si="634"/>
        <v>0</v>
      </c>
      <c r="W767">
        <f t="shared" si="635"/>
        <v>0</v>
      </c>
      <c r="X767">
        <f t="shared" si="636"/>
        <v>42946.7</v>
      </c>
      <c r="Y767">
        <f t="shared" si="637"/>
        <v>20239.25</v>
      </c>
      <c r="AA767">
        <v>50424717</v>
      </c>
      <c r="AB767">
        <f t="shared" si="638"/>
        <v>2405.393</v>
      </c>
      <c r="AC767">
        <f t="shared" si="639"/>
        <v>883.74</v>
      </c>
      <c r="AD767">
        <f>ROUND(((((ET767*1.25))-((EU767*1.25)))+AE767),6)</f>
        <v>346.1</v>
      </c>
      <c r="AE767">
        <f>ROUND(((EU767*1.25)),6)</f>
        <v>89.85</v>
      </c>
      <c r="AF767">
        <f>ROUND(((EV767*1.15)),6)</f>
        <v>1175.5530000000001</v>
      </c>
      <c r="AG767">
        <f t="shared" si="640"/>
        <v>0</v>
      </c>
      <c r="AH767">
        <f>((EW767*1.15))</f>
        <v>93.149999999999991</v>
      </c>
      <c r="AI767">
        <f>((EX767*1.25))</f>
        <v>0</v>
      </c>
      <c r="AJ767">
        <f t="shared" si="641"/>
        <v>0</v>
      </c>
      <c r="AK767">
        <v>2182.84</v>
      </c>
      <c r="AL767">
        <v>883.74</v>
      </c>
      <c r="AM767">
        <v>276.88</v>
      </c>
      <c r="AN767">
        <v>71.88</v>
      </c>
      <c r="AO767">
        <v>1022.22</v>
      </c>
      <c r="AP767">
        <v>0</v>
      </c>
      <c r="AQ767">
        <v>81</v>
      </c>
      <c r="AR767">
        <v>0</v>
      </c>
      <c r="AS767">
        <v>0</v>
      </c>
      <c r="AT767">
        <v>87</v>
      </c>
      <c r="AU767">
        <v>41</v>
      </c>
      <c r="AV767">
        <v>1</v>
      </c>
      <c r="AW767">
        <v>1</v>
      </c>
      <c r="AZ767">
        <v>1</v>
      </c>
      <c r="BA767">
        <v>34.090000000000003</v>
      </c>
      <c r="BB767">
        <v>15.74</v>
      </c>
      <c r="BC767">
        <v>7.38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622</v>
      </c>
      <c r="BM767">
        <v>96</v>
      </c>
      <c r="BN767">
        <v>0</v>
      </c>
      <c r="BO767" t="s">
        <v>620</v>
      </c>
      <c r="BP767">
        <v>1</v>
      </c>
      <c r="BQ767">
        <v>30</v>
      </c>
      <c r="BR767">
        <v>0</v>
      </c>
      <c r="BS767">
        <v>34.090000000000003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87</v>
      </c>
      <c r="CA767">
        <v>41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642"/>
        <v>64108.24</v>
      </c>
      <c r="CQ767">
        <f t="shared" si="643"/>
        <v>6522</v>
      </c>
      <c r="CR767">
        <f>(ROUND((ROUND((((ET767*1.25))*AV767*1),2)*BB767),2)+ROUND((ROUND(((AE767-((EU767*1.25)))*AV767*1),2)*BS767),2))</f>
        <v>5447.61</v>
      </c>
      <c r="CS767">
        <f t="shared" si="644"/>
        <v>3062.99</v>
      </c>
      <c r="CT767">
        <f t="shared" si="645"/>
        <v>40074.5</v>
      </c>
      <c r="CU767">
        <f t="shared" si="646"/>
        <v>0</v>
      </c>
      <c r="CV767">
        <f t="shared" si="647"/>
        <v>93.149999999999991</v>
      </c>
      <c r="CW767">
        <f t="shared" si="648"/>
        <v>0</v>
      </c>
      <c r="CX767">
        <f t="shared" si="649"/>
        <v>0</v>
      </c>
      <c r="CY767">
        <f>S767*(BZ767/100)</f>
        <v>42946.697399999997</v>
      </c>
      <c r="CZ767">
        <f>S767*(CA767/100)</f>
        <v>20239.248199999998</v>
      </c>
      <c r="DC767" t="s">
        <v>3</v>
      </c>
      <c r="DD767" t="s">
        <v>3</v>
      </c>
      <c r="DE767" t="s">
        <v>176</v>
      </c>
      <c r="DF767" t="s">
        <v>176</v>
      </c>
      <c r="DG767" t="s">
        <v>177</v>
      </c>
      <c r="DH767" t="s">
        <v>3</v>
      </c>
      <c r="DI767" t="s">
        <v>177</v>
      </c>
      <c r="DJ767" t="s">
        <v>176</v>
      </c>
      <c r="DK767" t="s">
        <v>3</v>
      </c>
      <c r="DL767" t="s">
        <v>3</v>
      </c>
      <c r="DM767" t="s">
        <v>3</v>
      </c>
      <c r="DN767">
        <v>104</v>
      </c>
      <c r="DO767">
        <v>79</v>
      </c>
      <c r="DP767">
        <v>1</v>
      </c>
      <c r="DQ767">
        <v>1</v>
      </c>
      <c r="DU767">
        <v>1005</v>
      </c>
      <c r="DV767" t="s">
        <v>77</v>
      </c>
      <c r="DW767" t="s">
        <v>77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49571016</v>
      </c>
      <c r="EF767">
        <v>30</v>
      </c>
      <c r="EG767" t="s">
        <v>100</v>
      </c>
      <c r="EH767">
        <v>0</v>
      </c>
      <c r="EI767" t="s">
        <v>3</v>
      </c>
      <c r="EJ767">
        <v>1</v>
      </c>
      <c r="EK767">
        <v>96</v>
      </c>
      <c r="EL767" t="s">
        <v>609</v>
      </c>
      <c r="EM767" t="s">
        <v>610</v>
      </c>
      <c r="EO767" t="s">
        <v>3</v>
      </c>
      <c r="EQ767">
        <v>0</v>
      </c>
      <c r="ER767">
        <v>2182.84</v>
      </c>
      <c r="ES767">
        <v>883.74</v>
      </c>
      <c r="ET767">
        <v>276.88</v>
      </c>
      <c r="EU767">
        <v>71.88</v>
      </c>
      <c r="EV767">
        <v>1022.22</v>
      </c>
      <c r="EW767">
        <v>81</v>
      </c>
      <c r="EX767">
        <v>0</v>
      </c>
      <c r="EY767">
        <v>0</v>
      </c>
      <c r="FQ767">
        <v>0</v>
      </c>
      <c r="FR767">
        <f t="shared" si="650"/>
        <v>0</v>
      </c>
      <c r="FS767">
        <v>0</v>
      </c>
      <c r="FX767">
        <v>104</v>
      </c>
      <c r="FY767">
        <v>79</v>
      </c>
      <c r="GA767" t="s">
        <v>3</v>
      </c>
      <c r="GD767">
        <v>0</v>
      </c>
      <c r="GF767">
        <v>800683918</v>
      </c>
      <c r="GG767">
        <v>2</v>
      </c>
      <c r="GH767">
        <v>1</v>
      </c>
      <c r="GI767">
        <v>2</v>
      </c>
      <c r="GJ767">
        <v>0</v>
      </c>
      <c r="GK767">
        <f>ROUND(R767*(S12)/100,2)</f>
        <v>6036.93</v>
      </c>
      <c r="GL767">
        <f t="shared" si="651"/>
        <v>0</v>
      </c>
      <c r="GM767">
        <f t="shared" si="652"/>
        <v>133331.12</v>
      </c>
      <c r="GN767">
        <f t="shared" si="653"/>
        <v>133331.12</v>
      </c>
      <c r="GO767">
        <f t="shared" si="654"/>
        <v>0</v>
      </c>
      <c r="GP767">
        <f t="shared" si="655"/>
        <v>0</v>
      </c>
      <c r="GR767">
        <v>0</v>
      </c>
      <c r="GS767">
        <v>3</v>
      </c>
      <c r="GT767">
        <v>0</v>
      </c>
      <c r="GU767" t="s">
        <v>3</v>
      </c>
      <c r="GV767">
        <f t="shared" si="656"/>
        <v>0</v>
      </c>
      <c r="GW767">
        <v>1</v>
      </c>
      <c r="GX767">
        <f t="shared" si="657"/>
        <v>0</v>
      </c>
      <c r="HA767">
        <v>0</v>
      </c>
      <c r="HB767">
        <v>0</v>
      </c>
      <c r="HC767">
        <f t="shared" si="658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55" x14ac:dyDescent="0.2">
      <c r="A768" s="5">
        <v>18</v>
      </c>
      <c r="B768" s="5">
        <v>1</v>
      </c>
      <c r="C768" s="5">
        <v>650</v>
      </c>
      <c r="D768" s="5"/>
      <c r="E768" s="5" t="s">
        <v>623</v>
      </c>
      <c r="F768" s="5" t="s">
        <v>624</v>
      </c>
      <c r="G768" s="5" t="s">
        <v>1212</v>
      </c>
      <c r="H768" s="5" t="s">
        <v>335</v>
      </c>
      <c r="I768" s="5">
        <f>I766*J768</f>
        <v>492.22728000000001</v>
      </c>
      <c r="J768" s="5">
        <v>399.6</v>
      </c>
      <c r="K768" s="5">
        <v>399.6</v>
      </c>
      <c r="L768" s="5"/>
      <c r="M768" s="5"/>
      <c r="N768" s="5"/>
      <c r="O768" s="5">
        <f t="shared" si="628"/>
        <v>18340.39</v>
      </c>
      <c r="P768" s="5">
        <f t="shared" si="629"/>
        <v>18340.39</v>
      </c>
      <c r="Q768" s="5">
        <f>(ROUND((ROUND(((ET768)*AV768*I768),2)*BB768),2)+ROUND((ROUND(((AE768-(EU768))*AV768*I768),2)*BS768),2))</f>
        <v>0</v>
      </c>
      <c r="R768" s="5">
        <f t="shared" si="630"/>
        <v>0</v>
      </c>
      <c r="S768" s="5">
        <f t="shared" si="631"/>
        <v>0</v>
      </c>
      <c r="T768" s="5">
        <f t="shared" si="632"/>
        <v>0</v>
      </c>
      <c r="U768" s="5">
        <f t="shared" si="633"/>
        <v>0</v>
      </c>
      <c r="V768" s="5">
        <f t="shared" si="634"/>
        <v>0</v>
      </c>
      <c r="W768" s="5">
        <f t="shared" si="635"/>
        <v>0</v>
      </c>
      <c r="X768" s="5">
        <f t="shared" si="636"/>
        <v>0</v>
      </c>
      <c r="Y768" s="5">
        <f t="shared" si="637"/>
        <v>0</v>
      </c>
      <c r="Z768" s="5"/>
      <c r="AA768" s="5">
        <v>50424716</v>
      </c>
      <c r="AB768" s="5">
        <f t="shared" si="638"/>
        <v>37.26</v>
      </c>
      <c r="AC768" s="5">
        <f t="shared" si="639"/>
        <v>37.26</v>
      </c>
      <c r="AD768" s="5">
        <f>ROUND((((ET768)-(EU768))+AE768),6)</f>
        <v>0</v>
      </c>
      <c r="AE768" s="5">
        <f>ROUND((EU768),6)</f>
        <v>0</v>
      </c>
      <c r="AF768" s="5">
        <f>ROUND((EV768),6)</f>
        <v>0</v>
      </c>
      <c r="AG768" s="5">
        <f t="shared" si="640"/>
        <v>0</v>
      </c>
      <c r="AH768" s="5">
        <f>(EW768)</f>
        <v>0</v>
      </c>
      <c r="AI768" s="5">
        <f>(EX768)</f>
        <v>0</v>
      </c>
      <c r="AJ768" s="5">
        <f t="shared" si="641"/>
        <v>0</v>
      </c>
      <c r="AK768" s="5">
        <v>37.26</v>
      </c>
      <c r="AL768" s="5">
        <v>37.26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104</v>
      </c>
      <c r="AU768" s="5">
        <v>79</v>
      </c>
      <c r="AV768" s="5">
        <v>1</v>
      </c>
      <c r="AW768" s="5">
        <v>1</v>
      </c>
      <c r="AX768" s="5"/>
      <c r="AY768" s="5"/>
      <c r="AZ768" s="5">
        <v>1</v>
      </c>
      <c r="BA768" s="5">
        <v>1</v>
      </c>
      <c r="BB768" s="5">
        <v>1</v>
      </c>
      <c r="BC768" s="5">
        <v>1</v>
      </c>
      <c r="BD768" s="5" t="s">
        <v>3</v>
      </c>
      <c r="BE768" s="5" t="s">
        <v>3</v>
      </c>
      <c r="BF768" s="5" t="s">
        <v>3</v>
      </c>
      <c r="BG768" s="5" t="s">
        <v>3</v>
      </c>
      <c r="BH768" s="5">
        <v>3</v>
      </c>
      <c r="BI768" s="5">
        <v>1</v>
      </c>
      <c r="BJ768" s="5" t="s">
        <v>625</v>
      </c>
      <c r="BK768" s="5"/>
      <c r="BL768" s="5"/>
      <c r="BM768" s="5">
        <v>96</v>
      </c>
      <c r="BN768" s="5">
        <v>0</v>
      </c>
      <c r="BO768" s="5" t="s">
        <v>3</v>
      </c>
      <c r="BP768" s="5">
        <v>0</v>
      </c>
      <c r="BQ768" s="5">
        <v>30</v>
      </c>
      <c r="BR768" s="5">
        <v>0</v>
      </c>
      <c r="BS768" s="5">
        <v>1</v>
      </c>
      <c r="BT768" s="5">
        <v>1</v>
      </c>
      <c r="BU768" s="5">
        <v>1</v>
      </c>
      <c r="BV768" s="5">
        <v>1</v>
      </c>
      <c r="BW768" s="5">
        <v>1</v>
      </c>
      <c r="BX768" s="5">
        <v>1</v>
      </c>
      <c r="BY768" s="5" t="s">
        <v>3</v>
      </c>
      <c r="BZ768" s="5">
        <v>104</v>
      </c>
      <c r="CA768" s="5">
        <v>79</v>
      </c>
      <c r="CB768" s="5" t="s">
        <v>3</v>
      </c>
      <c r="CC768" s="5"/>
      <c r="CD768" s="5"/>
      <c r="CE768" s="5">
        <v>30</v>
      </c>
      <c r="CF768" s="5">
        <v>0</v>
      </c>
      <c r="CG768" s="5">
        <v>0</v>
      </c>
      <c r="CH768" s="5"/>
      <c r="CI768" s="5"/>
      <c r="CJ768" s="5"/>
      <c r="CK768" s="5"/>
      <c r="CL768" s="5"/>
      <c r="CM768" s="5">
        <v>0</v>
      </c>
      <c r="CN768" s="5" t="s">
        <v>3</v>
      </c>
      <c r="CO768" s="5">
        <v>0</v>
      </c>
      <c r="CP768" s="5">
        <f t="shared" si="642"/>
        <v>18340.39</v>
      </c>
      <c r="CQ768" s="5">
        <f t="shared" si="643"/>
        <v>37.26</v>
      </c>
      <c r="CR768" s="5">
        <f>(ROUND((ROUND(((ET768)*AV768*1),2)*BB768),2)+ROUND((ROUND(((AE768-(EU768))*AV768*1),2)*BS768),2))</f>
        <v>0</v>
      </c>
      <c r="CS768" s="5">
        <f t="shared" si="644"/>
        <v>0</v>
      </c>
      <c r="CT768" s="5">
        <f t="shared" si="645"/>
        <v>0</v>
      </c>
      <c r="CU768" s="5">
        <f t="shared" si="646"/>
        <v>0</v>
      </c>
      <c r="CV768" s="5">
        <f t="shared" si="647"/>
        <v>0</v>
      </c>
      <c r="CW768" s="5">
        <f t="shared" si="648"/>
        <v>0</v>
      </c>
      <c r="CX768" s="5">
        <f t="shared" si="649"/>
        <v>0</v>
      </c>
      <c r="CY768" s="5">
        <f>((S768*BZ768)/100)</f>
        <v>0</v>
      </c>
      <c r="CZ768" s="5">
        <f>((S768*CA768)/100)</f>
        <v>0</v>
      </c>
      <c r="DA768" s="5"/>
      <c r="DB768" s="5"/>
      <c r="DC768" s="5" t="s">
        <v>3</v>
      </c>
      <c r="DD768" s="5" t="s">
        <v>3</v>
      </c>
      <c r="DE768" s="5" t="s">
        <v>3</v>
      </c>
      <c r="DF768" s="5" t="s">
        <v>3</v>
      </c>
      <c r="DG768" s="5" t="s">
        <v>3</v>
      </c>
      <c r="DH768" s="5" t="s">
        <v>3</v>
      </c>
      <c r="DI768" s="5" t="s">
        <v>3</v>
      </c>
      <c r="DJ768" s="5" t="s">
        <v>3</v>
      </c>
      <c r="DK768" s="5" t="s">
        <v>3</v>
      </c>
      <c r="DL768" s="5" t="s">
        <v>3</v>
      </c>
      <c r="DM768" s="5" t="s">
        <v>3</v>
      </c>
      <c r="DN768" s="5">
        <v>0</v>
      </c>
      <c r="DO768" s="5">
        <v>0</v>
      </c>
      <c r="DP768" s="5">
        <v>1</v>
      </c>
      <c r="DQ768" s="5">
        <v>1</v>
      </c>
      <c r="DR768" s="5"/>
      <c r="DS768" s="5"/>
      <c r="DT768" s="5"/>
      <c r="DU768" s="5">
        <v>1005</v>
      </c>
      <c r="DV768" s="5" t="s">
        <v>335</v>
      </c>
      <c r="DW768" s="5" t="s">
        <v>335</v>
      </c>
      <c r="DX768" s="5">
        <v>1</v>
      </c>
      <c r="DY768" s="5"/>
      <c r="DZ768" s="5" t="s">
        <v>3</v>
      </c>
      <c r="EA768" s="5" t="s">
        <v>3</v>
      </c>
      <c r="EB768" s="5" t="s">
        <v>3</v>
      </c>
      <c r="EC768" s="5" t="s">
        <v>3</v>
      </c>
      <c r="ED768" s="5"/>
      <c r="EE768" s="5">
        <v>49571016</v>
      </c>
      <c r="EF768" s="5">
        <v>30</v>
      </c>
      <c r="EG768" s="5" t="s">
        <v>100</v>
      </c>
      <c r="EH768" s="5">
        <v>0</v>
      </c>
      <c r="EI768" s="5" t="s">
        <v>3</v>
      </c>
      <c r="EJ768" s="5">
        <v>1</v>
      </c>
      <c r="EK768" s="5">
        <v>96</v>
      </c>
      <c r="EL768" s="5" t="s">
        <v>609</v>
      </c>
      <c r="EM768" s="5" t="s">
        <v>610</v>
      </c>
      <c r="EN768" s="5"/>
      <c r="EO768" s="5" t="s">
        <v>3</v>
      </c>
      <c r="EP768" s="5"/>
      <c r="EQ768" s="5">
        <v>0</v>
      </c>
      <c r="ER768" s="5">
        <v>37.26</v>
      </c>
      <c r="ES768" s="5">
        <v>37.26</v>
      </c>
      <c r="ET768" s="5">
        <v>0</v>
      </c>
      <c r="EU768" s="5">
        <v>0</v>
      </c>
      <c r="EV768" s="5">
        <v>0</v>
      </c>
      <c r="EW768" s="5">
        <v>0</v>
      </c>
      <c r="EX768" s="5">
        <v>0</v>
      </c>
      <c r="EY768" s="5"/>
      <c r="EZ768" s="5"/>
      <c r="FA768" s="5"/>
      <c r="FB768" s="5"/>
      <c r="FC768" s="5"/>
      <c r="FD768" s="5"/>
      <c r="FE768" s="5"/>
      <c r="FF768" s="5"/>
      <c r="FG768" s="5"/>
      <c r="FH768" s="5"/>
      <c r="FI768" s="5"/>
      <c r="FJ768" s="5"/>
      <c r="FK768" s="5"/>
      <c r="FL768" s="5"/>
      <c r="FM768" s="5"/>
      <c r="FN768" s="5"/>
      <c r="FO768" s="5"/>
      <c r="FP768" s="5"/>
      <c r="FQ768" s="5">
        <v>0</v>
      </c>
      <c r="FR768" s="5">
        <f t="shared" si="650"/>
        <v>0</v>
      </c>
      <c r="FS768" s="5">
        <v>0</v>
      </c>
      <c r="FT768" s="5"/>
      <c r="FU768" s="5"/>
      <c r="FV768" s="5"/>
      <c r="FW768" s="5"/>
      <c r="FX768" s="5">
        <v>104</v>
      </c>
      <c r="FY768" s="5">
        <v>79</v>
      </c>
      <c r="FZ768" s="5"/>
      <c r="GA768" s="5" t="s">
        <v>3</v>
      </c>
      <c r="GB768" s="5"/>
      <c r="GC768" s="5"/>
      <c r="GD768" s="5">
        <v>0</v>
      </c>
      <c r="GE768" s="5"/>
      <c r="GF768" s="5">
        <v>-2036327897</v>
      </c>
      <c r="GG768" s="5">
        <v>2</v>
      </c>
      <c r="GH768" s="5">
        <v>1</v>
      </c>
      <c r="GI768" s="5">
        <v>-2</v>
      </c>
      <c r="GJ768" s="5">
        <v>0</v>
      </c>
      <c r="GK768" s="5">
        <f>ROUND(R768*(R12)/100,2)</f>
        <v>0</v>
      </c>
      <c r="GL768" s="5">
        <f t="shared" si="651"/>
        <v>0</v>
      </c>
      <c r="GM768" s="5">
        <f t="shared" si="652"/>
        <v>18340.39</v>
      </c>
      <c r="GN768" s="5">
        <f t="shared" si="653"/>
        <v>18340.39</v>
      </c>
      <c r="GO768" s="5">
        <f t="shared" si="654"/>
        <v>0</v>
      </c>
      <c r="GP768" s="5">
        <f t="shared" si="655"/>
        <v>0</v>
      </c>
      <c r="GQ768" s="5"/>
      <c r="GR768" s="5">
        <v>0</v>
      </c>
      <c r="GS768" s="5">
        <v>3</v>
      </c>
      <c r="GT768" s="5">
        <v>0</v>
      </c>
      <c r="GU768" s="5" t="s">
        <v>3</v>
      </c>
      <c r="GV768" s="5">
        <f t="shared" si="656"/>
        <v>0</v>
      </c>
      <c r="GW768" s="5">
        <v>1</v>
      </c>
      <c r="GX768" s="5">
        <f t="shared" si="657"/>
        <v>0</v>
      </c>
      <c r="GY768" s="5"/>
      <c r="GZ768" s="5"/>
      <c r="HA768" s="5">
        <v>0</v>
      </c>
      <c r="HB768" s="5">
        <v>0</v>
      </c>
      <c r="HC768" s="5">
        <f t="shared" si="658"/>
        <v>0</v>
      </c>
      <c r="HD768" s="5"/>
      <c r="HE768" s="5" t="s">
        <v>3</v>
      </c>
      <c r="HF768" s="5" t="s">
        <v>3</v>
      </c>
      <c r="HG768" s="5"/>
      <c r="HH768" s="5"/>
      <c r="HI768" s="5"/>
      <c r="HJ768" s="5"/>
      <c r="HK768" s="5"/>
      <c r="HL768" s="5"/>
      <c r="HM768" s="5" t="s">
        <v>3</v>
      </c>
      <c r="HN768" s="5" t="s">
        <v>3</v>
      </c>
      <c r="HO768" s="5" t="s">
        <v>3</v>
      </c>
      <c r="HP768" s="5" t="s">
        <v>3</v>
      </c>
      <c r="HQ768" s="5" t="s">
        <v>3</v>
      </c>
      <c r="HR768" s="5"/>
      <c r="HS768" s="5"/>
      <c r="HT768" s="5"/>
      <c r="HU768" s="5"/>
      <c r="HV768" s="5"/>
      <c r="HW768" s="5"/>
      <c r="HX768" s="5"/>
      <c r="HY768" s="5"/>
      <c r="HZ768" s="5"/>
      <c r="IA768" s="5"/>
      <c r="IB768" s="5"/>
      <c r="IC768" s="5"/>
      <c r="ID768" s="5"/>
      <c r="IE768" s="5"/>
      <c r="IF768" s="5"/>
      <c r="IG768" s="5"/>
      <c r="IH768" s="5"/>
      <c r="II768" s="5"/>
      <c r="IJ768" s="5"/>
      <c r="IK768" s="5">
        <v>0</v>
      </c>
      <c r="IL768" s="5"/>
      <c r="IM768" s="5"/>
      <c r="IN768" s="5"/>
      <c r="IO768" s="5"/>
      <c r="IP768" s="5"/>
      <c r="IQ768" s="5"/>
      <c r="IR768" s="5"/>
      <c r="IS768" s="5"/>
      <c r="IT768" s="5"/>
      <c r="IU768" s="5"/>
    </row>
    <row r="769" spans="1:245" x14ac:dyDescent="0.2">
      <c r="A769">
        <v>18</v>
      </c>
      <c r="B769">
        <v>1</v>
      </c>
      <c r="C769">
        <v>656</v>
      </c>
      <c r="E769" t="s">
        <v>623</v>
      </c>
      <c r="F769" t="s">
        <v>624</v>
      </c>
      <c r="G769" t="s">
        <v>1212</v>
      </c>
      <c r="H769" t="s">
        <v>335</v>
      </c>
      <c r="I769">
        <f>I767*J769</f>
        <v>492.22728000000001</v>
      </c>
      <c r="J769">
        <v>399.6</v>
      </c>
      <c r="K769">
        <v>399.6</v>
      </c>
      <c r="O769">
        <f t="shared" si="628"/>
        <v>92618.97</v>
      </c>
      <c r="P769">
        <f t="shared" si="629"/>
        <v>92618.97</v>
      </c>
      <c r="Q769">
        <f>(ROUND((ROUND(((ET769)*AV769*I769),2)*BB769),2)+ROUND((ROUND(((AE769-(EU769))*AV769*I769),2)*BS769),2))</f>
        <v>0</v>
      </c>
      <c r="R769">
        <f t="shared" si="630"/>
        <v>0</v>
      </c>
      <c r="S769">
        <f t="shared" si="631"/>
        <v>0</v>
      </c>
      <c r="T769">
        <f t="shared" si="632"/>
        <v>0</v>
      </c>
      <c r="U769">
        <f t="shared" si="633"/>
        <v>0</v>
      </c>
      <c r="V769">
        <f t="shared" si="634"/>
        <v>0</v>
      </c>
      <c r="W769">
        <f t="shared" si="635"/>
        <v>0</v>
      </c>
      <c r="X769">
        <f t="shared" si="636"/>
        <v>0</v>
      </c>
      <c r="Y769">
        <f t="shared" si="637"/>
        <v>0</v>
      </c>
      <c r="AA769">
        <v>50424717</v>
      </c>
      <c r="AB769">
        <f t="shared" si="638"/>
        <v>37.26</v>
      </c>
      <c r="AC769">
        <f t="shared" si="639"/>
        <v>37.26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640"/>
        <v>0</v>
      </c>
      <c r="AH769">
        <f>(EW769)</f>
        <v>0</v>
      </c>
      <c r="AI769">
        <f>(EX769)</f>
        <v>0</v>
      </c>
      <c r="AJ769">
        <f t="shared" si="641"/>
        <v>0</v>
      </c>
      <c r="AK769">
        <v>37.26</v>
      </c>
      <c r="AL769">
        <v>37.26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5.05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1</v>
      </c>
      <c r="BJ769" t="s">
        <v>625</v>
      </c>
      <c r="BM769">
        <v>96</v>
      </c>
      <c r="BN769">
        <v>0</v>
      </c>
      <c r="BO769" t="s">
        <v>624</v>
      </c>
      <c r="BP769">
        <v>1</v>
      </c>
      <c r="BQ769">
        <v>30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642"/>
        <v>92618.97</v>
      </c>
      <c r="CQ769">
        <f t="shared" si="643"/>
        <v>188.16</v>
      </c>
      <c r="CR769">
        <f>(ROUND((ROUND(((ET769)*AV769*1),2)*BB769),2)+ROUND((ROUND(((AE769-(EU769))*AV769*1),2)*BS769),2))</f>
        <v>0</v>
      </c>
      <c r="CS769">
        <f t="shared" si="644"/>
        <v>0</v>
      </c>
      <c r="CT769">
        <f t="shared" si="645"/>
        <v>0</v>
      </c>
      <c r="CU769">
        <f t="shared" si="646"/>
        <v>0</v>
      </c>
      <c r="CV769">
        <f t="shared" si="647"/>
        <v>0</v>
      </c>
      <c r="CW769">
        <f t="shared" si="648"/>
        <v>0</v>
      </c>
      <c r="CX769">
        <f t="shared" si="649"/>
        <v>0</v>
      </c>
      <c r="CY769">
        <f>S769*(BZ769/100)</f>
        <v>0</v>
      </c>
      <c r="CZ769">
        <f>S769*(CA769/100)</f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104</v>
      </c>
      <c r="DO769">
        <v>79</v>
      </c>
      <c r="DP769">
        <v>1</v>
      </c>
      <c r="DQ769">
        <v>1</v>
      </c>
      <c r="DU769">
        <v>1005</v>
      </c>
      <c r="DV769" t="s">
        <v>335</v>
      </c>
      <c r="DW769" t="s">
        <v>335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49571016</v>
      </c>
      <c r="EF769">
        <v>30</v>
      </c>
      <c r="EG769" t="s">
        <v>100</v>
      </c>
      <c r="EH769">
        <v>0</v>
      </c>
      <c r="EI769" t="s">
        <v>3</v>
      </c>
      <c r="EJ769">
        <v>1</v>
      </c>
      <c r="EK769">
        <v>96</v>
      </c>
      <c r="EL769" t="s">
        <v>609</v>
      </c>
      <c r="EM769" t="s">
        <v>610</v>
      </c>
      <c r="EO769" t="s">
        <v>3</v>
      </c>
      <c r="EQ769">
        <v>0</v>
      </c>
      <c r="ER769">
        <v>37.26</v>
      </c>
      <c r="ES769">
        <v>37.26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f t="shared" si="650"/>
        <v>0</v>
      </c>
      <c r="FS769">
        <v>0</v>
      </c>
      <c r="FX769">
        <v>104</v>
      </c>
      <c r="FY769">
        <v>79</v>
      </c>
      <c r="GA769" t="s">
        <v>3</v>
      </c>
      <c r="GD769">
        <v>0</v>
      </c>
      <c r="GF769">
        <v>-2036327897</v>
      </c>
      <c r="GG769">
        <v>2</v>
      </c>
      <c r="GH769">
        <v>1</v>
      </c>
      <c r="GI769">
        <v>2</v>
      </c>
      <c r="GJ769">
        <v>0</v>
      </c>
      <c r="GK769">
        <f>ROUND(R769*(S12)/100,2)</f>
        <v>0</v>
      </c>
      <c r="GL769">
        <f t="shared" si="651"/>
        <v>0</v>
      </c>
      <c r="GM769">
        <f t="shared" si="652"/>
        <v>92618.97</v>
      </c>
      <c r="GN769">
        <f t="shared" si="653"/>
        <v>92618.97</v>
      </c>
      <c r="GO769">
        <f t="shared" si="654"/>
        <v>0</v>
      </c>
      <c r="GP769">
        <f t="shared" si="655"/>
        <v>0</v>
      </c>
      <c r="GR769">
        <v>0</v>
      </c>
      <c r="GS769">
        <v>3</v>
      </c>
      <c r="GT769">
        <v>0</v>
      </c>
      <c r="GU769" t="s">
        <v>3</v>
      </c>
      <c r="GV769">
        <f t="shared" si="656"/>
        <v>0</v>
      </c>
      <c r="GW769">
        <v>1</v>
      </c>
      <c r="GX769">
        <f t="shared" si="657"/>
        <v>0</v>
      </c>
      <c r="HA769">
        <v>0</v>
      </c>
      <c r="HB769">
        <v>0</v>
      </c>
      <c r="HC769">
        <f t="shared" si="658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1" spans="1:245" x14ac:dyDescent="0.2">
      <c r="A771" s="2">
        <v>51</v>
      </c>
      <c r="B771" s="2">
        <f>B754</f>
        <v>1</v>
      </c>
      <c r="C771" s="2">
        <f>A754</f>
        <v>4</v>
      </c>
      <c r="D771" s="2">
        <f>ROW(A754)</f>
        <v>754</v>
      </c>
      <c r="E771" s="2"/>
      <c r="F771" s="2" t="str">
        <f>IF(F754&lt;&gt;"",F754,"")</f>
        <v>Новый раздел</v>
      </c>
      <c r="G771" s="2" t="str">
        <f>IF(G754&lt;&gt;"",G754,"")</f>
        <v>Кровля</v>
      </c>
      <c r="H771" s="2">
        <v>0</v>
      </c>
      <c r="I771" s="2"/>
      <c r="J771" s="2"/>
      <c r="K771" s="2"/>
      <c r="L771" s="2"/>
      <c r="M771" s="2"/>
      <c r="N771" s="2"/>
      <c r="O771" s="2">
        <f t="shared" ref="O771:T771" si="659">ROUND(AB771,2)</f>
        <v>22723.279999999999</v>
      </c>
      <c r="P771" s="2">
        <f t="shared" si="659"/>
        <v>20429.46</v>
      </c>
      <c r="Q771" s="2">
        <f t="shared" si="659"/>
        <v>461.37</v>
      </c>
      <c r="R771" s="2">
        <f t="shared" si="659"/>
        <v>110.68</v>
      </c>
      <c r="S771" s="2">
        <f t="shared" si="659"/>
        <v>1832.45</v>
      </c>
      <c r="T771" s="2">
        <f t="shared" si="659"/>
        <v>0</v>
      </c>
      <c r="U771" s="2">
        <f>AH771</f>
        <v>151.71464699999999</v>
      </c>
      <c r="V771" s="2">
        <f>AI771</f>
        <v>0</v>
      </c>
      <c r="W771" s="2">
        <f>ROUND(AJ771,2)</f>
        <v>0</v>
      </c>
      <c r="X771" s="2">
        <f>ROUND(AK771,2)</f>
        <v>1905.74</v>
      </c>
      <c r="Y771" s="2">
        <f>ROUND(AL771,2)</f>
        <v>1447.64</v>
      </c>
      <c r="Z771" s="2"/>
      <c r="AA771" s="2"/>
      <c r="AB771" s="2">
        <f>ROUND(SUMIF(AA758:AA769,"=50424716",O758:O769),2)</f>
        <v>22723.279999999999</v>
      </c>
      <c r="AC771" s="2">
        <f>ROUND(SUMIF(AA758:AA769,"=50424716",P758:P769),2)</f>
        <v>20429.46</v>
      </c>
      <c r="AD771" s="2">
        <f>ROUND(SUMIF(AA758:AA769,"=50424716",Q758:Q769),2)</f>
        <v>461.37</v>
      </c>
      <c r="AE771" s="2">
        <f>ROUND(SUMIF(AA758:AA769,"=50424716",R758:R769),2)</f>
        <v>110.68</v>
      </c>
      <c r="AF771" s="2">
        <f>ROUND(SUMIF(AA758:AA769,"=50424716",S758:S769),2)</f>
        <v>1832.45</v>
      </c>
      <c r="AG771" s="2">
        <f>ROUND(SUMIF(AA758:AA769,"=50424716",T758:T769),2)</f>
        <v>0</v>
      </c>
      <c r="AH771" s="2">
        <f>SUMIF(AA758:AA769,"=50424716",U758:U769)</f>
        <v>151.71464699999999</v>
      </c>
      <c r="AI771" s="2">
        <f>SUMIF(AA758:AA769,"=50424716",V758:V769)</f>
        <v>0</v>
      </c>
      <c r="AJ771" s="2">
        <f>ROUND(SUMIF(AA758:AA769,"=50424716",W758:W769),2)</f>
        <v>0</v>
      </c>
      <c r="AK771" s="2">
        <f>ROUND(SUMIF(AA758:AA769,"=50424716",X758:X769),2)</f>
        <v>1905.74</v>
      </c>
      <c r="AL771" s="2">
        <f>ROUND(SUMIF(AA758:AA769,"=50424716",Y758:Y769),2)</f>
        <v>1447.64</v>
      </c>
      <c r="AM771" s="2"/>
      <c r="AN771" s="2"/>
      <c r="AO771" s="2">
        <f t="shared" ref="AO771:BD771" si="660">ROUND(BX771,2)</f>
        <v>0</v>
      </c>
      <c r="AP771" s="2">
        <f t="shared" si="660"/>
        <v>0</v>
      </c>
      <c r="AQ771" s="2">
        <f t="shared" si="660"/>
        <v>0</v>
      </c>
      <c r="AR771" s="2">
        <f t="shared" si="660"/>
        <v>26270.35</v>
      </c>
      <c r="AS771" s="2">
        <f t="shared" si="660"/>
        <v>26270.35</v>
      </c>
      <c r="AT771" s="2">
        <f t="shared" si="660"/>
        <v>0</v>
      </c>
      <c r="AU771" s="2">
        <f t="shared" si="660"/>
        <v>0</v>
      </c>
      <c r="AV771" s="2">
        <f t="shared" si="660"/>
        <v>20429.46</v>
      </c>
      <c r="AW771" s="2">
        <f t="shared" si="660"/>
        <v>20429.46</v>
      </c>
      <c r="AX771" s="2">
        <f t="shared" si="660"/>
        <v>0</v>
      </c>
      <c r="AY771" s="2">
        <f t="shared" si="660"/>
        <v>20429.46</v>
      </c>
      <c r="AZ771" s="2">
        <f t="shared" si="660"/>
        <v>0</v>
      </c>
      <c r="BA771" s="2">
        <f t="shared" si="660"/>
        <v>0</v>
      </c>
      <c r="BB771" s="2">
        <f t="shared" si="660"/>
        <v>0</v>
      </c>
      <c r="BC771" s="2">
        <f t="shared" si="660"/>
        <v>0</v>
      </c>
      <c r="BD771" s="2">
        <f t="shared" si="660"/>
        <v>0</v>
      </c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>
        <f>ROUND(SUMIF(AA758:AA769,"=50424716",FQ758:FQ769),2)</f>
        <v>0</v>
      </c>
      <c r="BY771" s="2">
        <f>ROUND(SUMIF(AA758:AA769,"=50424716",FR758:FR769),2)</f>
        <v>0</v>
      </c>
      <c r="BZ771" s="2">
        <f>ROUND(SUMIF(AA758:AA769,"=50424716",GL758:GL769),2)</f>
        <v>0</v>
      </c>
      <c r="CA771" s="2">
        <f>ROUND(SUMIF(AA758:AA769,"=50424716",GM758:GM769),2)</f>
        <v>26270.35</v>
      </c>
      <c r="CB771" s="2">
        <f>ROUND(SUMIF(AA758:AA769,"=50424716",GN758:GN769),2)</f>
        <v>26270.35</v>
      </c>
      <c r="CC771" s="2">
        <f>ROUND(SUMIF(AA758:AA769,"=50424716",GO758:GO769),2)</f>
        <v>0</v>
      </c>
      <c r="CD771" s="2">
        <f>ROUND(SUMIF(AA758:AA769,"=50424716",GP758:GP769),2)</f>
        <v>0</v>
      </c>
      <c r="CE771" s="2">
        <f>AC771-BX771</f>
        <v>20429.46</v>
      </c>
      <c r="CF771" s="2">
        <f>AC771-BY771</f>
        <v>20429.46</v>
      </c>
      <c r="CG771" s="2">
        <f>BX771-BZ771</f>
        <v>0</v>
      </c>
      <c r="CH771" s="2">
        <f>AC771-BX771-BY771+BZ771</f>
        <v>20429.46</v>
      </c>
      <c r="CI771" s="2">
        <f>BY771-BZ771</f>
        <v>0</v>
      </c>
      <c r="CJ771" s="2">
        <f>ROUND(SUMIF(AA758:AA769,"=50424716",GX758:GX769),2)</f>
        <v>0</v>
      </c>
      <c r="CK771" s="2">
        <f>ROUND(SUMIF(AA758:AA769,"=50424716",GY758:GY769),2)</f>
        <v>0</v>
      </c>
      <c r="CL771" s="2">
        <f>ROUND(SUMIF(AA758:AA769,"=50424716",GZ758:GZ769),2)</f>
        <v>0</v>
      </c>
      <c r="CM771" s="2">
        <f>ROUND(SUMIF(AA758:AA769,"=50424716",HD758:HD769),2)</f>
        <v>0</v>
      </c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3">
        <f t="shared" ref="DG771:DL771" si="661">ROUND(DT771,2)</f>
        <v>179721.06</v>
      </c>
      <c r="DH771" s="3">
        <f t="shared" si="661"/>
        <v>110185</v>
      </c>
      <c r="DI771" s="3">
        <f t="shared" si="661"/>
        <v>7067.84</v>
      </c>
      <c r="DJ771" s="3">
        <f t="shared" si="661"/>
        <v>3773.08</v>
      </c>
      <c r="DK771" s="3">
        <f t="shared" si="661"/>
        <v>62468.22</v>
      </c>
      <c r="DL771" s="3">
        <f t="shared" si="661"/>
        <v>0</v>
      </c>
      <c r="DM771" s="3">
        <f>DZ771</f>
        <v>151.71464699999999</v>
      </c>
      <c r="DN771" s="3">
        <f>EA771</f>
        <v>0</v>
      </c>
      <c r="DO771" s="3">
        <f>ROUND(EB771,2)</f>
        <v>0</v>
      </c>
      <c r="DP771" s="3">
        <f>ROUND(EC771,2)</f>
        <v>54347.35</v>
      </c>
      <c r="DQ771" s="3">
        <f>ROUND(ED771,2)</f>
        <v>25611.97</v>
      </c>
      <c r="DR771" s="3"/>
      <c r="DS771" s="3"/>
      <c r="DT771" s="3">
        <f>ROUND(SUMIF(AA758:AA769,"=50424717",O758:O769),2)</f>
        <v>179721.06</v>
      </c>
      <c r="DU771" s="3">
        <f>ROUND(SUMIF(AA758:AA769,"=50424717",P758:P769),2)</f>
        <v>110185</v>
      </c>
      <c r="DV771" s="3">
        <f>ROUND(SUMIF(AA758:AA769,"=50424717",Q758:Q769),2)</f>
        <v>7067.84</v>
      </c>
      <c r="DW771" s="3">
        <f>ROUND(SUMIF(AA758:AA769,"=50424717",R758:R769),2)</f>
        <v>3773.08</v>
      </c>
      <c r="DX771" s="3">
        <f>ROUND(SUMIF(AA758:AA769,"=50424717",S758:S769),2)</f>
        <v>62468.22</v>
      </c>
      <c r="DY771" s="3">
        <f>ROUND(SUMIF(AA758:AA769,"=50424717",T758:T769),2)</f>
        <v>0</v>
      </c>
      <c r="DZ771" s="3">
        <f>SUMIF(AA758:AA769,"=50424717",U758:U769)</f>
        <v>151.71464699999999</v>
      </c>
      <c r="EA771" s="3">
        <f>SUMIF(AA758:AA769,"=50424717",V758:V769)</f>
        <v>0</v>
      </c>
      <c r="EB771" s="3">
        <f>ROUND(SUMIF(AA758:AA769,"=50424717",W758:W769),2)</f>
        <v>0</v>
      </c>
      <c r="EC771" s="3">
        <f>ROUND(SUMIF(AA758:AA769,"=50424717",X758:X769),2)</f>
        <v>54347.35</v>
      </c>
      <c r="ED771" s="3">
        <f>ROUND(SUMIF(AA758:AA769,"=50424717",Y758:Y769),2)</f>
        <v>25611.97</v>
      </c>
      <c r="EE771" s="3"/>
      <c r="EF771" s="3"/>
      <c r="EG771" s="3">
        <f t="shared" ref="EG771:EV771" si="662">ROUND(FP771,2)</f>
        <v>0</v>
      </c>
      <c r="EH771" s="3">
        <f t="shared" si="662"/>
        <v>0</v>
      </c>
      <c r="EI771" s="3">
        <f t="shared" si="662"/>
        <v>0</v>
      </c>
      <c r="EJ771" s="3">
        <f t="shared" si="662"/>
        <v>265717.31</v>
      </c>
      <c r="EK771" s="3">
        <f t="shared" si="662"/>
        <v>265717.31</v>
      </c>
      <c r="EL771" s="3">
        <f t="shared" si="662"/>
        <v>0</v>
      </c>
      <c r="EM771" s="3">
        <f t="shared" si="662"/>
        <v>0</v>
      </c>
      <c r="EN771" s="3">
        <f t="shared" si="662"/>
        <v>110185</v>
      </c>
      <c r="EO771" s="3">
        <f t="shared" si="662"/>
        <v>110185</v>
      </c>
      <c r="EP771" s="3">
        <f t="shared" si="662"/>
        <v>0</v>
      </c>
      <c r="EQ771" s="3">
        <f t="shared" si="662"/>
        <v>110185</v>
      </c>
      <c r="ER771" s="3">
        <f t="shared" si="662"/>
        <v>0</v>
      </c>
      <c r="ES771" s="3">
        <f t="shared" si="662"/>
        <v>0</v>
      </c>
      <c r="ET771" s="3">
        <f t="shared" si="662"/>
        <v>0</v>
      </c>
      <c r="EU771" s="3">
        <f t="shared" si="662"/>
        <v>0</v>
      </c>
      <c r="EV771" s="3">
        <f t="shared" si="662"/>
        <v>0</v>
      </c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>
        <f>ROUND(SUMIF(AA758:AA769,"=50424717",FQ758:FQ769),2)</f>
        <v>0</v>
      </c>
      <c r="FQ771" s="3">
        <f>ROUND(SUMIF(AA758:AA769,"=50424717",FR758:FR769),2)</f>
        <v>0</v>
      </c>
      <c r="FR771" s="3">
        <f>ROUND(SUMIF(AA758:AA769,"=50424717",GL758:GL769),2)</f>
        <v>0</v>
      </c>
      <c r="FS771" s="3">
        <f>ROUND(SUMIF(AA758:AA769,"=50424717",GM758:GM769),2)</f>
        <v>265717.31</v>
      </c>
      <c r="FT771" s="3">
        <f>ROUND(SUMIF(AA758:AA769,"=50424717",GN758:GN769),2)</f>
        <v>265717.31</v>
      </c>
      <c r="FU771" s="3">
        <f>ROUND(SUMIF(AA758:AA769,"=50424717",GO758:GO769),2)</f>
        <v>0</v>
      </c>
      <c r="FV771" s="3">
        <f>ROUND(SUMIF(AA758:AA769,"=50424717",GP758:GP769),2)</f>
        <v>0</v>
      </c>
      <c r="FW771" s="3">
        <f>DU771-FP771</f>
        <v>110185</v>
      </c>
      <c r="FX771" s="3">
        <f>DU771-FQ771</f>
        <v>110185</v>
      </c>
      <c r="FY771" s="3">
        <f>FP771-FR771</f>
        <v>0</v>
      </c>
      <c r="FZ771" s="3">
        <f>DU771-FP771-FQ771+FR771</f>
        <v>110185</v>
      </c>
      <c r="GA771" s="3">
        <f>FQ771-FR771</f>
        <v>0</v>
      </c>
      <c r="GB771" s="3">
        <f>ROUND(SUMIF(AA758:AA769,"=50424717",GX758:GX769),2)</f>
        <v>0</v>
      </c>
      <c r="GC771" s="3">
        <f>ROUND(SUMIF(AA758:AA769,"=50424717",GY758:GY769),2)</f>
        <v>0</v>
      </c>
      <c r="GD771" s="3">
        <f>ROUND(SUMIF(AA758:AA769,"=50424717",GZ758:GZ769),2)</f>
        <v>0</v>
      </c>
      <c r="GE771" s="3">
        <f>ROUND(SUMIF(AA758:AA769,"=50424717",HD758:HD769),2)</f>
        <v>0</v>
      </c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>
        <v>0</v>
      </c>
    </row>
    <row r="773" spans="1:245" x14ac:dyDescent="0.2">
      <c r="A773" s="4">
        <v>50</v>
      </c>
      <c r="B773" s="4">
        <v>0</v>
      </c>
      <c r="C773" s="4">
        <v>0</v>
      </c>
      <c r="D773" s="4">
        <v>1</v>
      </c>
      <c r="E773" s="4">
        <v>201</v>
      </c>
      <c r="F773" s="4">
        <f>ROUND(Source!O771,O773)</f>
        <v>22723.279999999999</v>
      </c>
      <c r="G773" s="4" t="s">
        <v>17</v>
      </c>
      <c r="H773" s="4" t="s">
        <v>18</v>
      </c>
      <c r="I773" s="4"/>
      <c r="J773" s="4"/>
      <c r="K773" s="4">
        <v>201</v>
      </c>
      <c r="L773" s="4">
        <v>1</v>
      </c>
      <c r="M773" s="4">
        <v>3</v>
      </c>
      <c r="N773" s="4" t="s">
        <v>3</v>
      </c>
      <c r="O773" s="4">
        <v>2</v>
      </c>
      <c r="P773" s="4">
        <f>ROUND(Source!DG771,O773)</f>
        <v>179721.06</v>
      </c>
      <c r="Q773" s="4"/>
      <c r="R773" s="4"/>
      <c r="S773" s="4"/>
      <c r="T773" s="4"/>
      <c r="U773" s="4"/>
      <c r="V773" s="4"/>
      <c r="W773" s="4">
        <v>22723.279999999999</v>
      </c>
      <c r="X773" s="4">
        <v>1</v>
      </c>
      <c r="Y773" s="4">
        <v>22723.279999999999</v>
      </c>
      <c r="Z773" s="4">
        <v>179721.06</v>
      </c>
      <c r="AA773" s="4">
        <v>1</v>
      </c>
      <c r="AB773" s="4">
        <v>179721.06</v>
      </c>
    </row>
    <row r="774" spans="1:245" x14ac:dyDescent="0.2">
      <c r="A774" s="4">
        <v>50</v>
      </c>
      <c r="B774" s="4">
        <v>0</v>
      </c>
      <c r="C774" s="4">
        <v>0</v>
      </c>
      <c r="D774" s="4">
        <v>1</v>
      </c>
      <c r="E774" s="4">
        <v>202</v>
      </c>
      <c r="F774" s="4">
        <f>ROUND(Source!P771,O774)</f>
        <v>20429.46</v>
      </c>
      <c r="G774" s="4" t="s">
        <v>19</v>
      </c>
      <c r="H774" s="4" t="s">
        <v>20</v>
      </c>
      <c r="I774" s="4"/>
      <c r="J774" s="4"/>
      <c r="K774" s="4">
        <v>202</v>
      </c>
      <c r="L774" s="4">
        <v>2</v>
      </c>
      <c r="M774" s="4">
        <v>3</v>
      </c>
      <c r="N774" s="4" t="s">
        <v>3</v>
      </c>
      <c r="O774" s="4">
        <v>2</v>
      </c>
      <c r="P774" s="4">
        <f>ROUND(Source!DH771,O774)</f>
        <v>110185</v>
      </c>
      <c r="Q774" s="4"/>
      <c r="R774" s="4"/>
      <c r="S774" s="4"/>
      <c r="T774" s="4"/>
      <c r="U774" s="4"/>
      <c r="V774" s="4"/>
      <c r="W774" s="4">
        <v>20429.46</v>
      </c>
      <c r="X774" s="4">
        <v>1</v>
      </c>
      <c r="Y774" s="4">
        <v>20429.46</v>
      </c>
      <c r="Z774" s="4">
        <v>110185</v>
      </c>
      <c r="AA774" s="4">
        <v>1</v>
      </c>
      <c r="AB774" s="4">
        <v>110185</v>
      </c>
    </row>
    <row r="775" spans="1:245" x14ac:dyDescent="0.2">
      <c r="A775" s="4">
        <v>50</v>
      </c>
      <c r="B775" s="4">
        <v>0</v>
      </c>
      <c r="C775" s="4">
        <v>0</v>
      </c>
      <c r="D775" s="4">
        <v>1</v>
      </c>
      <c r="E775" s="4">
        <v>222</v>
      </c>
      <c r="F775" s="4">
        <f>ROUND(Source!AO771,O775)</f>
        <v>0</v>
      </c>
      <c r="G775" s="4" t="s">
        <v>21</v>
      </c>
      <c r="H775" s="4" t="s">
        <v>22</v>
      </c>
      <c r="I775" s="4"/>
      <c r="J775" s="4"/>
      <c r="K775" s="4">
        <v>222</v>
      </c>
      <c r="L775" s="4">
        <v>3</v>
      </c>
      <c r="M775" s="4">
        <v>3</v>
      </c>
      <c r="N775" s="4" t="s">
        <v>3</v>
      </c>
      <c r="O775" s="4">
        <v>2</v>
      </c>
      <c r="P775" s="4">
        <f>ROUND(Source!EG771,O775)</f>
        <v>0</v>
      </c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>
        <v>0</v>
      </c>
      <c r="AA775" s="4">
        <v>1</v>
      </c>
      <c r="AB775" s="4">
        <v>0</v>
      </c>
    </row>
    <row r="776" spans="1:245" x14ac:dyDescent="0.2">
      <c r="A776" s="4">
        <v>50</v>
      </c>
      <c r="B776" s="4">
        <v>0</v>
      </c>
      <c r="C776" s="4">
        <v>0</v>
      </c>
      <c r="D776" s="4">
        <v>1</v>
      </c>
      <c r="E776" s="4">
        <v>225</v>
      </c>
      <c r="F776" s="4">
        <f>ROUND(Source!AV771,O776)</f>
        <v>20429.46</v>
      </c>
      <c r="G776" s="4" t="s">
        <v>23</v>
      </c>
      <c r="H776" s="4" t="s">
        <v>24</v>
      </c>
      <c r="I776" s="4"/>
      <c r="J776" s="4"/>
      <c r="K776" s="4">
        <v>225</v>
      </c>
      <c r="L776" s="4">
        <v>4</v>
      </c>
      <c r="M776" s="4">
        <v>3</v>
      </c>
      <c r="N776" s="4" t="s">
        <v>3</v>
      </c>
      <c r="O776" s="4">
        <v>2</v>
      </c>
      <c r="P776" s="4">
        <f>ROUND(Source!EN771,O776)</f>
        <v>110185</v>
      </c>
      <c r="Q776" s="4"/>
      <c r="R776" s="4"/>
      <c r="S776" s="4"/>
      <c r="T776" s="4"/>
      <c r="U776" s="4"/>
      <c r="V776" s="4"/>
      <c r="W776" s="4">
        <v>20429.46</v>
      </c>
      <c r="X776" s="4">
        <v>1</v>
      </c>
      <c r="Y776" s="4">
        <v>20429.46</v>
      </c>
      <c r="Z776" s="4">
        <v>110185</v>
      </c>
      <c r="AA776" s="4">
        <v>1</v>
      </c>
      <c r="AB776" s="4">
        <v>110185</v>
      </c>
    </row>
    <row r="777" spans="1:245" x14ac:dyDescent="0.2">
      <c r="A777" s="4">
        <v>50</v>
      </c>
      <c r="B777" s="4">
        <v>0</v>
      </c>
      <c r="C777" s="4">
        <v>0</v>
      </c>
      <c r="D777" s="4">
        <v>1</v>
      </c>
      <c r="E777" s="4">
        <v>226</v>
      </c>
      <c r="F777" s="4">
        <f>ROUND(Source!AW771,O777)</f>
        <v>20429.46</v>
      </c>
      <c r="G777" s="4" t="s">
        <v>25</v>
      </c>
      <c r="H777" s="4" t="s">
        <v>26</v>
      </c>
      <c r="I777" s="4"/>
      <c r="J777" s="4"/>
      <c r="K777" s="4">
        <v>226</v>
      </c>
      <c r="L777" s="4">
        <v>5</v>
      </c>
      <c r="M777" s="4">
        <v>3</v>
      </c>
      <c r="N777" s="4" t="s">
        <v>3</v>
      </c>
      <c r="O777" s="4">
        <v>2</v>
      </c>
      <c r="P777" s="4">
        <f>ROUND(Source!EO771,O777)</f>
        <v>110185</v>
      </c>
      <c r="Q777" s="4"/>
      <c r="R777" s="4"/>
      <c r="S777" s="4"/>
      <c r="T777" s="4"/>
      <c r="U777" s="4"/>
      <c r="V777" s="4"/>
      <c r="W777" s="4">
        <v>20429.46</v>
      </c>
      <c r="X777" s="4">
        <v>1</v>
      </c>
      <c r="Y777" s="4">
        <v>20429.46</v>
      </c>
      <c r="Z777" s="4">
        <v>110185</v>
      </c>
      <c r="AA777" s="4">
        <v>1</v>
      </c>
      <c r="AB777" s="4">
        <v>110185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227</v>
      </c>
      <c r="F778" s="4">
        <f>ROUND(Source!AX771,O778)</f>
        <v>0</v>
      </c>
      <c r="G778" s="4" t="s">
        <v>27</v>
      </c>
      <c r="H778" s="4" t="s">
        <v>28</v>
      </c>
      <c r="I778" s="4"/>
      <c r="J778" s="4"/>
      <c r="K778" s="4">
        <v>227</v>
      </c>
      <c r="L778" s="4">
        <v>6</v>
      </c>
      <c r="M778" s="4">
        <v>3</v>
      </c>
      <c r="N778" s="4" t="s">
        <v>3</v>
      </c>
      <c r="O778" s="4">
        <v>2</v>
      </c>
      <c r="P778" s="4">
        <f>ROUND(Source!EP771,O778)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228</v>
      </c>
      <c r="F779" s="4">
        <f>ROUND(Source!AY771,O779)</f>
        <v>20429.46</v>
      </c>
      <c r="G779" s="4" t="s">
        <v>29</v>
      </c>
      <c r="H779" s="4" t="s">
        <v>30</v>
      </c>
      <c r="I779" s="4"/>
      <c r="J779" s="4"/>
      <c r="K779" s="4">
        <v>228</v>
      </c>
      <c r="L779" s="4">
        <v>7</v>
      </c>
      <c r="M779" s="4">
        <v>3</v>
      </c>
      <c r="N779" s="4" t="s">
        <v>3</v>
      </c>
      <c r="O779" s="4">
        <v>2</v>
      </c>
      <c r="P779" s="4">
        <f>ROUND(Source!EQ771,O779)</f>
        <v>110185</v>
      </c>
      <c r="Q779" s="4"/>
      <c r="R779" s="4"/>
      <c r="S779" s="4"/>
      <c r="T779" s="4"/>
      <c r="U779" s="4"/>
      <c r="V779" s="4"/>
      <c r="W779" s="4">
        <v>20429.46</v>
      </c>
      <c r="X779" s="4">
        <v>1</v>
      </c>
      <c r="Y779" s="4">
        <v>20429.46</v>
      </c>
      <c r="Z779" s="4">
        <v>110185</v>
      </c>
      <c r="AA779" s="4">
        <v>1</v>
      </c>
      <c r="AB779" s="4">
        <v>110185</v>
      </c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216</v>
      </c>
      <c r="F780" s="4">
        <f>ROUND(Source!AP771,O780)</f>
        <v>0</v>
      </c>
      <c r="G780" s="4" t="s">
        <v>31</v>
      </c>
      <c r="H780" s="4" t="s">
        <v>32</v>
      </c>
      <c r="I780" s="4"/>
      <c r="J780" s="4"/>
      <c r="K780" s="4">
        <v>216</v>
      </c>
      <c r="L780" s="4">
        <v>8</v>
      </c>
      <c r="M780" s="4">
        <v>3</v>
      </c>
      <c r="N780" s="4" t="s">
        <v>3</v>
      </c>
      <c r="O780" s="4">
        <v>2</v>
      </c>
      <c r="P780" s="4">
        <f>ROUND(Source!EH771,O780)</f>
        <v>0</v>
      </c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>
        <v>0</v>
      </c>
      <c r="AA780" s="4">
        <v>1</v>
      </c>
      <c r="AB780" s="4">
        <v>0</v>
      </c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223</v>
      </c>
      <c r="F781" s="4">
        <f>ROUND(Source!AQ771,O781)</f>
        <v>0</v>
      </c>
      <c r="G781" s="4" t="s">
        <v>33</v>
      </c>
      <c r="H781" s="4" t="s">
        <v>34</v>
      </c>
      <c r="I781" s="4"/>
      <c r="J781" s="4"/>
      <c r="K781" s="4">
        <v>223</v>
      </c>
      <c r="L781" s="4">
        <v>9</v>
      </c>
      <c r="M781" s="4">
        <v>3</v>
      </c>
      <c r="N781" s="4" t="s">
        <v>3</v>
      </c>
      <c r="O781" s="4">
        <v>2</v>
      </c>
      <c r="P781" s="4">
        <f>ROUND(Source!EI771,O781)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229</v>
      </c>
      <c r="F782" s="4">
        <f>ROUND(Source!AZ771,O782)</f>
        <v>0</v>
      </c>
      <c r="G782" s="4" t="s">
        <v>35</v>
      </c>
      <c r="H782" s="4" t="s">
        <v>36</v>
      </c>
      <c r="I782" s="4"/>
      <c r="J782" s="4"/>
      <c r="K782" s="4">
        <v>229</v>
      </c>
      <c r="L782" s="4">
        <v>10</v>
      </c>
      <c r="M782" s="4">
        <v>3</v>
      </c>
      <c r="N782" s="4" t="s">
        <v>3</v>
      </c>
      <c r="O782" s="4">
        <v>2</v>
      </c>
      <c r="P782" s="4">
        <f>ROUND(Source!ER771,O782)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203</v>
      </c>
      <c r="F783" s="4">
        <f>ROUND(Source!Q771,O783)</f>
        <v>461.37</v>
      </c>
      <c r="G783" s="4" t="s">
        <v>37</v>
      </c>
      <c r="H783" s="4" t="s">
        <v>38</v>
      </c>
      <c r="I783" s="4"/>
      <c r="J783" s="4"/>
      <c r="K783" s="4">
        <v>203</v>
      </c>
      <c r="L783" s="4">
        <v>11</v>
      </c>
      <c r="M783" s="4">
        <v>3</v>
      </c>
      <c r="N783" s="4" t="s">
        <v>3</v>
      </c>
      <c r="O783" s="4">
        <v>2</v>
      </c>
      <c r="P783" s="4">
        <f>ROUND(Source!DI771,O783)</f>
        <v>7067.84</v>
      </c>
      <c r="Q783" s="4"/>
      <c r="R783" s="4"/>
      <c r="S783" s="4"/>
      <c r="T783" s="4"/>
      <c r="U783" s="4"/>
      <c r="V783" s="4"/>
      <c r="W783" s="4">
        <v>461.37</v>
      </c>
      <c r="X783" s="4">
        <v>1</v>
      </c>
      <c r="Y783" s="4">
        <v>461.37</v>
      </c>
      <c r="Z783" s="4">
        <v>7067.84</v>
      </c>
      <c r="AA783" s="4">
        <v>1</v>
      </c>
      <c r="AB783" s="4">
        <v>7067.84</v>
      </c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231</v>
      </c>
      <c r="F784" s="4">
        <f>ROUND(Source!BB771,O784)</f>
        <v>0</v>
      </c>
      <c r="G784" s="4" t="s">
        <v>39</v>
      </c>
      <c r="H784" s="4" t="s">
        <v>40</v>
      </c>
      <c r="I784" s="4"/>
      <c r="J784" s="4"/>
      <c r="K784" s="4">
        <v>231</v>
      </c>
      <c r="L784" s="4">
        <v>12</v>
      </c>
      <c r="M784" s="4">
        <v>3</v>
      </c>
      <c r="N784" s="4" t="s">
        <v>3</v>
      </c>
      <c r="O784" s="4">
        <v>2</v>
      </c>
      <c r="P784" s="4">
        <f>ROUND(Source!ET771,O784)</f>
        <v>0</v>
      </c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>
        <v>0</v>
      </c>
      <c r="AA784" s="4">
        <v>1</v>
      </c>
      <c r="AB784" s="4">
        <v>0</v>
      </c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204</v>
      </c>
      <c r="F785" s="4">
        <f>ROUND(Source!R771,O785)</f>
        <v>110.68</v>
      </c>
      <c r="G785" s="4" t="s">
        <v>41</v>
      </c>
      <c r="H785" s="4" t="s">
        <v>42</v>
      </c>
      <c r="I785" s="4"/>
      <c r="J785" s="4"/>
      <c r="K785" s="4">
        <v>204</v>
      </c>
      <c r="L785" s="4">
        <v>13</v>
      </c>
      <c r="M785" s="4">
        <v>3</v>
      </c>
      <c r="N785" s="4" t="s">
        <v>3</v>
      </c>
      <c r="O785" s="4">
        <v>2</v>
      </c>
      <c r="P785" s="4">
        <f>ROUND(Source!DJ771,O785)</f>
        <v>3773.08</v>
      </c>
      <c r="Q785" s="4"/>
      <c r="R785" s="4"/>
      <c r="S785" s="4"/>
      <c r="T785" s="4"/>
      <c r="U785" s="4"/>
      <c r="V785" s="4"/>
      <c r="W785" s="4">
        <v>110.68</v>
      </c>
      <c r="X785" s="4">
        <v>1</v>
      </c>
      <c r="Y785" s="4">
        <v>110.68</v>
      </c>
      <c r="Z785" s="4">
        <v>3773.08</v>
      </c>
      <c r="AA785" s="4">
        <v>1</v>
      </c>
      <c r="AB785" s="4">
        <v>3773.08</v>
      </c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205</v>
      </c>
      <c r="F786" s="4">
        <f>ROUND(Source!S771,O786)</f>
        <v>1832.45</v>
      </c>
      <c r="G786" s="4" t="s">
        <v>43</v>
      </c>
      <c r="H786" s="4" t="s">
        <v>44</v>
      </c>
      <c r="I786" s="4"/>
      <c r="J786" s="4"/>
      <c r="K786" s="4">
        <v>205</v>
      </c>
      <c r="L786" s="4">
        <v>14</v>
      </c>
      <c r="M786" s="4">
        <v>3</v>
      </c>
      <c r="N786" s="4" t="s">
        <v>3</v>
      </c>
      <c r="O786" s="4">
        <v>2</v>
      </c>
      <c r="P786" s="4">
        <f>ROUND(Source!DK771,O786)</f>
        <v>62468.22</v>
      </c>
      <c r="Q786" s="4"/>
      <c r="R786" s="4"/>
      <c r="S786" s="4"/>
      <c r="T786" s="4"/>
      <c r="U786" s="4"/>
      <c r="V786" s="4"/>
      <c r="W786" s="4">
        <v>1832.45</v>
      </c>
      <c r="X786" s="4">
        <v>1</v>
      </c>
      <c r="Y786" s="4">
        <v>1832.45</v>
      </c>
      <c r="Z786" s="4">
        <v>62468.22</v>
      </c>
      <c r="AA786" s="4">
        <v>1</v>
      </c>
      <c r="AB786" s="4">
        <v>62468.22</v>
      </c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232</v>
      </c>
      <c r="F787" s="4">
        <f>ROUND(Source!BC771,O787)</f>
        <v>0</v>
      </c>
      <c r="G787" s="4" t="s">
        <v>45</v>
      </c>
      <c r="H787" s="4" t="s">
        <v>46</v>
      </c>
      <c r="I787" s="4"/>
      <c r="J787" s="4"/>
      <c r="K787" s="4">
        <v>232</v>
      </c>
      <c r="L787" s="4">
        <v>15</v>
      </c>
      <c r="M787" s="4">
        <v>3</v>
      </c>
      <c r="N787" s="4" t="s">
        <v>3</v>
      </c>
      <c r="O787" s="4">
        <v>2</v>
      </c>
      <c r="P787" s="4">
        <f>ROUND(Source!EU771,O787)</f>
        <v>0</v>
      </c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>
        <v>0</v>
      </c>
      <c r="AA787" s="4">
        <v>1</v>
      </c>
      <c r="AB787" s="4">
        <v>0</v>
      </c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214</v>
      </c>
      <c r="F788" s="4">
        <f>ROUND(Source!AS771,O788)</f>
        <v>26270.35</v>
      </c>
      <c r="G788" s="4" t="s">
        <v>47</v>
      </c>
      <c r="H788" s="4" t="s">
        <v>48</v>
      </c>
      <c r="I788" s="4"/>
      <c r="J788" s="4"/>
      <c r="K788" s="4">
        <v>214</v>
      </c>
      <c r="L788" s="4">
        <v>16</v>
      </c>
      <c r="M788" s="4">
        <v>3</v>
      </c>
      <c r="N788" s="4" t="s">
        <v>3</v>
      </c>
      <c r="O788" s="4">
        <v>2</v>
      </c>
      <c r="P788" s="4">
        <f>ROUND(Source!EK771,O788)</f>
        <v>265717.31</v>
      </c>
      <c r="Q788" s="4"/>
      <c r="R788" s="4"/>
      <c r="S788" s="4"/>
      <c r="T788" s="4"/>
      <c r="U788" s="4"/>
      <c r="V788" s="4"/>
      <c r="W788" s="4">
        <v>26270.35</v>
      </c>
      <c r="X788" s="4">
        <v>1</v>
      </c>
      <c r="Y788" s="4">
        <v>26270.35</v>
      </c>
      <c r="Z788" s="4">
        <v>265717.31</v>
      </c>
      <c r="AA788" s="4">
        <v>1</v>
      </c>
      <c r="AB788" s="4">
        <v>265717.31</v>
      </c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215</v>
      </c>
      <c r="F789" s="4">
        <f>ROUND(Source!AT771,O789)</f>
        <v>0</v>
      </c>
      <c r="G789" s="4" t="s">
        <v>49</v>
      </c>
      <c r="H789" s="4" t="s">
        <v>50</v>
      </c>
      <c r="I789" s="4"/>
      <c r="J789" s="4"/>
      <c r="K789" s="4">
        <v>215</v>
      </c>
      <c r="L789" s="4">
        <v>17</v>
      </c>
      <c r="M789" s="4">
        <v>3</v>
      </c>
      <c r="N789" s="4" t="s">
        <v>3</v>
      </c>
      <c r="O789" s="4">
        <v>2</v>
      </c>
      <c r="P789" s="4">
        <f>ROUND(Source!EL771,O789)</f>
        <v>0</v>
      </c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>
        <v>0</v>
      </c>
      <c r="AA789" s="4">
        <v>1</v>
      </c>
      <c r="AB789" s="4">
        <v>0</v>
      </c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217</v>
      </c>
      <c r="F790" s="4">
        <f>ROUND(Source!AU771,O790)</f>
        <v>0</v>
      </c>
      <c r="G790" s="4" t="s">
        <v>51</v>
      </c>
      <c r="H790" s="4" t="s">
        <v>52</v>
      </c>
      <c r="I790" s="4"/>
      <c r="J790" s="4"/>
      <c r="K790" s="4">
        <v>217</v>
      </c>
      <c r="L790" s="4">
        <v>18</v>
      </c>
      <c r="M790" s="4">
        <v>3</v>
      </c>
      <c r="N790" s="4" t="s">
        <v>3</v>
      </c>
      <c r="O790" s="4">
        <v>2</v>
      </c>
      <c r="P790" s="4">
        <f>ROUND(Source!EM771,O790)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230</v>
      </c>
      <c r="F791" s="4">
        <f>ROUND(Source!BA771,O791)</f>
        <v>0</v>
      </c>
      <c r="G791" s="4" t="s">
        <v>53</v>
      </c>
      <c r="H791" s="4" t="s">
        <v>54</v>
      </c>
      <c r="I791" s="4"/>
      <c r="J791" s="4"/>
      <c r="K791" s="4">
        <v>230</v>
      </c>
      <c r="L791" s="4">
        <v>19</v>
      </c>
      <c r="M791" s="4">
        <v>3</v>
      </c>
      <c r="N791" s="4" t="s">
        <v>3</v>
      </c>
      <c r="O791" s="4">
        <v>2</v>
      </c>
      <c r="P791" s="4">
        <f>ROUND(Source!ES771,O791)</f>
        <v>0</v>
      </c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>
        <v>0</v>
      </c>
      <c r="AA791" s="4">
        <v>1</v>
      </c>
      <c r="AB791" s="4">
        <v>0</v>
      </c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206</v>
      </c>
      <c r="F792" s="4">
        <f>ROUND(Source!T771,O792)</f>
        <v>0</v>
      </c>
      <c r="G792" s="4" t="s">
        <v>55</v>
      </c>
      <c r="H792" s="4" t="s">
        <v>56</v>
      </c>
      <c r="I792" s="4"/>
      <c r="J792" s="4"/>
      <c r="K792" s="4">
        <v>206</v>
      </c>
      <c r="L792" s="4">
        <v>20</v>
      </c>
      <c r="M792" s="4">
        <v>3</v>
      </c>
      <c r="N792" s="4" t="s">
        <v>3</v>
      </c>
      <c r="O792" s="4">
        <v>2</v>
      </c>
      <c r="P792" s="4">
        <f>ROUND(Source!DL771,O792)</f>
        <v>0</v>
      </c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>
        <v>0</v>
      </c>
      <c r="AA792" s="4">
        <v>1</v>
      </c>
      <c r="AB792" s="4">
        <v>0</v>
      </c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207</v>
      </c>
      <c r="F793" s="4">
        <f>Source!U771</f>
        <v>151.71464699999999</v>
      </c>
      <c r="G793" s="4" t="s">
        <v>57</v>
      </c>
      <c r="H793" s="4" t="s">
        <v>58</v>
      </c>
      <c r="I793" s="4"/>
      <c r="J793" s="4"/>
      <c r="K793" s="4">
        <v>207</v>
      </c>
      <c r="L793" s="4">
        <v>21</v>
      </c>
      <c r="M793" s="4">
        <v>3</v>
      </c>
      <c r="N793" s="4" t="s">
        <v>3</v>
      </c>
      <c r="O793" s="4">
        <v>-1</v>
      </c>
      <c r="P793" s="4">
        <f>Source!DM771</f>
        <v>151.71464699999999</v>
      </c>
      <c r="Q793" s="4"/>
      <c r="R793" s="4"/>
      <c r="S793" s="4"/>
      <c r="T793" s="4"/>
      <c r="U793" s="4"/>
      <c r="V793" s="4"/>
      <c r="W793" s="4">
        <v>151.71464700000001</v>
      </c>
      <c r="X793" s="4">
        <v>1</v>
      </c>
      <c r="Y793" s="4">
        <v>151.71464700000001</v>
      </c>
      <c r="Z793" s="4">
        <v>151.71464700000001</v>
      </c>
      <c r="AA793" s="4">
        <v>1</v>
      </c>
      <c r="AB793" s="4">
        <v>151.71464700000001</v>
      </c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208</v>
      </c>
      <c r="F794" s="4">
        <f>Source!V771</f>
        <v>0</v>
      </c>
      <c r="G794" s="4" t="s">
        <v>59</v>
      </c>
      <c r="H794" s="4" t="s">
        <v>60</v>
      </c>
      <c r="I794" s="4"/>
      <c r="J794" s="4"/>
      <c r="K794" s="4">
        <v>208</v>
      </c>
      <c r="L794" s="4">
        <v>22</v>
      </c>
      <c r="M794" s="4">
        <v>3</v>
      </c>
      <c r="N794" s="4" t="s">
        <v>3</v>
      </c>
      <c r="O794" s="4">
        <v>-1</v>
      </c>
      <c r="P794" s="4">
        <f>Source!DN771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209</v>
      </c>
      <c r="F795" s="4">
        <f>ROUND(Source!W771,O795)</f>
        <v>0</v>
      </c>
      <c r="G795" s="4" t="s">
        <v>61</v>
      </c>
      <c r="H795" s="4" t="s">
        <v>62</v>
      </c>
      <c r="I795" s="4"/>
      <c r="J795" s="4"/>
      <c r="K795" s="4">
        <v>209</v>
      </c>
      <c r="L795" s="4">
        <v>23</v>
      </c>
      <c r="M795" s="4">
        <v>3</v>
      </c>
      <c r="N795" s="4" t="s">
        <v>3</v>
      </c>
      <c r="O795" s="4">
        <v>2</v>
      </c>
      <c r="P795" s="4">
        <f>ROUND(Source!DO771,O795)</f>
        <v>0</v>
      </c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>
        <v>0</v>
      </c>
      <c r="AA795" s="4">
        <v>1</v>
      </c>
      <c r="AB795" s="4">
        <v>0</v>
      </c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233</v>
      </c>
      <c r="F796" s="4">
        <f>ROUND(Source!BD771,O796)</f>
        <v>0</v>
      </c>
      <c r="G796" s="4" t="s">
        <v>63</v>
      </c>
      <c r="H796" s="4" t="s">
        <v>64</v>
      </c>
      <c r="I796" s="4"/>
      <c r="J796" s="4"/>
      <c r="K796" s="4">
        <v>233</v>
      </c>
      <c r="L796" s="4">
        <v>24</v>
      </c>
      <c r="M796" s="4">
        <v>3</v>
      </c>
      <c r="N796" s="4" t="s">
        <v>3</v>
      </c>
      <c r="O796" s="4">
        <v>2</v>
      </c>
      <c r="P796" s="4">
        <f>ROUND(Source!EV771,O796)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210</v>
      </c>
      <c r="F797" s="4">
        <f>ROUND(Source!X771,O797)</f>
        <v>1905.74</v>
      </c>
      <c r="G797" s="4" t="s">
        <v>65</v>
      </c>
      <c r="H797" s="4" t="s">
        <v>66</v>
      </c>
      <c r="I797" s="4"/>
      <c r="J797" s="4"/>
      <c r="K797" s="4">
        <v>210</v>
      </c>
      <c r="L797" s="4">
        <v>25</v>
      </c>
      <c r="M797" s="4">
        <v>3</v>
      </c>
      <c r="N797" s="4" t="s">
        <v>3</v>
      </c>
      <c r="O797" s="4">
        <v>2</v>
      </c>
      <c r="P797" s="4">
        <f>ROUND(Source!DP771,O797)</f>
        <v>54347.35</v>
      </c>
      <c r="Q797" s="4"/>
      <c r="R797" s="4"/>
      <c r="S797" s="4"/>
      <c r="T797" s="4"/>
      <c r="U797" s="4"/>
      <c r="V797" s="4"/>
      <c r="W797" s="4">
        <v>1905.74</v>
      </c>
      <c r="X797" s="4">
        <v>1</v>
      </c>
      <c r="Y797" s="4">
        <v>1905.74</v>
      </c>
      <c r="Z797" s="4">
        <v>54347.35</v>
      </c>
      <c r="AA797" s="4">
        <v>1</v>
      </c>
      <c r="AB797" s="4">
        <v>54347.35</v>
      </c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211</v>
      </c>
      <c r="F798" s="4">
        <f>ROUND(Source!Y771,O798)</f>
        <v>1447.64</v>
      </c>
      <c r="G798" s="4" t="s">
        <v>67</v>
      </c>
      <c r="H798" s="4" t="s">
        <v>68</v>
      </c>
      <c r="I798" s="4"/>
      <c r="J798" s="4"/>
      <c r="K798" s="4">
        <v>211</v>
      </c>
      <c r="L798" s="4">
        <v>26</v>
      </c>
      <c r="M798" s="4">
        <v>3</v>
      </c>
      <c r="N798" s="4" t="s">
        <v>3</v>
      </c>
      <c r="O798" s="4">
        <v>2</v>
      </c>
      <c r="P798" s="4">
        <f>ROUND(Source!DQ771,O798)</f>
        <v>25611.97</v>
      </c>
      <c r="Q798" s="4"/>
      <c r="R798" s="4"/>
      <c r="S798" s="4"/>
      <c r="T798" s="4"/>
      <c r="U798" s="4"/>
      <c r="V798" s="4"/>
      <c r="W798" s="4">
        <v>1447.64</v>
      </c>
      <c r="X798" s="4">
        <v>1</v>
      </c>
      <c r="Y798" s="4">
        <v>1447.64</v>
      </c>
      <c r="Z798" s="4">
        <v>25611.97</v>
      </c>
      <c r="AA798" s="4">
        <v>1</v>
      </c>
      <c r="AB798" s="4">
        <v>25611.97</v>
      </c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224</v>
      </c>
      <c r="F799" s="4">
        <f>ROUND(Source!AR771,O799)</f>
        <v>26270.35</v>
      </c>
      <c r="G799" s="4" t="s">
        <v>69</v>
      </c>
      <c r="H799" s="4" t="s">
        <v>70</v>
      </c>
      <c r="I799" s="4"/>
      <c r="J799" s="4"/>
      <c r="K799" s="4">
        <v>224</v>
      </c>
      <c r="L799" s="4">
        <v>27</v>
      </c>
      <c r="M799" s="4">
        <v>3</v>
      </c>
      <c r="N799" s="4" t="s">
        <v>3</v>
      </c>
      <c r="O799" s="4">
        <v>2</v>
      </c>
      <c r="P799" s="4">
        <f>ROUND(Source!EJ771,O799)</f>
        <v>265717.31</v>
      </c>
      <c r="Q799" s="4"/>
      <c r="R799" s="4"/>
      <c r="S799" s="4"/>
      <c r="T799" s="4"/>
      <c r="U799" s="4"/>
      <c r="V799" s="4"/>
      <c r="W799" s="4">
        <v>26270.35</v>
      </c>
      <c r="X799" s="4">
        <v>1</v>
      </c>
      <c r="Y799" s="4">
        <v>26270.35</v>
      </c>
      <c r="Z799" s="4">
        <v>265717.31</v>
      </c>
      <c r="AA799" s="4">
        <v>1</v>
      </c>
      <c r="AB799" s="4">
        <v>265717.31</v>
      </c>
    </row>
    <row r="801" spans="1:255" x14ac:dyDescent="0.2">
      <c r="A801" s="1">
        <v>4</v>
      </c>
      <c r="B801" s="1">
        <v>1</v>
      </c>
      <c r="C801" s="1"/>
      <c r="D801" s="1">
        <f>ROW(A830)</f>
        <v>830</v>
      </c>
      <c r="E801" s="1"/>
      <c r="F801" s="1" t="s">
        <v>15</v>
      </c>
      <c r="G801" s="1" t="s">
        <v>626</v>
      </c>
      <c r="H801" s="1" t="s">
        <v>3</v>
      </c>
      <c r="I801" s="1">
        <v>0</v>
      </c>
      <c r="J801" s="1"/>
      <c r="K801" s="1">
        <v>0</v>
      </c>
      <c r="L801" s="1"/>
      <c r="M801" s="1" t="s">
        <v>3</v>
      </c>
      <c r="N801" s="1"/>
      <c r="O801" s="1"/>
      <c r="P801" s="1"/>
      <c r="Q801" s="1"/>
      <c r="R801" s="1"/>
      <c r="S801" s="1">
        <v>0</v>
      </c>
      <c r="T801" s="1">
        <v>0</v>
      </c>
      <c r="U801" s="1" t="s">
        <v>3</v>
      </c>
      <c r="V801" s="1">
        <v>0</v>
      </c>
      <c r="W801" s="1"/>
      <c r="X801" s="1"/>
      <c r="Y801" s="1"/>
      <c r="Z801" s="1"/>
      <c r="AA801" s="1"/>
      <c r="AB801" s="1" t="s">
        <v>3</v>
      </c>
      <c r="AC801" s="1" t="s">
        <v>3</v>
      </c>
      <c r="AD801" s="1" t="s">
        <v>3</v>
      </c>
      <c r="AE801" s="1" t="s">
        <v>3</v>
      </c>
      <c r="AF801" s="1" t="s">
        <v>3</v>
      </c>
      <c r="AG801" s="1" t="s">
        <v>3</v>
      </c>
      <c r="AH801" s="1"/>
      <c r="AI801" s="1"/>
      <c r="AJ801" s="1"/>
      <c r="AK801" s="1"/>
      <c r="AL801" s="1"/>
      <c r="AM801" s="1"/>
      <c r="AN801" s="1"/>
      <c r="AO801" s="1"/>
      <c r="AP801" s="1" t="s">
        <v>3</v>
      </c>
      <c r="AQ801" s="1" t="s">
        <v>3</v>
      </c>
      <c r="AR801" s="1" t="s">
        <v>3</v>
      </c>
      <c r="AS801" s="1"/>
      <c r="AT801" s="1"/>
      <c r="AU801" s="1"/>
      <c r="AV801" s="1"/>
      <c r="AW801" s="1"/>
      <c r="AX801" s="1"/>
      <c r="AY801" s="1"/>
      <c r="AZ801" s="1" t="s">
        <v>3</v>
      </c>
      <c r="BA801" s="1"/>
      <c r="BB801" s="1" t="s">
        <v>3</v>
      </c>
      <c r="BC801" s="1" t="s">
        <v>3</v>
      </c>
      <c r="BD801" s="1" t="s">
        <v>3</v>
      </c>
      <c r="BE801" s="1" t="s">
        <v>3</v>
      </c>
      <c r="BF801" s="1" t="s">
        <v>3</v>
      </c>
      <c r="BG801" s="1" t="s">
        <v>3</v>
      </c>
      <c r="BH801" s="1" t="s">
        <v>3</v>
      </c>
      <c r="BI801" s="1" t="s">
        <v>3</v>
      </c>
      <c r="BJ801" s="1" t="s">
        <v>3</v>
      </c>
      <c r="BK801" s="1" t="s">
        <v>3</v>
      </c>
      <c r="BL801" s="1" t="s">
        <v>3</v>
      </c>
      <c r="BM801" s="1" t="s">
        <v>3</v>
      </c>
      <c r="BN801" s="1" t="s">
        <v>3</v>
      </c>
      <c r="BO801" s="1" t="s">
        <v>3</v>
      </c>
      <c r="BP801" s="1" t="s">
        <v>3</v>
      </c>
      <c r="BQ801" s="1"/>
      <c r="BR801" s="1"/>
      <c r="BS801" s="1"/>
      <c r="BT801" s="1"/>
      <c r="BU801" s="1"/>
      <c r="BV801" s="1"/>
      <c r="BW801" s="1"/>
      <c r="BX801" s="1">
        <v>0</v>
      </c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>
        <v>0</v>
      </c>
    </row>
    <row r="803" spans="1:255" x14ac:dyDescent="0.2">
      <c r="A803" s="2">
        <v>52</v>
      </c>
      <c r="B803" s="2">
        <f t="shared" ref="B803:G803" si="663">B830</f>
        <v>1</v>
      </c>
      <c r="C803" s="2">
        <f t="shared" si="663"/>
        <v>4</v>
      </c>
      <c r="D803" s="2">
        <f t="shared" si="663"/>
        <v>801</v>
      </c>
      <c r="E803" s="2">
        <f t="shared" si="663"/>
        <v>0</v>
      </c>
      <c r="F803" s="2" t="str">
        <f t="shared" si="663"/>
        <v>Новый раздел</v>
      </c>
      <c r="G803" s="2" t="str">
        <f t="shared" si="663"/>
        <v>Фасад</v>
      </c>
      <c r="H803" s="2"/>
      <c r="I803" s="2"/>
      <c r="J803" s="2"/>
      <c r="K803" s="2"/>
      <c r="L803" s="2"/>
      <c r="M803" s="2"/>
      <c r="N803" s="2"/>
      <c r="O803" s="2">
        <f t="shared" ref="O803:AT803" si="664">O830</f>
        <v>100652.81</v>
      </c>
      <c r="P803" s="2">
        <f t="shared" si="664"/>
        <v>93643.34</v>
      </c>
      <c r="Q803" s="2">
        <f t="shared" si="664"/>
        <v>482.19</v>
      </c>
      <c r="R803" s="2">
        <f t="shared" si="664"/>
        <v>39.950000000000003</v>
      </c>
      <c r="S803" s="2">
        <f t="shared" si="664"/>
        <v>6527.28</v>
      </c>
      <c r="T803" s="2">
        <f t="shared" si="664"/>
        <v>0</v>
      </c>
      <c r="U803" s="2">
        <f t="shared" si="664"/>
        <v>541.22869549999996</v>
      </c>
      <c r="V803" s="2">
        <f t="shared" si="664"/>
        <v>0</v>
      </c>
      <c r="W803" s="2">
        <f t="shared" si="664"/>
        <v>0</v>
      </c>
      <c r="X803" s="2">
        <f t="shared" si="664"/>
        <v>6268.54</v>
      </c>
      <c r="Y803" s="2">
        <f t="shared" si="664"/>
        <v>4349.95</v>
      </c>
      <c r="Z803" s="2">
        <f t="shared" si="664"/>
        <v>0</v>
      </c>
      <c r="AA803" s="2">
        <f t="shared" si="664"/>
        <v>0</v>
      </c>
      <c r="AB803" s="2">
        <f t="shared" si="664"/>
        <v>100652.81</v>
      </c>
      <c r="AC803" s="2">
        <f t="shared" si="664"/>
        <v>93643.34</v>
      </c>
      <c r="AD803" s="2">
        <f t="shared" si="664"/>
        <v>482.19</v>
      </c>
      <c r="AE803" s="2">
        <f t="shared" si="664"/>
        <v>39.950000000000003</v>
      </c>
      <c r="AF803" s="2">
        <f t="shared" si="664"/>
        <v>6527.28</v>
      </c>
      <c r="AG803" s="2">
        <f t="shared" si="664"/>
        <v>0</v>
      </c>
      <c r="AH803" s="2">
        <f t="shared" si="664"/>
        <v>541.22869549999996</v>
      </c>
      <c r="AI803" s="2">
        <f t="shared" si="664"/>
        <v>0</v>
      </c>
      <c r="AJ803" s="2">
        <f t="shared" si="664"/>
        <v>0</v>
      </c>
      <c r="AK803" s="2">
        <f t="shared" si="664"/>
        <v>6268.54</v>
      </c>
      <c r="AL803" s="2">
        <f t="shared" si="664"/>
        <v>4349.95</v>
      </c>
      <c r="AM803" s="2">
        <f t="shared" si="664"/>
        <v>0</v>
      </c>
      <c r="AN803" s="2">
        <f t="shared" si="664"/>
        <v>0</v>
      </c>
      <c r="AO803" s="2">
        <f t="shared" si="664"/>
        <v>0</v>
      </c>
      <c r="AP803" s="2">
        <f t="shared" si="664"/>
        <v>0</v>
      </c>
      <c r="AQ803" s="2">
        <f t="shared" si="664"/>
        <v>0</v>
      </c>
      <c r="AR803" s="2">
        <f t="shared" si="664"/>
        <v>111341.21</v>
      </c>
      <c r="AS803" s="2">
        <f t="shared" si="664"/>
        <v>111341.21</v>
      </c>
      <c r="AT803" s="2">
        <f t="shared" si="664"/>
        <v>0</v>
      </c>
      <c r="AU803" s="2">
        <f t="shared" ref="AU803:BZ803" si="665">AU830</f>
        <v>0</v>
      </c>
      <c r="AV803" s="2">
        <f t="shared" si="665"/>
        <v>93643.34</v>
      </c>
      <c r="AW803" s="2">
        <f t="shared" si="665"/>
        <v>93643.34</v>
      </c>
      <c r="AX803" s="2">
        <f t="shared" si="665"/>
        <v>0</v>
      </c>
      <c r="AY803" s="2">
        <f t="shared" si="665"/>
        <v>93643.34</v>
      </c>
      <c r="AZ803" s="2">
        <f t="shared" si="665"/>
        <v>0</v>
      </c>
      <c r="BA803" s="2">
        <f t="shared" si="665"/>
        <v>0</v>
      </c>
      <c r="BB803" s="2">
        <f t="shared" si="665"/>
        <v>0</v>
      </c>
      <c r="BC803" s="2">
        <f t="shared" si="665"/>
        <v>0</v>
      </c>
      <c r="BD803" s="2">
        <f t="shared" si="665"/>
        <v>0</v>
      </c>
      <c r="BE803" s="2">
        <f t="shared" si="665"/>
        <v>0</v>
      </c>
      <c r="BF803" s="2">
        <f t="shared" si="665"/>
        <v>0</v>
      </c>
      <c r="BG803" s="2">
        <f t="shared" si="665"/>
        <v>0</v>
      </c>
      <c r="BH803" s="2">
        <f t="shared" si="665"/>
        <v>0</v>
      </c>
      <c r="BI803" s="2">
        <f t="shared" si="665"/>
        <v>0</v>
      </c>
      <c r="BJ803" s="2">
        <f t="shared" si="665"/>
        <v>0</v>
      </c>
      <c r="BK803" s="2">
        <f t="shared" si="665"/>
        <v>0</v>
      </c>
      <c r="BL803" s="2">
        <f t="shared" si="665"/>
        <v>0</v>
      </c>
      <c r="BM803" s="2">
        <f t="shared" si="665"/>
        <v>0</v>
      </c>
      <c r="BN803" s="2">
        <f t="shared" si="665"/>
        <v>0</v>
      </c>
      <c r="BO803" s="2">
        <f t="shared" si="665"/>
        <v>0</v>
      </c>
      <c r="BP803" s="2">
        <f t="shared" si="665"/>
        <v>0</v>
      </c>
      <c r="BQ803" s="2">
        <f t="shared" si="665"/>
        <v>0</v>
      </c>
      <c r="BR803" s="2">
        <f t="shared" si="665"/>
        <v>0</v>
      </c>
      <c r="BS803" s="2">
        <f t="shared" si="665"/>
        <v>0</v>
      </c>
      <c r="BT803" s="2">
        <f t="shared" si="665"/>
        <v>0</v>
      </c>
      <c r="BU803" s="2">
        <f t="shared" si="665"/>
        <v>0</v>
      </c>
      <c r="BV803" s="2">
        <f t="shared" si="665"/>
        <v>0</v>
      </c>
      <c r="BW803" s="2">
        <f t="shared" si="665"/>
        <v>0</v>
      </c>
      <c r="BX803" s="2">
        <f t="shared" si="665"/>
        <v>0</v>
      </c>
      <c r="BY803" s="2">
        <f t="shared" si="665"/>
        <v>0</v>
      </c>
      <c r="BZ803" s="2">
        <f t="shared" si="665"/>
        <v>0</v>
      </c>
      <c r="CA803" s="2">
        <f t="shared" ref="CA803:DF803" si="666">CA830</f>
        <v>111341.21</v>
      </c>
      <c r="CB803" s="2">
        <f t="shared" si="666"/>
        <v>111341.21</v>
      </c>
      <c r="CC803" s="2">
        <f t="shared" si="666"/>
        <v>0</v>
      </c>
      <c r="CD803" s="2">
        <f t="shared" si="666"/>
        <v>0</v>
      </c>
      <c r="CE803" s="2">
        <f t="shared" si="666"/>
        <v>93643.34</v>
      </c>
      <c r="CF803" s="2">
        <f t="shared" si="666"/>
        <v>93643.34</v>
      </c>
      <c r="CG803" s="2">
        <f t="shared" si="666"/>
        <v>0</v>
      </c>
      <c r="CH803" s="2">
        <f t="shared" si="666"/>
        <v>93643.34</v>
      </c>
      <c r="CI803" s="2">
        <f t="shared" si="666"/>
        <v>0</v>
      </c>
      <c r="CJ803" s="2">
        <f t="shared" si="666"/>
        <v>0</v>
      </c>
      <c r="CK803" s="2">
        <f t="shared" si="666"/>
        <v>0</v>
      </c>
      <c r="CL803" s="2">
        <f t="shared" si="666"/>
        <v>0</v>
      </c>
      <c r="CM803" s="2">
        <f t="shared" si="666"/>
        <v>0</v>
      </c>
      <c r="CN803" s="2">
        <f t="shared" si="666"/>
        <v>0</v>
      </c>
      <c r="CO803" s="2">
        <f t="shared" si="666"/>
        <v>0</v>
      </c>
      <c r="CP803" s="2">
        <f t="shared" si="666"/>
        <v>0</v>
      </c>
      <c r="CQ803" s="2">
        <f t="shared" si="666"/>
        <v>0</v>
      </c>
      <c r="CR803" s="2">
        <f t="shared" si="666"/>
        <v>0</v>
      </c>
      <c r="CS803" s="2">
        <f t="shared" si="666"/>
        <v>0</v>
      </c>
      <c r="CT803" s="2">
        <f t="shared" si="666"/>
        <v>0</v>
      </c>
      <c r="CU803" s="2">
        <f t="shared" si="666"/>
        <v>0</v>
      </c>
      <c r="CV803" s="2">
        <f t="shared" si="666"/>
        <v>0</v>
      </c>
      <c r="CW803" s="2">
        <f t="shared" si="666"/>
        <v>0</v>
      </c>
      <c r="CX803" s="2">
        <f t="shared" si="666"/>
        <v>0</v>
      </c>
      <c r="CY803" s="2">
        <f t="shared" si="666"/>
        <v>0</v>
      </c>
      <c r="CZ803" s="2">
        <f t="shared" si="666"/>
        <v>0</v>
      </c>
      <c r="DA803" s="2">
        <f t="shared" si="666"/>
        <v>0</v>
      </c>
      <c r="DB803" s="2">
        <f t="shared" si="666"/>
        <v>0</v>
      </c>
      <c r="DC803" s="2">
        <f t="shared" si="666"/>
        <v>0</v>
      </c>
      <c r="DD803" s="2">
        <f t="shared" si="666"/>
        <v>0</v>
      </c>
      <c r="DE803" s="2">
        <f t="shared" si="666"/>
        <v>0</v>
      </c>
      <c r="DF803" s="2">
        <f t="shared" si="666"/>
        <v>0</v>
      </c>
      <c r="DG803" s="3">
        <f t="shared" ref="DG803:EL803" si="667">DG830</f>
        <v>909977.45</v>
      </c>
      <c r="DH803" s="3">
        <f t="shared" si="667"/>
        <v>682240.7</v>
      </c>
      <c r="DI803" s="3">
        <f t="shared" si="667"/>
        <v>5221.78</v>
      </c>
      <c r="DJ803" s="3">
        <f t="shared" si="667"/>
        <v>1361.9</v>
      </c>
      <c r="DK803" s="3">
        <f t="shared" si="667"/>
        <v>222514.97</v>
      </c>
      <c r="DL803" s="3">
        <f t="shared" si="667"/>
        <v>0</v>
      </c>
      <c r="DM803" s="3">
        <f t="shared" si="667"/>
        <v>541.22869549999996</v>
      </c>
      <c r="DN803" s="3">
        <f t="shared" si="667"/>
        <v>0</v>
      </c>
      <c r="DO803" s="3">
        <f t="shared" si="667"/>
        <v>0</v>
      </c>
      <c r="DP803" s="3">
        <f t="shared" si="667"/>
        <v>176846.93</v>
      </c>
      <c r="DQ803" s="3">
        <f t="shared" si="667"/>
        <v>91231.14</v>
      </c>
      <c r="DR803" s="3">
        <f t="shared" si="667"/>
        <v>0</v>
      </c>
      <c r="DS803" s="3">
        <f t="shared" si="667"/>
        <v>0</v>
      </c>
      <c r="DT803" s="3">
        <f t="shared" si="667"/>
        <v>909977.45</v>
      </c>
      <c r="DU803" s="3">
        <f t="shared" si="667"/>
        <v>682240.7</v>
      </c>
      <c r="DV803" s="3">
        <f t="shared" si="667"/>
        <v>5221.78</v>
      </c>
      <c r="DW803" s="3">
        <f t="shared" si="667"/>
        <v>1361.9</v>
      </c>
      <c r="DX803" s="3">
        <f t="shared" si="667"/>
        <v>222514.97</v>
      </c>
      <c r="DY803" s="3">
        <f t="shared" si="667"/>
        <v>0</v>
      </c>
      <c r="DZ803" s="3">
        <f t="shared" si="667"/>
        <v>541.22869549999996</v>
      </c>
      <c r="EA803" s="3">
        <f t="shared" si="667"/>
        <v>0</v>
      </c>
      <c r="EB803" s="3">
        <f t="shared" si="667"/>
        <v>0</v>
      </c>
      <c r="EC803" s="3">
        <f t="shared" si="667"/>
        <v>176846.93</v>
      </c>
      <c r="ED803" s="3">
        <f t="shared" si="667"/>
        <v>91231.14</v>
      </c>
      <c r="EE803" s="3">
        <f t="shared" si="667"/>
        <v>0</v>
      </c>
      <c r="EF803" s="3">
        <f t="shared" si="667"/>
        <v>0</v>
      </c>
      <c r="EG803" s="3">
        <f t="shared" si="667"/>
        <v>0</v>
      </c>
      <c r="EH803" s="3">
        <f t="shared" si="667"/>
        <v>0</v>
      </c>
      <c r="EI803" s="3">
        <f t="shared" si="667"/>
        <v>0</v>
      </c>
      <c r="EJ803" s="3">
        <f t="shared" si="667"/>
        <v>1180234.56</v>
      </c>
      <c r="EK803" s="3">
        <f t="shared" si="667"/>
        <v>1180234.56</v>
      </c>
      <c r="EL803" s="3">
        <f t="shared" si="667"/>
        <v>0</v>
      </c>
      <c r="EM803" s="3">
        <f t="shared" ref="EM803:FR803" si="668">EM830</f>
        <v>0</v>
      </c>
      <c r="EN803" s="3">
        <f t="shared" si="668"/>
        <v>682240.7</v>
      </c>
      <c r="EO803" s="3">
        <f t="shared" si="668"/>
        <v>682240.7</v>
      </c>
      <c r="EP803" s="3">
        <f t="shared" si="668"/>
        <v>0</v>
      </c>
      <c r="EQ803" s="3">
        <f t="shared" si="668"/>
        <v>682240.7</v>
      </c>
      <c r="ER803" s="3">
        <f t="shared" si="668"/>
        <v>0</v>
      </c>
      <c r="ES803" s="3">
        <f t="shared" si="668"/>
        <v>0</v>
      </c>
      <c r="ET803" s="3">
        <f t="shared" si="668"/>
        <v>0</v>
      </c>
      <c r="EU803" s="3">
        <f t="shared" si="668"/>
        <v>0</v>
      </c>
      <c r="EV803" s="3">
        <f t="shared" si="668"/>
        <v>0</v>
      </c>
      <c r="EW803" s="3">
        <f t="shared" si="668"/>
        <v>0</v>
      </c>
      <c r="EX803" s="3">
        <f t="shared" si="668"/>
        <v>0</v>
      </c>
      <c r="EY803" s="3">
        <f t="shared" si="668"/>
        <v>0</v>
      </c>
      <c r="EZ803" s="3">
        <f t="shared" si="668"/>
        <v>0</v>
      </c>
      <c r="FA803" s="3">
        <f t="shared" si="668"/>
        <v>0</v>
      </c>
      <c r="FB803" s="3">
        <f t="shared" si="668"/>
        <v>0</v>
      </c>
      <c r="FC803" s="3">
        <f t="shared" si="668"/>
        <v>0</v>
      </c>
      <c r="FD803" s="3">
        <f t="shared" si="668"/>
        <v>0</v>
      </c>
      <c r="FE803" s="3">
        <f t="shared" si="668"/>
        <v>0</v>
      </c>
      <c r="FF803" s="3">
        <f t="shared" si="668"/>
        <v>0</v>
      </c>
      <c r="FG803" s="3">
        <f t="shared" si="668"/>
        <v>0</v>
      </c>
      <c r="FH803" s="3">
        <f t="shared" si="668"/>
        <v>0</v>
      </c>
      <c r="FI803" s="3">
        <f t="shared" si="668"/>
        <v>0</v>
      </c>
      <c r="FJ803" s="3">
        <f t="shared" si="668"/>
        <v>0</v>
      </c>
      <c r="FK803" s="3">
        <f t="shared" si="668"/>
        <v>0</v>
      </c>
      <c r="FL803" s="3">
        <f t="shared" si="668"/>
        <v>0</v>
      </c>
      <c r="FM803" s="3">
        <f t="shared" si="668"/>
        <v>0</v>
      </c>
      <c r="FN803" s="3">
        <f t="shared" si="668"/>
        <v>0</v>
      </c>
      <c r="FO803" s="3">
        <f t="shared" si="668"/>
        <v>0</v>
      </c>
      <c r="FP803" s="3">
        <f t="shared" si="668"/>
        <v>0</v>
      </c>
      <c r="FQ803" s="3">
        <f t="shared" si="668"/>
        <v>0</v>
      </c>
      <c r="FR803" s="3">
        <f t="shared" si="668"/>
        <v>0</v>
      </c>
      <c r="FS803" s="3">
        <f t="shared" ref="FS803:GX803" si="669">FS830</f>
        <v>1180234.56</v>
      </c>
      <c r="FT803" s="3">
        <f t="shared" si="669"/>
        <v>1180234.56</v>
      </c>
      <c r="FU803" s="3">
        <f t="shared" si="669"/>
        <v>0</v>
      </c>
      <c r="FV803" s="3">
        <f t="shared" si="669"/>
        <v>0</v>
      </c>
      <c r="FW803" s="3">
        <f t="shared" si="669"/>
        <v>682240.7</v>
      </c>
      <c r="FX803" s="3">
        <f t="shared" si="669"/>
        <v>682240.7</v>
      </c>
      <c r="FY803" s="3">
        <f t="shared" si="669"/>
        <v>0</v>
      </c>
      <c r="FZ803" s="3">
        <f t="shared" si="669"/>
        <v>682240.7</v>
      </c>
      <c r="GA803" s="3">
        <f t="shared" si="669"/>
        <v>0</v>
      </c>
      <c r="GB803" s="3">
        <f t="shared" si="669"/>
        <v>0</v>
      </c>
      <c r="GC803" s="3">
        <f t="shared" si="669"/>
        <v>0</v>
      </c>
      <c r="GD803" s="3">
        <f t="shared" si="669"/>
        <v>0</v>
      </c>
      <c r="GE803" s="3">
        <f t="shared" si="669"/>
        <v>0</v>
      </c>
      <c r="GF803" s="3">
        <f t="shared" si="669"/>
        <v>0</v>
      </c>
      <c r="GG803" s="3">
        <f t="shared" si="669"/>
        <v>0</v>
      </c>
      <c r="GH803" s="3">
        <f t="shared" si="669"/>
        <v>0</v>
      </c>
      <c r="GI803" s="3">
        <f t="shared" si="669"/>
        <v>0</v>
      </c>
      <c r="GJ803" s="3">
        <f t="shared" si="669"/>
        <v>0</v>
      </c>
      <c r="GK803" s="3">
        <f t="shared" si="669"/>
        <v>0</v>
      </c>
      <c r="GL803" s="3">
        <f t="shared" si="669"/>
        <v>0</v>
      </c>
      <c r="GM803" s="3">
        <f t="shared" si="669"/>
        <v>0</v>
      </c>
      <c r="GN803" s="3">
        <f t="shared" si="669"/>
        <v>0</v>
      </c>
      <c r="GO803" s="3">
        <f t="shared" si="669"/>
        <v>0</v>
      </c>
      <c r="GP803" s="3">
        <f t="shared" si="669"/>
        <v>0</v>
      </c>
      <c r="GQ803" s="3">
        <f t="shared" si="669"/>
        <v>0</v>
      </c>
      <c r="GR803" s="3">
        <f t="shared" si="669"/>
        <v>0</v>
      </c>
      <c r="GS803" s="3">
        <f t="shared" si="669"/>
        <v>0</v>
      </c>
      <c r="GT803" s="3">
        <f t="shared" si="669"/>
        <v>0</v>
      </c>
      <c r="GU803" s="3">
        <f t="shared" si="669"/>
        <v>0</v>
      </c>
      <c r="GV803" s="3">
        <f t="shared" si="669"/>
        <v>0</v>
      </c>
      <c r="GW803" s="3">
        <f t="shared" si="669"/>
        <v>0</v>
      </c>
      <c r="GX803" s="3">
        <f t="shared" si="669"/>
        <v>0</v>
      </c>
    </row>
    <row r="805" spans="1:255" x14ac:dyDescent="0.2">
      <c r="A805" s="5">
        <v>17</v>
      </c>
      <c r="B805" s="5">
        <v>1</v>
      </c>
      <c r="C805" s="5">
        <f>ROW(SmtRes!A662)</f>
        <v>662</v>
      </c>
      <c r="D805" s="5">
        <f>ROW(EtalonRes!A656)</f>
        <v>656</v>
      </c>
      <c r="E805" s="5" t="s">
        <v>627</v>
      </c>
      <c r="F805" s="5" t="s">
        <v>628</v>
      </c>
      <c r="G805" s="5" t="s">
        <v>629</v>
      </c>
      <c r="H805" s="5" t="s">
        <v>630</v>
      </c>
      <c r="I805" s="5">
        <f>ROUND(83/100,9)</f>
        <v>0.83</v>
      </c>
      <c r="J805" s="5">
        <v>0</v>
      </c>
      <c r="K805" s="5">
        <f>ROUND(83/100,9)</f>
        <v>0.83</v>
      </c>
      <c r="L805" s="5"/>
      <c r="M805" s="5"/>
      <c r="N805" s="5"/>
      <c r="O805" s="5">
        <f t="shared" ref="O805:O828" si="670">ROUND(CP805,2)</f>
        <v>8811.18</v>
      </c>
      <c r="P805" s="5">
        <f t="shared" ref="P805:P828" si="671">ROUND((ROUND((AC805*AW805*I805),2)*BC805),2)</f>
        <v>8502.58</v>
      </c>
      <c r="Q805" s="5">
        <f>(ROUND((ROUND((((ET805*1.25))*AV805*I805),2)*BB805),2)+ROUND((ROUND(((AE805-((EU805*1.25)))*AV805*I805),2)*BS805),2))</f>
        <v>2.81</v>
      </c>
      <c r="R805" s="5">
        <f t="shared" ref="R805:R828" si="672">ROUND((ROUND((AE805*AV805*I805),2)*BS805),2)</f>
        <v>0</v>
      </c>
      <c r="S805" s="5">
        <f t="shared" ref="S805:S828" si="673">ROUND((ROUND((AF805*AV805*I805),2)*BA805),2)</f>
        <v>305.79000000000002</v>
      </c>
      <c r="T805" s="5">
        <f t="shared" ref="T805:T828" si="674">ROUND(CU805*I805,2)</f>
        <v>0</v>
      </c>
      <c r="U805" s="5">
        <f t="shared" ref="U805:U828" si="675">CV805*I805</f>
        <v>24.864725</v>
      </c>
      <c r="V805" s="5">
        <f t="shared" ref="V805:V828" si="676">CW805*I805</f>
        <v>0</v>
      </c>
      <c r="W805" s="5">
        <f t="shared" ref="W805:W828" si="677">ROUND(CX805*I805,2)</f>
        <v>0</v>
      </c>
      <c r="X805" s="5">
        <f t="shared" ref="X805:X828" si="678">ROUND(CY805,2)</f>
        <v>278.27</v>
      </c>
      <c r="Y805" s="5">
        <f t="shared" ref="Y805:Y828" si="679">ROUND(CZ805,2)</f>
        <v>214.05</v>
      </c>
      <c r="Z805" s="5"/>
      <c r="AA805" s="5">
        <v>50424716</v>
      </c>
      <c r="AB805" s="5">
        <f t="shared" ref="AB805:AB828" si="680">ROUND((AC805+AD805+AF805),6)</f>
        <v>10615.883</v>
      </c>
      <c r="AC805" s="5">
        <f t="shared" ref="AC805:AC828" si="681">ROUND((ES805),6)</f>
        <v>10244.07</v>
      </c>
      <c r="AD805" s="5">
        <f>ROUND(((((ET805*1.25))-((EU805*1.25)))+AE805),6)</f>
        <v>3.3875000000000002</v>
      </c>
      <c r="AE805" s="5">
        <f>ROUND(((EU805*1.25)),6)</f>
        <v>0</v>
      </c>
      <c r="AF805" s="5">
        <f>ROUND(((EV805*1.15)),6)</f>
        <v>368.4255</v>
      </c>
      <c r="AG805" s="5">
        <f t="shared" ref="AG805:AG828" si="682">ROUND((AP805),6)</f>
        <v>0</v>
      </c>
      <c r="AH805" s="5">
        <f>((EW805*1.15))</f>
        <v>29.9575</v>
      </c>
      <c r="AI805" s="5">
        <f>((EX805*1.25))</f>
        <v>0</v>
      </c>
      <c r="AJ805" s="5">
        <f t="shared" ref="AJ805:AJ828" si="683">(AS805)</f>
        <v>0</v>
      </c>
      <c r="AK805" s="5">
        <v>10567.15</v>
      </c>
      <c r="AL805" s="5">
        <v>10244.07</v>
      </c>
      <c r="AM805" s="5">
        <v>2.71</v>
      </c>
      <c r="AN805" s="5">
        <v>0</v>
      </c>
      <c r="AO805" s="5">
        <v>320.37</v>
      </c>
      <c r="AP805" s="5">
        <v>0</v>
      </c>
      <c r="AQ805" s="5">
        <v>26.05</v>
      </c>
      <c r="AR805" s="5">
        <v>0</v>
      </c>
      <c r="AS805" s="5">
        <v>0</v>
      </c>
      <c r="AT805" s="5">
        <v>91</v>
      </c>
      <c r="AU805" s="5">
        <v>70</v>
      </c>
      <c r="AV805" s="5">
        <v>1</v>
      </c>
      <c r="AW805" s="5">
        <v>1</v>
      </c>
      <c r="AX805" s="5"/>
      <c r="AY805" s="5"/>
      <c r="AZ805" s="5">
        <v>1</v>
      </c>
      <c r="BA805" s="5">
        <v>1</v>
      </c>
      <c r="BB805" s="5">
        <v>1</v>
      </c>
      <c r="BC805" s="5">
        <v>1</v>
      </c>
      <c r="BD805" s="5" t="s">
        <v>3</v>
      </c>
      <c r="BE805" s="5" t="s">
        <v>3</v>
      </c>
      <c r="BF805" s="5" t="s">
        <v>3</v>
      </c>
      <c r="BG805" s="5" t="s">
        <v>3</v>
      </c>
      <c r="BH805" s="5">
        <v>0</v>
      </c>
      <c r="BI805" s="5">
        <v>1</v>
      </c>
      <c r="BJ805" s="5" t="s">
        <v>631</v>
      </c>
      <c r="BK805" s="5"/>
      <c r="BL805" s="5"/>
      <c r="BM805" s="5">
        <v>78</v>
      </c>
      <c r="BN805" s="5">
        <v>0</v>
      </c>
      <c r="BO805" s="5" t="s">
        <v>3</v>
      </c>
      <c r="BP805" s="5">
        <v>0</v>
      </c>
      <c r="BQ805" s="5">
        <v>30</v>
      </c>
      <c r="BR805" s="5">
        <v>0</v>
      </c>
      <c r="BS805" s="5">
        <v>1</v>
      </c>
      <c r="BT805" s="5">
        <v>1</v>
      </c>
      <c r="BU805" s="5">
        <v>1</v>
      </c>
      <c r="BV805" s="5">
        <v>1</v>
      </c>
      <c r="BW805" s="5">
        <v>1</v>
      </c>
      <c r="BX805" s="5">
        <v>1</v>
      </c>
      <c r="BY805" s="5" t="s">
        <v>3</v>
      </c>
      <c r="BZ805" s="5">
        <v>91</v>
      </c>
      <c r="CA805" s="5">
        <v>70</v>
      </c>
      <c r="CB805" s="5" t="s">
        <v>3</v>
      </c>
      <c r="CC805" s="5"/>
      <c r="CD805" s="5"/>
      <c r="CE805" s="5">
        <v>30</v>
      </c>
      <c r="CF805" s="5">
        <v>0</v>
      </c>
      <c r="CG805" s="5">
        <v>0</v>
      </c>
      <c r="CH805" s="5"/>
      <c r="CI805" s="5"/>
      <c r="CJ805" s="5"/>
      <c r="CK805" s="5"/>
      <c r="CL805" s="5"/>
      <c r="CM805" s="5">
        <v>0</v>
      </c>
      <c r="CN805" s="5" t="s">
        <v>3</v>
      </c>
      <c r="CO805" s="5">
        <v>0</v>
      </c>
      <c r="CP805" s="5">
        <f t="shared" ref="CP805:CP828" si="684">(P805+Q805+S805)</f>
        <v>8811.18</v>
      </c>
      <c r="CQ805" s="5">
        <f t="shared" ref="CQ805:CQ828" si="685">ROUND((ROUND((AC805*AW805*1),2)*BC805),2)</f>
        <v>10244.07</v>
      </c>
      <c r="CR805" s="5">
        <f>(ROUND((ROUND((((ET805*1.25))*AV805*1),2)*BB805),2)+ROUND((ROUND(((AE805-((EU805*1.25)))*AV805*1),2)*BS805),2))</f>
        <v>3.39</v>
      </c>
      <c r="CS805" s="5">
        <f t="shared" ref="CS805:CS828" si="686">ROUND((ROUND((AE805*AV805*1),2)*BS805),2)</f>
        <v>0</v>
      </c>
      <c r="CT805" s="5">
        <f t="shared" ref="CT805:CT828" si="687">ROUND((ROUND((AF805*AV805*1),2)*BA805),2)</f>
        <v>368.43</v>
      </c>
      <c r="CU805" s="5">
        <f t="shared" ref="CU805:CU828" si="688">AG805</f>
        <v>0</v>
      </c>
      <c r="CV805" s="5">
        <f t="shared" ref="CV805:CV828" si="689">(AH805*AV805)</f>
        <v>29.9575</v>
      </c>
      <c r="CW805" s="5">
        <f t="shared" ref="CW805:CW828" si="690">AI805</f>
        <v>0</v>
      </c>
      <c r="CX805" s="5">
        <f t="shared" ref="CX805:CX828" si="691">AJ805</f>
        <v>0</v>
      </c>
      <c r="CY805" s="5">
        <f>((S805*BZ805)/100)</f>
        <v>278.26890000000003</v>
      </c>
      <c r="CZ805" s="5">
        <f>((S805*CA805)/100)</f>
        <v>214.05300000000003</v>
      </c>
      <c r="DA805" s="5"/>
      <c r="DB805" s="5"/>
      <c r="DC805" s="5" t="s">
        <v>3</v>
      </c>
      <c r="DD805" s="5" t="s">
        <v>3</v>
      </c>
      <c r="DE805" s="5" t="s">
        <v>176</v>
      </c>
      <c r="DF805" s="5" t="s">
        <v>176</v>
      </c>
      <c r="DG805" s="5" t="s">
        <v>177</v>
      </c>
      <c r="DH805" s="5" t="s">
        <v>3</v>
      </c>
      <c r="DI805" s="5" t="s">
        <v>177</v>
      </c>
      <c r="DJ805" s="5" t="s">
        <v>176</v>
      </c>
      <c r="DK805" s="5" t="s">
        <v>3</v>
      </c>
      <c r="DL805" s="5" t="s">
        <v>3</v>
      </c>
      <c r="DM805" s="5" t="s">
        <v>3</v>
      </c>
      <c r="DN805" s="5">
        <v>0</v>
      </c>
      <c r="DO805" s="5">
        <v>0</v>
      </c>
      <c r="DP805" s="5">
        <v>1</v>
      </c>
      <c r="DQ805" s="5">
        <v>1</v>
      </c>
      <c r="DR805" s="5"/>
      <c r="DS805" s="5"/>
      <c r="DT805" s="5"/>
      <c r="DU805" s="5">
        <v>1013</v>
      </c>
      <c r="DV805" s="5" t="s">
        <v>630</v>
      </c>
      <c r="DW805" s="5" t="s">
        <v>630</v>
      </c>
      <c r="DX805" s="5">
        <v>1</v>
      </c>
      <c r="DY805" s="5"/>
      <c r="DZ805" s="5" t="s">
        <v>3</v>
      </c>
      <c r="EA805" s="5" t="s">
        <v>3</v>
      </c>
      <c r="EB805" s="5" t="s">
        <v>3</v>
      </c>
      <c r="EC805" s="5" t="s">
        <v>3</v>
      </c>
      <c r="ED805" s="5"/>
      <c r="EE805" s="5">
        <v>49570998</v>
      </c>
      <c r="EF805" s="5">
        <v>30</v>
      </c>
      <c r="EG805" s="5" t="s">
        <v>100</v>
      </c>
      <c r="EH805" s="5">
        <v>0</v>
      </c>
      <c r="EI805" s="5" t="s">
        <v>3</v>
      </c>
      <c r="EJ805" s="5">
        <v>1</v>
      </c>
      <c r="EK805" s="5">
        <v>78</v>
      </c>
      <c r="EL805" s="5" t="s">
        <v>632</v>
      </c>
      <c r="EM805" s="5" t="s">
        <v>633</v>
      </c>
      <c r="EN805" s="5"/>
      <c r="EO805" s="5" t="s">
        <v>3</v>
      </c>
      <c r="EP805" s="5"/>
      <c r="EQ805" s="5">
        <v>0</v>
      </c>
      <c r="ER805" s="5">
        <v>10567.15</v>
      </c>
      <c r="ES805" s="5">
        <v>10244.07</v>
      </c>
      <c r="ET805" s="5">
        <v>2.71</v>
      </c>
      <c r="EU805" s="5">
        <v>0</v>
      </c>
      <c r="EV805" s="5">
        <v>320.37</v>
      </c>
      <c r="EW805" s="5">
        <v>26.05</v>
      </c>
      <c r="EX805" s="5">
        <v>0</v>
      </c>
      <c r="EY805" s="5">
        <v>0</v>
      </c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>
        <v>0</v>
      </c>
      <c r="FR805" s="5">
        <f t="shared" ref="FR805:FR828" si="692">ROUND(IF(BI805=3,GM805,0),2)</f>
        <v>0</v>
      </c>
      <c r="FS805" s="5">
        <v>0</v>
      </c>
      <c r="FT805" s="5"/>
      <c r="FU805" s="5"/>
      <c r="FV805" s="5"/>
      <c r="FW805" s="5"/>
      <c r="FX805" s="5">
        <v>91</v>
      </c>
      <c r="FY805" s="5">
        <v>70</v>
      </c>
      <c r="FZ805" s="5"/>
      <c r="GA805" s="5" t="s">
        <v>3</v>
      </c>
      <c r="GB805" s="5"/>
      <c r="GC805" s="5"/>
      <c r="GD805" s="5">
        <v>0</v>
      </c>
      <c r="GE805" s="5"/>
      <c r="GF805" s="5">
        <v>-1810306267</v>
      </c>
      <c r="GG805" s="5">
        <v>2</v>
      </c>
      <c r="GH805" s="5">
        <v>1</v>
      </c>
      <c r="GI805" s="5">
        <v>-2</v>
      </c>
      <c r="GJ805" s="5">
        <v>0</v>
      </c>
      <c r="GK805" s="5">
        <f>ROUND(R805*(R12)/100,2)</f>
        <v>0</v>
      </c>
      <c r="GL805" s="5">
        <f t="shared" ref="GL805:GL828" si="693">ROUND(IF(AND(BH805=3,BI805=3,FS805&lt;&gt;0),P805,0),2)</f>
        <v>0</v>
      </c>
      <c r="GM805" s="5">
        <f t="shared" ref="GM805:GM828" si="694">ROUND(O805+X805+Y805+GK805,2)+GX805</f>
        <v>9303.5</v>
      </c>
      <c r="GN805" s="5">
        <f t="shared" ref="GN805:GN828" si="695">IF(OR(BI805=0,BI805=1),GM805-GX805,0)</f>
        <v>9303.5</v>
      </c>
      <c r="GO805" s="5">
        <f t="shared" ref="GO805:GO828" si="696">IF(BI805=2,GM805-GX805,0)</f>
        <v>0</v>
      </c>
      <c r="GP805" s="5">
        <f t="shared" ref="GP805:GP828" si="697">IF(BI805=4,GM805-GX805,0)</f>
        <v>0</v>
      </c>
      <c r="GQ805" s="5"/>
      <c r="GR805" s="5">
        <v>0</v>
      </c>
      <c r="GS805" s="5">
        <v>3</v>
      </c>
      <c r="GT805" s="5">
        <v>0</v>
      </c>
      <c r="GU805" s="5" t="s">
        <v>3</v>
      </c>
      <c r="GV805" s="5">
        <f t="shared" ref="GV805:GV828" si="698">ROUND((GT805),6)</f>
        <v>0</v>
      </c>
      <c r="GW805" s="5">
        <v>1</v>
      </c>
      <c r="GX805" s="5">
        <f t="shared" ref="GX805:GX828" si="699">ROUND(HC805*I805,2)</f>
        <v>0</v>
      </c>
      <c r="GY805" s="5"/>
      <c r="GZ805" s="5"/>
      <c r="HA805" s="5">
        <v>0</v>
      </c>
      <c r="HB805" s="5">
        <v>0</v>
      </c>
      <c r="HC805" s="5">
        <f t="shared" ref="HC805:HC828" si="700">GV805*GW805</f>
        <v>0</v>
      </c>
      <c r="HD805" s="5"/>
      <c r="HE805" s="5" t="s">
        <v>3</v>
      </c>
      <c r="HF805" s="5" t="s">
        <v>3</v>
      </c>
      <c r="HG805" s="5"/>
      <c r="HH805" s="5"/>
      <c r="HI805" s="5"/>
      <c r="HJ805" s="5"/>
      <c r="HK805" s="5"/>
      <c r="HL805" s="5"/>
      <c r="HM805" s="5" t="s">
        <v>3</v>
      </c>
      <c r="HN805" s="5" t="s">
        <v>3</v>
      </c>
      <c r="HO805" s="5" t="s">
        <v>3</v>
      </c>
      <c r="HP805" s="5" t="s">
        <v>3</v>
      </c>
      <c r="HQ805" s="5" t="s">
        <v>3</v>
      </c>
      <c r="HR805" s="5"/>
      <c r="HS805" s="5"/>
      <c r="HT805" s="5"/>
      <c r="HU805" s="5"/>
      <c r="HV805" s="5"/>
      <c r="HW805" s="5"/>
      <c r="HX805" s="5"/>
      <c r="HY805" s="5"/>
      <c r="HZ805" s="5"/>
      <c r="IA805" s="5"/>
      <c r="IB805" s="5"/>
      <c r="IC805" s="5"/>
      <c r="ID805" s="5"/>
      <c r="IE805" s="5"/>
      <c r="IF805" s="5"/>
      <c r="IG805" s="5"/>
      <c r="IH805" s="5"/>
      <c r="II805" s="5"/>
      <c r="IJ805" s="5"/>
      <c r="IK805" s="5">
        <v>0</v>
      </c>
      <c r="IL805" s="5"/>
      <c r="IM805" s="5"/>
      <c r="IN805" s="5"/>
      <c r="IO805" s="5"/>
      <c r="IP805" s="5"/>
      <c r="IQ805" s="5"/>
      <c r="IR805" s="5"/>
      <c r="IS805" s="5"/>
      <c r="IT805" s="5"/>
      <c r="IU805" s="5"/>
    </row>
    <row r="806" spans="1:255" x14ac:dyDescent="0.2">
      <c r="A806">
        <v>17</v>
      </c>
      <c r="B806">
        <v>1</v>
      </c>
      <c r="C806">
        <f>ROW(SmtRes!A668)</f>
        <v>668</v>
      </c>
      <c r="D806">
        <f>ROW(EtalonRes!A662)</f>
        <v>662</v>
      </c>
      <c r="E806" t="s">
        <v>627</v>
      </c>
      <c r="F806" t="s">
        <v>628</v>
      </c>
      <c r="G806" t="s">
        <v>629</v>
      </c>
      <c r="H806" t="s">
        <v>630</v>
      </c>
      <c r="I806">
        <f>ROUND(83/100,9)</f>
        <v>0.83</v>
      </c>
      <c r="J806">
        <v>0</v>
      </c>
      <c r="K806">
        <f>ROUND(83/100,9)</f>
        <v>0.83</v>
      </c>
      <c r="O806">
        <f t="shared" si="670"/>
        <v>52025.74</v>
      </c>
      <c r="P806">
        <f t="shared" si="671"/>
        <v>41577.620000000003</v>
      </c>
      <c r="Q806">
        <f>(ROUND((ROUND((((ET806*1.25))*AV806*I806),2)*BB806),2)+ROUND((ROUND(((AE806-((EU806*1.25)))*AV806*I806),2)*BS806),2))</f>
        <v>23.74</v>
      </c>
      <c r="R806">
        <f t="shared" si="672"/>
        <v>0</v>
      </c>
      <c r="S806">
        <f t="shared" si="673"/>
        <v>10424.379999999999</v>
      </c>
      <c r="T806">
        <f t="shared" si="674"/>
        <v>0</v>
      </c>
      <c r="U806">
        <f t="shared" si="675"/>
        <v>24.864725</v>
      </c>
      <c r="V806">
        <f t="shared" si="676"/>
        <v>0</v>
      </c>
      <c r="W806">
        <f t="shared" si="677"/>
        <v>0</v>
      </c>
      <c r="X806">
        <f t="shared" si="678"/>
        <v>7818.29</v>
      </c>
      <c r="Y806">
        <f t="shared" si="679"/>
        <v>4274</v>
      </c>
      <c r="AA806">
        <v>50424717</v>
      </c>
      <c r="AB806">
        <f t="shared" si="680"/>
        <v>10615.883</v>
      </c>
      <c r="AC806">
        <f t="shared" si="681"/>
        <v>10244.07</v>
      </c>
      <c r="AD806">
        <f>ROUND(((((ET806*1.25))-((EU806*1.25)))+AE806),6)</f>
        <v>3.3875000000000002</v>
      </c>
      <c r="AE806">
        <f>ROUND(((EU806*1.25)),6)</f>
        <v>0</v>
      </c>
      <c r="AF806">
        <f>ROUND(((EV806*1.15)),6)</f>
        <v>368.4255</v>
      </c>
      <c r="AG806">
        <f t="shared" si="682"/>
        <v>0</v>
      </c>
      <c r="AH806">
        <f>((EW806*1.15))</f>
        <v>29.9575</v>
      </c>
      <c r="AI806">
        <f>((EX806*1.25))</f>
        <v>0</v>
      </c>
      <c r="AJ806">
        <f t="shared" si="683"/>
        <v>0</v>
      </c>
      <c r="AK806">
        <v>10567.15</v>
      </c>
      <c r="AL806">
        <v>10244.07</v>
      </c>
      <c r="AM806">
        <v>2.71</v>
      </c>
      <c r="AN806">
        <v>0</v>
      </c>
      <c r="AO806">
        <v>320.37</v>
      </c>
      <c r="AP806">
        <v>0</v>
      </c>
      <c r="AQ806">
        <v>26.05</v>
      </c>
      <c r="AR806">
        <v>0</v>
      </c>
      <c r="AS806">
        <v>0</v>
      </c>
      <c r="AT806">
        <v>75</v>
      </c>
      <c r="AU806">
        <v>41</v>
      </c>
      <c r="AV806">
        <v>1</v>
      </c>
      <c r="AW806">
        <v>1</v>
      </c>
      <c r="AZ806">
        <v>1</v>
      </c>
      <c r="BA806">
        <v>34.090000000000003</v>
      </c>
      <c r="BB806">
        <v>8.4499999999999993</v>
      </c>
      <c r="BC806">
        <v>4.8899999999999997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631</v>
      </c>
      <c r="BM806">
        <v>78</v>
      </c>
      <c r="BN806">
        <v>0</v>
      </c>
      <c r="BO806" t="s">
        <v>628</v>
      </c>
      <c r="BP806">
        <v>1</v>
      </c>
      <c r="BQ806">
        <v>30</v>
      </c>
      <c r="BR806">
        <v>0</v>
      </c>
      <c r="BS806">
        <v>34.090000000000003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75</v>
      </c>
      <c r="CA806">
        <v>41</v>
      </c>
      <c r="CB806" t="s">
        <v>3</v>
      </c>
      <c r="CE806">
        <v>30</v>
      </c>
      <c r="CF806">
        <v>0</v>
      </c>
      <c r="CG806">
        <v>0</v>
      </c>
      <c r="CM806">
        <v>0</v>
      </c>
      <c r="CN806" t="s">
        <v>3</v>
      </c>
      <c r="CO806">
        <v>0</v>
      </c>
      <c r="CP806">
        <f t="shared" si="684"/>
        <v>52025.74</v>
      </c>
      <c r="CQ806">
        <f t="shared" si="685"/>
        <v>50093.5</v>
      </c>
      <c r="CR806">
        <f>(ROUND((ROUND((((ET806*1.25))*AV806*1),2)*BB806),2)+ROUND((ROUND(((AE806-((EU806*1.25)))*AV806*1),2)*BS806),2))</f>
        <v>28.65</v>
      </c>
      <c r="CS806">
        <f t="shared" si="686"/>
        <v>0</v>
      </c>
      <c r="CT806">
        <f t="shared" si="687"/>
        <v>12559.78</v>
      </c>
      <c r="CU806">
        <f t="shared" si="688"/>
        <v>0</v>
      </c>
      <c r="CV806">
        <f t="shared" si="689"/>
        <v>29.9575</v>
      </c>
      <c r="CW806">
        <f t="shared" si="690"/>
        <v>0</v>
      </c>
      <c r="CX806">
        <f t="shared" si="691"/>
        <v>0</v>
      </c>
      <c r="CY806">
        <f>S806*(BZ806/100)</f>
        <v>7818.2849999999999</v>
      </c>
      <c r="CZ806">
        <f>S806*(CA806/100)</f>
        <v>4273.9957999999997</v>
      </c>
      <c r="DC806" t="s">
        <v>3</v>
      </c>
      <c r="DD806" t="s">
        <v>3</v>
      </c>
      <c r="DE806" t="s">
        <v>176</v>
      </c>
      <c r="DF806" t="s">
        <v>176</v>
      </c>
      <c r="DG806" t="s">
        <v>177</v>
      </c>
      <c r="DH806" t="s">
        <v>3</v>
      </c>
      <c r="DI806" t="s">
        <v>177</v>
      </c>
      <c r="DJ806" t="s">
        <v>176</v>
      </c>
      <c r="DK806" t="s">
        <v>3</v>
      </c>
      <c r="DL806" t="s">
        <v>3</v>
      </c>
      <c r="DM806" t="s">
        <v>3</v>
      </c>
      <c r="DN806">
        <v>91</v>
      </c>
      <c r="DO806">
        <v>70</v>
      </c>
      <c r="DP806">
        <v>1</v>
      </c>
      <c r="DQ806">
        <v>1</v>
      </c>
      <c r="DU806">
        <v>1013</v>
      </c>
      <c r="DV806" t="s">
        <v>630</v>
      </c>
      <c r="DW806" t="s">
        <v>630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49570998</v>
      </c>
      <c r="EF806">
        <v>30</v>
      </c>
      <c r="EG806" t="s">
        <v>100</v>
      </c>
      <c r="EH806">
        <v>0</v>
      </c>
      <c r="EI806" t="s">
        <v>3</v>
      </c>
      <c r="EJ806">
        <v>1</v>
      </c>
      <c r="EK806">
        <v>78</v>
      </c>
      <c r="EL806" t="s">
        <v>632</v>
      </c>
      <c r="EM806" t="s">
        <v>633</v>
      </c>
      <c r="EO806" t="s">
        <v>3</v>
      </c>
      <c r="EQ806">
        <v>0</v>
      </c>
      <c r="ER806">
        <v>10567.15</v>
      </c>
      <c r="ES806">
        <v>10244.07</v>
      </c>
      <c r="ET806">
        <v>2.71</v>
      </c>
      <c r="EU806">
        <v>0</v>
      </c>
      <c r="EV806">
        <v>320.37</v>
      </c>
      <c r="EW806">
        <v>26.05</v>
      </c>
      <c r="EX806">
        <v>0</v>
      </c>
      <c r="EY806">
        <v>0</v>
      </c>
      <c r="FQ806">
        <v>0</v>
      </c>
      <c r="FR806">
        <f t="shared" si="692"/>
        <v>0</v>
      </c>
      <c r="FS806">
        <v>0</v>
      </c>
      <c r="FX806">
        <v>91</v>
      </c>
      <c r="FY806">
        <v>70</v>
      </c>
      <c r="GA806" t="s">
        <v>3</v>
      </c>
      <c r="GD806">
        <v>0</v>
      </c>
      <c r="GF806">
        <v>-1810306267</v>
      </c>
      <c r="GG806">
        <v>2</v>
      </c>
      <c r="GH806">
        <v>1</v>
      </c>
      <c r="GI806">
        <v>2</v>
      </c>
      <c r="GJ806">
        <v>0</v>
      </c>
      <c r="GK806">
        <f>ROUND(R806*(S12)/100,2)</f>
        <v>0</v>
      </c>
      <c r="GL806">
        <f t="shared" si="693"/>
        <v>0</v>
      </c>
      <c r="GM806">
        <f t="shared" si="694"/>
        <v>64118.03</v>
      </c>
      <c r="GN806">
        <f t="shared" si="695"/>
        <v>64118.03</v>
      </c>
      <c r="GO806">
        <f t="shared" si="696"/>
        <v>0</v>
      </c>
      <c r="GP806">
        <f t="shared" si="697"/>
        <v>0</v>
      </c>
      <c r="GR806">
        <v>0</v>
      </c>
      <c r="GS806">
        <v>3</v>
      </c>
      <c r="GT806">
        <v>0</v>
      </c>
      <c r="GU806" t="s">
        <v>3</v>
      </c>
      <c r="GV806">
        <f t="shared" si="698"/>
        <v>0</v>
      </c>
      <c r="GW806">
        <v>1</v>
      </c>
      <c r="GX806">
        <f t="shared" si="699"/>
        <v>0</v>
      </c>
      <c r="HA806">
        <v>0</v>
      </c>
      <c r="HB806">
        <v>0</v>
      </c>
      <c r="HC806">
        <f t="shared" si="700"/>
        <v>0</v>
      </c>
      <c r="HE806" t="s">
        <v>3</v>
      </c>
      <c r="HF806" t="s">
        <v>3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IK806">
        <v>0</v>
      </c>
    </row>
    <row r="807" spans="1:255" x14ac:dyDescent="0.2">
      <c r="A807" s="5">
        <v>17</v>
      </c>
      <c r="B807" s="5">
        <v>1</v>
      </c>
      <c r="C807" s="5">
        <f>ROW(SmtRes!A674)</f>
        <v>674</v>
      </c>
      <c r="D807" s="5">
        <f>ROW(EtalonRes!A668)</f>
        <v>668</v>
      </c>
      <c r="E807" s="5" t="s">
        <v>634</v>
      </c>
      <c r="F807" s="5" t="s">
        <v>635</v>
      </c>
      <c r="G807" s="5" t="s">
        <v>636</v>
      </c>
      <c r="H807" s="5" t="s">
        <v>637</v>
      </c>
      <c r="I807" s="5">
        <v>64</v>
      </c>
      <c r="J807" s="5">
        <v>0</v>
      </c>
      <c r="K807" s="5">
        <v>64</v>
      </c>
      <c r="L807" s="5"/>
      <c r="M807" s="5"/>
      <c r="N807" s="5"/>
      <c r="O807" s="5">
        <f t="shared" si="670"/>
        <v>529.91999999999996</v>
      </c>
      <c r="P807" s="5">
        <f t="shared" si="671"/>
        <v>0</v>
      </c>
      <c r="Q807" s="5">
        <f t="shared" ref="Q807:Q812" si="701">(ROUND((ROUND(((ET807)*AV807*I807),2)*BB807),2)+ROUND((ROUND(((AE807-(EU807))*AV807*I807),2)*BS807),2))</f>
        <v>21.76</v>
      </c>
      <c r="R807" s="5">
        <f t="shared" si="672"/>
        <v>0.64</v>
      </c>
      <c r="S807" s="5">
        <f t="shared" si="673"/>
        <v>508.16</v>
      </c>
      <c r="T807" s="5">
        <f t="shared" si="674"/>
        <v>0</v>
      </c>
      <c r="U807" s="5">
        <f t="shared" si="675"/>
        <v>43.52</v>
      </c>
      <c r="V807" s="5">
        <f t="shared" si="676"/>
        <v>0</v>
      </c>
      <c r="W807" s="5">
        <f t="shared" si="677"/>
        <v>0</v>
      </c>
      <c r="X807" s="5">
        <f t="shared" si="678"/>
        <v>462.43</v>
      </c>
      <c r="Y807" s="5">
        <f t="shared" si="679"/>
        <v>355.71</v>
      </c>
      <c r="Z807" s="5"/>
      <c r="AA807" s="5">
        <v>50424716</v>
      </c>
      <c r="AB807" s="5">
        <f t="shared" si="680"/>
        <v>8.2799999999999994</v>
      </c>
      <c r="AC807" s="5">
        <f t="shared" si="681"/>
        <v>0</v>
      </c>
      <c r="AD807" s="5">
        <f t="shared" ref="AD807:AD812" si="702">ROUND((((ET807)-(EU807))+AE807),6)</f>
        <v>0.34</v>
      </c>
      <c r="AE807" s="5">
        <f t="shared" ref="AE807:AF812" si="703">ROUND((EU807),6)</f>
        <v>0.01</v>
      </c>
      <c r="AF807" s="5">
        <f t="shared" si="703"/>
        <v>7.94</v>
      </c>
      <c r="AG807" s="5">
        <f t="shared" si="682"/>
        <v>0</v>
      </c>
      <c r="AH807" s="5">
        <f t="shared" ref="AH807:AI812" si="704">(EW807)</f>
        <v>0.68</v>
      </c>
      <c r="AI807" s="5">
        <f t="shared" si="704"/>
        <v>0</v>
      </c>
      <c r="AJ807" s="5">
        <f t="shared" si="683"/>
        <v>0</v>
      </c>
      <c r="AK807" s="5">
        <v>8.2799999999999994</v>
      </c>
      <c r="AL807" s="5">
        <v>0</v>
      </c>
      <c r="AM807" s="5">
        <v>0.34</v>
      </c>
      <c r="AN807" s="5">
        <v>0.01</v>
      </c>
      <c r="AO807" s="5">
        <v>7.94</v>
      </c>
      <c r="AP807" s="5">
        <v>0</v>
      </c>
      <c r="AQ807" s="5">
        <v>0.68</v>
      </c>
      <c r="AR807" s="5">
        <v>0</v>
      </c>
      <c r="AS807" s="5">
        <v>0</v>
      </c>
      <c r="AT807" s="5">
        <v>91</v>
      </c>
      <c r="AU807" s="5">
        <v>70</v>
      </c>
      <c r="AV807" s="5">
        <v>1</v>
      </c>
      <c r="AW807" s="5">
        <v>1</v>
      </c>
      <c r="AX807" s="5"/>
      <c r="AY807" s="5"/>
      <c r="AZ807" s="5">
        <v>1</v>
      </c>
      <c r="BA807" s="5">
        <v>1</v>
      </c>
      <c r="BB807" s="5">
        <v>1</v>
      </c>
      <c r="BC807" s="5">
        <v>1</v>
      </c>
      <c r="BD807" s="5" t="s">
        <v>3</v>
      </c>
      <c r="BE807" s="5" t="s">
        <v>3</v>
      </c>
      <c r="BF807" s="5" t="s">
        <v>3</v>
      </c>
      <c r="BG807" s="5" t="s">
        <v>3</v>
      </c>
      <c r="BH807" s="5">
        <v>0</v>
      </c>
      <c r="BI807" s="5">
        <v>1</v>
      </c>
      <c r="BJ807" s="5" t="s">
        <v>638</v>
      </c>
      <c r="BK807" s="5"/>
      <c r="BL807" s="5"/>
      <c r="BM807" s="5">
        <v>405</v>
      </c>
      <c r="BN807" s="5">
        <v>0</v>
      </c>
      <c r="BO807" s="5" t="s">
        <v>3</v>
      </c>
      <c r="BP807" s="5">
        <v>0</v>
      </c>
      <c r="BQ807" s="5">
        <v>60</v>
      </c>
      <c r="BR807" s="5">
        <v>0</v>
      </c>
      <c r="BS807" s="5">
        <v>1</v>
      </c>
      <c r="BT807" s="5">
        <v>1</v>
      </c>
      <c r="BU807" s="5">
        <v>1</v>
      </c>
      <c r="BV807" s="5">
        <v>1</v>
      </c>
      <c r="BW807" s="5">
        <v>1</v>
      </c>
      <c r="BX807" s="5">
        <v>1</v>
      </c>
      <c r="BY807" s="5" t="s">
        <v>3</v>
      </c>
      <c r="BZ807" s="5">
        <v>91</v>
      </c>
      <c r="CA807" s="5">
        <v>70</v>
      </c>
      <c r="CB807" s="5" t="s">
        <v>3</v>
      </c>
      <c r="CC807" s="5"/>
      <c r="CD807" s="5"/>
      <c r="CE807" s="5">
        <v>30</v>
      </c>
      <c r="CF807" s="5">
        <v>0</v>
      </c>
      <c r="CG807" s="5">
        <v>0</v>
      </c>
      <c r="CH807" s="5"/>
      <c r="CI807" s="5"/>
      <c r="CJ807" s="5"/>
      <c r="CK807" s="5"/>
      <c r="CL807" s="5"/>
      <c r="CM807" s="5">
        <v>0</v>
      </c>
      <c r="CN807" s="5" t="s">
        <v>3</v>
      </c>
      <c r="CO807" s="5">
        <v>0</v>
      </c>
      <c r="CP807" s="5">
        <f t="shared" si="684"/>
        <v>529.92000000000007</v>
      </c>
      <c r="CQ807" s="5">
        <f t="shared" si="685"/>
        <v>0</v>
      </c>
      <c r="CR807" s="5">
        <f t="shared" ref="CR807:CR812" si="705">(ROUND((ROUND(((ET807)*AV807*1),2)*BB807),2)+ROUND((ROUND(((AE807-(EU807))*AV807*1),2)*BS807),2))</f>
        <v>0.34</v>
      </c>
      <c r="CS807" s="5">
        <f t="shared" si="686"/>
        <v>0.01</v>
      </c>
      <c r="CT807" s="5">
        <f t="shared" si="687"/>
        <v>7.94</v>
      </c>
      <c r="CU807" s="5">
        <f t="shared" si="688"/>
        <v>0</v>
      </c>
      <c r="CV807" s="5">
        <f t="shared" si="689"/>
        <v>0.68</v>
      </c>
      <c r="CW807" s="5">
        <f t="shared" si="690"/>
        <v>0</v>
      </c>
      <c r="CX807" s="5">
        <f t="shared" si="691"/>
        <v>0</v>
      </c>
      <c r="CY807" s="5">
        <f>((S807*BZ807)/100)</f>
        <v>462.42560000000003</v>
      </c>
      <c r="CZ807" s="5">
        <f>((S807*CA807)/100)</f>
        <v>355.71200000000005</v>
      </c>
      <c r="DA807" s="5"/>
      <c r="DB807" s="5"/>
      <c r="DC807" s="5" t="s">
        <v>3</v>
      </c>
      <c r="DD807" s="5" t="s">
        <v>3</v>
      </c>
      <c r="DE807" s="5" t="s">
        <v>3</v>
      </c>
      <c r="DF807" s="5" t="s">
        <v>3</v>
      </c>
      <c r="DG807" s="5" t="s">
        <v>3</v>
      </c>
      <c r="DH807" s="5" t="s">
        <v>3</v>
      </c>
      <c r="DI807" s="5" t="s">
        <v>3</v>
      </c>
      <c r="DJ807" s="5" t="s">
        <v>3</v>
      </c>
      <c r="DK807" s="5" t="s">
        <v>3</v>
      </c>
      <c r="DL807" s="5" t="s">
        <v>3</v>
      </c>
      <c r="DM807" s="5" t="s">
        <v>3</v>
      </c>
      <c r="DN807" s="5">
        <v>0</v>
      </c>
      <c r="DO807" s="5">
        <v>0</v>
      </c>
      <c r="DP807" s="5">
        <v>1</v>
      </c>
      <c r="DQ807" s="5">
        <v>1</v>
      </c>
      <c r="DR807" s="5"/>
      <c r="DS807" s="5"/>
      <c r="DT807" s="5"/>
      <c r="DU807" s="5">
        <v>1013</v>
      </c>
      <c r="DV807" s="5" t="s">
        <v>637</v>
      </c>
      <c r="DW807" s="5" t="s">
        <v>637</v>
      </c>
      <c r="DX807" s="5">
        <v>1</v>
      </c>
      <c r="DY807" s="5"/>
      <c r="DZ807" s="5" t="s">
        <v>3</v>
      </c>
      <c r="EA807" s="5" t="s">
        <v>3</v>
      </c>
      <c r="EB807" s="5" t="s">
        <v>3</v>
      </c>
      <c r="EC807" s="5" t="s">
        <v>3</v>
      </c>
      <c r="ED807" s="5"/>
      <c r="EE807" s="5">
        <v>49571325</v>
      </c>
      <c r="EF807" s="5">
        <v>60</v>
      </c>
      <c r="EG807" s="5" t="s">
        <v>79</v>
      </c>
      <c r="EH807" s="5">
        <v>0</v>
      </c>
      <c r="EI807" s="5" t="s">
        <v>3</v>
      </c>
      <c r="EJ807" s="5">
        <v>1</v>
      </c>
      <c r="EK807" s="5">
        <v>405</v>
      </c>
      <c r="EL807" s="5" t="s">
        <v>639</v>
      </c>
      <c r="EM807" s="5" t="s">
        <v>640</v>
      </c>
      <c r="EN807" s="5"/>
      <c r="EO807" s="5" t="s">
        <v>3</v>
      </c>
      <c r="EP807" s="5"/>
      <c r="EQ807" s="5">
        <v>0</v>
      </c>
      <c r="ER807" s="5">
        <v>8.2799999999999994</v>
      </c>
      <c r="ES807" s="5">
        <v>0</v>
      </c>
      <c r="ET807" s="5">
        <v>0.34</v>
      </c>
      <c r="EU807" s="5">
        <v>0.01</v>
      </c>
      <c r="EV807" s="5">
        <v>7.94</v>
      </c>
      <c r="EW807" s="5">
        <v>0.68</v>
      </c>
      <c r="EX807" s="5">
        <v>0</v>
      </c>
      <c r="EY807" s="5">
        <v>0</v>
      </c>
      <c r="EZ807" s="5"/>
      <c r="FA807" s="5"/>
      <c r="FB807" s="5"/>
      <c r="FC807" s="5"/>
      <c r="FD807" s="5"/>
      <c r="FE807" s="5"/>
      <c r="FF807" s="5"/>
      <c r="FG807" s="5"/>
      <c r="FH807" s="5"/>
      <c r="FI807" s="5"/>
      <c r="FJ807" s="5"/>
      <c r="FK807" s="5"/>
      <c r="FL807" s="5"/>
      <c r="FM807" s="5"/>
      <c r="FN807" s="5"/>
      <c r="FO807" s="5"/>
      <c r="FP807" s="5"/>
      <c r="FQ807" s="5">
        <v>0</v>
      </c>
      <c r="FR807" s="5">
        <f t="shared" si="692"/>
        <v>0</v>
      </c>
      <c r="FS807" s="5">
        <v>0</v>
      </c>
      <c r="FT807" s="5"/>
      <c r="FU807" s="5"/>
      <c r="FV807" s="5"/>
      <c r="FW807" s="5"/>
      <c r="FX807" s="5">
        <v>91</v>
      </c>
      <c r="FY807" s="5">
        <v>70</v>
      </c>
      <c r="FZ807" s="5"/>
      <c r="GA807" s="5" t="s">
        <v>3</v>
      </c>
      <c r="GB807" s="5"/>
      <c r="GC807" s="5"/>
      <c r="GD807" s="5">
        <v>0</v>
      </c>
      <c r="GE807" s="5"/>
      <c r="GF807" s="5">
        <v>-503160514</v>
      </c>
      <c r="GG807" s="5">
        <v>2</v>
      </c>
      <c r="GH807" s="5">
        <v>1</v>
      </c>
      <c r="GI807" s="5">
        <v>-2</v>
      </c>
      <c r="GJ807" s="5">
        <v>0</v>
      </c>
      <c r="GK807" s="5">
        <f>ROUND(R807*(R12)/100,2)</f>
        <v>1.1200000000000001</v>
      </c>
      <c r="GL807" s="5">
        <f t="shared" si="693"/>
        <v>0</v>
      </c>
      <c r="GM807" s="5">
        <f t="shared" si="694"/>
        <v>1349.18</v>
      </c>
      <c r="GN807" s="5">
        <f t="shared" si="695"/>
        <v>1349.18</v>
      </c>
      <c r="GO807" s="5">
        <f t="shared" si="696"/>
        <v>0</v>
      </c>
      <c r="GP807" s="5">
        <f t="shared" si="697"/>
        <v>0</v>
      </c>
      <c r="GQ807" s="5"/>
      <c r="GR807" s="5">
        <v>0</v>
      </c>
      <c r="GS807" s="5">
        <v>3</v>
      </c>
      <c r="GT807" s="5">
        <v>0</v>
      </c>
      <c r="GU807" s="5" t="s">
        <v>3</v>
      </c>
      <c r="GV807" s="5">
        <f t="shared" si="698"/>
        <v>0</v>
      </c>
      <c r="GW807" s="5">
        <v>1</v>
      </c>
      <c r="GX807" s="5">
        <f t="shared" si="699"/>
        <v>0</v>
      </c>
      <c r="GY807" s="5"/>
      <c r="GZ807" s="5"/>
      <c r="HA807" s="5">
        <v>0</v>
      </c>
      <c r="HB807" s="5">
        <v>0</v>
      </c>
      <c r="HC807" s="5">
        <f t="shared" si="700"/>
        <v>0</v>
      </c>
      <c r="HD807" s="5"/>
      <c r="HE807" s="5" t="s">
        <v>3</v>
      </c>
      <c r="HF807" s="5" t="s">
        <v>3</v>
      </c>
      <c r="HG807" s="5"/>
      <c r="HH807" s="5"/>
      <c r="HI807" s="5"/>
      <c r="HJ807" s="5"/>
      <c r="HK807" s="5"/>
      <c r="HL807" s="5"/>
      <c r="HM807" s="5" t="s">
        <v>3</v>
      </c>
      <c r="HN807" s="5" t="s">
        <v>3</v>
      </c>
      <c r="HO807" s="5" t="s">
        <v>3</v>
      </c>
      <c r="HP807" s="5" t="s">
        <v>3</v>
      </c>
      <c r="HQ807" s="5" t="s">
        <v>3</v>
      </c>
      <c r="HR807" s="5"/>
      <c r="HS807" s="5"/>
      <c r="HT807" s="5"/>
      <c r="HU807" s="5"/>
      <c r="HV807" s="5"/>
      <c r="HW807" s="5"/>
      <c r="HX807" s="5"/>
      <c r="HY807" s="5"/>
      <c r="HZ807" s="5"/>
      <c r="IA807" s="5"/>
      <c r="IB807" s="5"/>
      <c r="IC807" s="5"/>
      <c r="ID807" s="5"/>
      <c r="IE807" s="5"/>
      <c r="IF807" s="5"/>
      <c r="IG807" s="5"/>
      <c r="IH807" s="5"/>
      <c r="II807" s="5"/>
      <c r="IJ807" s="5"/>
      <c r="IK807" s="5">
        <v>0</v>
      </c>
      <c r="IL807" s="5"/>
      <c r="IM807" s="5"/>
      <c r="IN807" s="5"/>
      <c r="IO807" s="5"/>
      <c r="IP807" s="5"/>
      <c r="IQ807" s="5"/>
      <c r="IR807" s="5"/>
      <c r="IS807" s="5"/>
      <c r="IT807" s="5"/>
      <c r="IU807" s="5"/>
    </row>
    <row r="808" spans="1:255" x14ac:dyDescent="0.2">
      <c r="A808">
        <v>17</v>
      </c>
      <c r="B808">
        <v>1</v>
      </c>
      <c r="C808">
        <f>ROW(SmtRes!A680)</f>
        <v>680</v>
      </c>
      <c r="D808">
        <f>ROW(EtalonRes!A674)</f>
        <v>674</v>
      </c>
      <c r="E808" t="s">
        <v>634</v>
      </c>
      <c r="F808" t="s">
        <v>635</v>
      </c>
      <c r="G808" t="s">
        <v>636</v>
      </c>
      <c r="H808" t="s">
        <v>637</v>
      </c>
      <c r="I808">
        <v>64</v>
      </c>
      <c r="J808">
        <v>0</v>
      </c>
      <c r="K808">
        <v>64</v>
      </c>
      <c r="O808">
        <f t="shared" si="670"/>
        <v>17528.580000000002</v>
      </c>
      <c r="P808">
        <f t="shared" si="671"/>
        <v>0</v>
      </c>
      <c r="Q808">
        <f t="shared" si="701"/>
        <v>205.41</v>
      </c>
      <c r="R808">
        <f t="shared" si="672"/>
        <v>21.82</v>
      </c>
      <c r="S808">
        <f t="shared" si="673"/>
        <v>17323.169999999998</v>
      </c>
      <c r="T808">
        <f t="shared" si="674"/>
        <v>0</v>
      </c>
      <c r="U808">
        <f t="shared" si="675"/>
        <v>43.52</v>
      </c>
      <c r="V808">
        <f t="shared" si="676"/>
        <v>0</v>
      </c>
      <c r="W808">
        <f t="shared" si="677"/>
        <v>0</v>
      </c>
      <c r="X808">
        <f t="shared" si="678"/>
        <v>12992.38</v>
      </c>
      <c r="Y808">
        <f t="shared" si="679"/>
        <v>7102.5</v>
      </c>
      <c r="AA808">
        <v>50424717</v>
      </c>
      <c r="AB808">
        <f t="shared" si="680"/>
        <v>8.2799999999999994</v>
      </c>
      <c r="AC808">
        <f t="shared" si="681"/>
        <v>0</v>
      </c>
      <c r="AD808">
        <f t="shared" si="702"/>
        <v>0.34</v>
      </c>
      <c r="AE808">
        <f t="shared" si="703"/>
        <v>0.01</v>
      </c>
      <c r="AF808">
        <f t="shared" si="703"/>
        <v>7.94</v>
      </c>
      <c r="AG808">
        <f t="shared" si="682"/>
        <v>0</v>
      </c>
      <c r="AH808">
        <f t="shared" si="704"/>
        <v>0.68</v>
      </c>
      <c r="AI808">
        <f t="shared" si="704"/>
        <v>0</v>
      </c>
      <c r="AJ808">
        <f t="shared" si="683"/>
        <v>0</v>
      </c>
      <c r="AK808">
        <v>8.2799999999999994</v>
      </c>
      <c r="AL808">
        <v>0</v>
      </c>
      <c r="AM808">
        <v>0.34</v>
      </c>
      <c r="AN808">
        <v>0.01</v>
      </c>
      <c r="AO808">
        <v>7.94</v>
      </c>
      <c r="AP808">
        <v>0</v>
      </c>
      <c r="AQ808">
        <v>0.68</v>
      </c>
      <c r="AR808">
        <v>0</v>
      </c>
      <c r="AS808">
        <v>0</v>
      </c>
      <c r="AT808">
        <v>75</v>
      </c>
      <c r="AU808">
        <v>41</v>
      </c>
      <c r="AV808">
        <v>1</v>
      </c>
      <c r="AW808">
        <v>1</v>
      </c>
      <c r="AZ808">
        <v>1</v>
      </c>
      <c r="BA808">
        <v>34.090000000000003</v>
      </c>
      <c r="BB808">
        <v>9.44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638</v>
      </c>
      <c r="BM808">
        <v>405</v>
      </c>
      <c r="BN808">
        <v>0</v>
      </c>
      <c r="BO808" t="s">
        <v>635</v>
      </c>
      <c r="BP808">
        <v>1</v>
      </c>
      <c r="BQ808">
        <v>60</v>
      </c>
      <c r="BR808">
        <v>0</v>
      </c>
      <c r="BS808">
        <v>34.090000000000003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75</v>
      </c>
      <c r="CA808">
        <v>41</v>
      </c>
      <c r="CB808" t="s">
        <v>3</v>
      </c>
      <c r="CE808">
        <v>30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684"/>
        <v>17528.579999999998</v>
      </c>
      <c r="CQ808">
        <f t="shared" si="685"/>
        <v>0</v>
      </c>
      <c r="CR808">
        <f t="shared" si="705"/>
        <v>3.21</v>
      </c>
      <c r="CS808">
        <f t="shared" si="686"/>
        <v>0.34</v>
      </c>
      <c r="CT808">
        <f t="shared" si="687"/>
        <v>270.67</v>
      </c>
      <c r="CU808">
        <f t="shared" si="688"/>
        <v>0</v>
      </c>
      <c r="CV808">
        <f t="shared" si="689"/>
        <v>0.68</v>
      </c>
      <c r="CW808">
        <f t="shared" si="690"/>
        <v>0</v>
      </c>
      <c r="CX808">
        <f t="shared" si="691"/>
        <v>0</v>
      </c>
      <c r="CY808">
        <f>S808*(BZ808/100)</f>
        <v>12992.377499999999</v>
      </c>
      <c r="CZ808">
        <f>S808*(CA808/100)</f>
        <v>7102.4996999999985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91</v>
      </c>
      <c r="DO808">
        <v>70</v>
      </c>
      <c r="DP808">
        <v>1</v>
      </c>
      <c r="DQ808">
        <v>1</v>
      </c>
      <c r="DU808">
        <v>1013</v>
      </c>
      <c r="DV808" t="s">
        <v>637</v>
      </c>
      <c r="DW808" t="s">
        <v>637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49571325</v>
      </c>
      <c r="EF808">
        <v>60</v>
      </c>
      <c r="EG808" t="s">
        <v>79</v>
      </c>
      <c r="EH808">
        <v>0</v>
      </c>
      <c r="EI808" t="s">
        <v>3</v>
      </c>
      <c r="EJ808">
        <v>1</v>
      </c>
      <c r="EK808">
        <v>405</v>
      </c>
      <c r="EL808" t="s">
        <v>639</v>
      </c>
      <c r="EM808" t="s">
        <v>640</v>
      </c>
      <c r="EO808" t="s">
        <v>3</v>
      </c>
      <c r="EQ808">
        <v>0</v>
      </c>
      <c r="ER808">
        <v>8.2799999999999994</v>
      </c>
      <c r="ES808">
        <v>0</v>
      </c>
      <c r="ET808">
        <v>0.34</v>
      </c>
      <c r="EU808">
        <v>0.01</v>
      </c>
      <c r="EV808">
        <v>7.94</v>
      </c>
      <c r="EW808">
        <v>0.68</v>
      </c>
      <c r="EX808">
        <v>0</v>
      </c>
      <c r="EY808">
        <v>0</v>
      </c>
      <c r="FQ808">
        <v>0</v>
      </c>
      <c r="FR808">
        <f t="shared" si="692"/>
        <v>0</v>
      </c>
      <c r="FS808">
        <v>0</v>
      </c>
      <c r="FX808">
        <v>91</v>
      </c>
      <c r="FY808">
        <v>70</v>
      </c>
      <c r="GA808" t="s">
        <v>3</v>
      </c>
      <c r="GD808">
        <v>0</v>
      </c>
      <c r="GF808">
        <v>-503160514</v>
      </c>
      <c r="GG808">
        <v>2</v>
      </c>
      <c r="GH808">
        <v>1</v>
      </c>
      <c r="GI808">
        <v>2</v>
      </c>
      <c r="GJ808">
        <v>0</v>
      </c>
      <c r="GK808">
        <f>ROUND(R808*(S12)/100,2)</f>
        <v>34.909999999999997</v>
      </c>
      <c r="GL808">
        <f t="shared" si="693"/>
        <v>0</v>
      </c>
      <c r="GM808">
        <f t="shared" si="694"/>
        <v>37658.370000000003</v>
      </c>
      <c r="GN808">
        <f t="shared" si="695"/>
        <v>37658.370000000003</v>
      </c>
      <c r="GO808">
        <f t="shared" si="696"/>
        <v>0</v>
      </c>
      <c r="GP808">
        <f t="shared" si="697"/>
        <v>0</v>
      </c>
      <c r="GR808">
        <v>0</v>
      </c>
      <c r="GS808">
        <v>3</v>
      </c>
      <c r="GT808">
        <v>0</v>
      </c>
      <c r="GU808" t="s">
        <v>3</v>
      </c>
      <c r="GV808">
        <f t="shared" si="698"/>
        <v>0</v>
      </c>
      <c r="GW808">
        <v>1</v>
      </c>
      <c r="GX808">
        <f t="shared" si="699"/>
        <v>0</v>
      </c>
      <c r="HA808">
        <v>0</v>
      </c>
      <c r="HB808">
        <v>0</v>
      </c>
      <c r="HC808">
        <f t="shared" si="700"/>
        <v>0</v>
      </c>
      <c r="HE808" t="s">
        <v>3</v>
      </c>
      <c r="HF808" t="s">
        <v>3</v>
      </c>
      <c r="HM808" t="s">
        <v>3</v>
      </c>
      <c r="HN808" t="s">
        <v>3</v>
      </c>
      <c r="HO808" t="s">
        <v>3</v>
      </c>
      <c r="HP808" t="s">
        <v>3</v>
      </c>
      <c r="HQ808" t="s">
        <v>3</v>
      </c>
      <c r="IK808">
        <v>0</v>
      </c>
    </row>
    <row r="809" spans="1:255" x14ac:dyDescent="0.2">
      <c r="A809" s="5">
        <v>18</v>
      </c>
      <c r="B809" s="5">
        <v>1</v>
      </c>
      <c r="C809" s="5">
        <v>673</v>
      </c>
      <c r="D809" s="5"/>
      <c r="E809" s="5" t="s">
        <v>641</v>
      </c>
      <c r="F809" s="5" t="s">
        <v>642</v>
      </c>
      <c r="G809" s="5" t="s">
        <v>643</v>
      </c>
      <c r="H809" s="5" t="s">
        <v>492</v>
      </c>
      <c r="I809" s="5">
        <f>I807*J809</f>
        <v>7.2447999999999997</v>
      </c>
      <c r="J809" s="5">
        <v>0.1132</v>
      </c>
      <c r="K809" s="5">
        <v>0.1132</v>
      </c>
      <c r="L809" s="5"/>
      <c r="M809" s="5"/>
      <c r="N809" s="5"/>
      <c r="O809" s="5">
        <f t="shared" si="670"/>
        <v>560.6</v>
      </c>
      <c r="P809" s="5">
        <f t="shared" si="671"/>
        <v>560.6</v>
      </c>
      <c r="Q809" s="5">
        <f t="shared" si="701"/>
        <v>0</v>
      </c>
      <c r="R809" s="5">
        <f t="shared" si="672"/>
        <v>0</v>
      </c>
      <c r="S809" s="5">
        <f t="shared" si="673"/>
        <v>0</v>
      </c>
      <c r="T809" s="5">
        <f t="shared" si="674"/>
        <v>0</v>
      </c>
      <c r="U809" s="5">
        <f t="shared" si="675"/>
        <v>0</v>
      </c>
      <c r="V809" s="5">
        <f t="shared" si="676"/>
        <v>0</v>
      </c>
      <c r="W809" s="5">
        <f t="shared" si="677"/>
        <v>0</v>
      </c>
      <c r="X809" s="5">
        <f t="shared" si="678"/>
        <v>0</v>
      </c>
      <c r="Y809" s="5">
        <f t="shared" si="679"/>
        <v>0</v>
      </c>
      <c r="Z809" s="5"/>
      <c r="AA809" s="5">
        <v>50424716</v>
      </c>
      <c r="AB809" s="5">
        <f t="shared" si="680"/>
        <v>77.38</v>
      </c>
      <c r="AC809" s="5">
        <f t="shared" si="681"/>
        <v>77.38</v>
      </c>
      <c r="AD809" s="5">
        <f t="shared" si="702"/>
        <v>0</v>
      </c>
      <c r="AE809" s="5">
        <f t="shared" si="703"/>
        <v>0</v>
      </c>
      <c r="AF809" s="5">
        <f t="shared" si="703"/>
        <v>0</v>
      </c>
      <c r="AG809" s="5">
        <f t="shared" si="682"/>
        <v>0</v>
      </c>
      <c r="AH809" s="5">
        <f t="shared" si="704"/>
        <v>0</v>
      </c>
      <c r="AI809" s="5">
        <f t="shared" si="704"/>
        <v>0</v>
      </c>
      <c r="AJ809" s="5">
        <f t="shared" si="683"/>
        <v>0</v>
      </c>
      <c r="AK809" s="5">
        <v>77.38</v>
      </c>
      <c r="AL809" s="5">
        <v>77.38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91</v>
      </c>
      <c r="AU809" s="5">
        <v>70</v>
      </c>
      <c r="AV809" s="5">
        <v>1</v>
      </c>
      <c r="AW809" s="5">
        <v>1</v>
      </c>
      <c r="AX809" s="5"/>
      <c r="AY809" s="5"/>
      <c r="AZ809" s="5">
        <v>1</v>
      </c>
      <c r="BA809" s="5">
        <v>1</v>
      </c>
      <c r="BB809" s="5">
        <v>1</v>
      </c>
      <c r="BC809" s="5">
        <v>1</v>
      </c>
      <c r="BD809" s="5" t="s">
        <v>3</v>
      </c>
      <c r="BE809" s="5" t="s">
        <v>3</v>
      </c>
      <c r="BF809" s="5" t="s">
        <v>3</v>
      </c>
      <c r="BG809" s="5" t="s">
        <v>3</v>
      </c>
      <c r="BH809" s="5">
        <v>3</v>
      </c>
      <c r="BI809" s="5">
        <v>1</v>
      </c>
      <c r="BJ809" s="5" t="s">
        <v>644</v>
      </c>
      <c r="BK809" s="5"/>
      <c r="BL809" s="5"/>
      <c r="BM809" s="5">
        <v>405</v>
      </c>
      <c r="BN809" s="5">
        <v>0</v>
      </c>
      <c r="BO809" s="5" t="s">
        <v>3</v>
      </c>
      <c r="BP809" s="5">
        <v>0</v>
      </c>
      <c r="BQ809" s="5">
        <v>60</v>
      </c>
      <c r="BR809" s="5">
        <v>0</v>
      </c>
      <c r="BS809" s="5">
        <v>1</v>
      </c>
      <c r="BT809" s="5">
        <v>1</v>
      </c>
      <c r="BU809" s="5">
        <v>1</v>
      </c>
      <c r="BV809" s="5">
        <v>1</v>
      </c>
      <c r="BW809" s="5">
        <v>1</v>
      </c>
      <c r="BX809" s="5">
        <v>1</v>
      </c>
      <c r="BY809" s="5" t="s">
        <v>3</v>
      </c>
      <c r="BZ809" s="5">
        <v>91</v>
      </c>
      <c r="CA809" s="5">
        <v>70</v>
      </c>
      <c r="CB809" s="5" t="s">
        <v>3</v>
      </c>
      <c r="CC809" s="5"/>
      <c r="CD809" s="5"/>
      <c r="CE809" s="5">
        <v>30</v>
      </c>
      <c r="CF809" s="5">
        <v>0</v>
      </c>
      <c r="CG809" s="5">
        <v>0</v>
      </c>
      <c r="CH809" s="5"/>
      <c r="CI809" s="5"/>
      <c r="CJ809" s="5"/>
      <c r="CK809" s="5"/>
      <c r="CL809" s="5"/>
      <c r="CM809" s="5">
        <v>0</v>
      </c>
      <c r="CN809" s="5" t="s">
        <v>3</v>
      </c>
      <c r="CO809" s="5">
        <v>0</v>
      </c>
      <c r="CP809" s="5">
        <f t="shared" si="684"/>
        <v>560.6</v>
      </c>
      <c r="CQ809" s="5">
        <f t="shared" si="685"/>
        <v>77.38</v>
      </c>
      <c r="CR809" s="5">
        <f t="shared" si="705"/>
        <v>0</v>
      </c>
      <c r="CS809" s="5">
        <f t="shared" si="686"/>
        <v>0</v>
      </c>
      <c r="CT809" s="5">
        <f t="shared" si="687"/>
        <v>0</v>
      </c>
      <c r="CU809" s="5">
        <f t="shared" si="688"/>
        <v>0</v>
      </c>
      <c r="CV809" s="5">
        <f t="shared" si="689"/>
        <v>0</v>
      </c>
      <c r="CW809" s="5">
        <f t="shared" si="690"/>
        <v>0</v>
      </c>
      <c r="CX809" s="5">
        <f t="shared" si="691"/>
        <v>0</v>
      </c>
      <c r="CY809" s="5">
        <f>((S809*BZ809)/100)</f>
        <v>0</v>
      </c>
      <c r="CZ809" s="5">
        <f>((S809*CA809)/100)</f>
        <v>0</v>
      </c>
      <c r="DA809" s="5"/>
      <c r="DB809" s="5"/>
      <c r="DC809" s="5" t="s">
        <v>3</v>
      </c>
      <c r="DD809" s="5" t="s">
        <v>3</v>
      </c>
      <c r="DE809" s="5" t="s">
        <v>3</v>
      </c>
      <c r="DF809" s="5" t="s">
        <v>3</v>
      </c>
      <c r="DG809" s="5" t="s">
        <v>3</v>
      </c>
      <c r="DH809" s="5" t="s">
        <v>3</v>
      </c>
      <c r="DI809" s="5" t="s">
        <v>3</v>
      </c>
      <c r="DJ809" s="5" t="s">
        <v>3</v>
      </c>
      <c r="DK809" s="5" t="s">
        <v>3</v>
      </c>
      <c r="DL809" s="5" t="s">
        <v>3</v>
      </c>
      <c r="DM809" s="5" t="s">
        <v>3</v>
      </c>
      <c r="DN809" s="5">
        <v>0</v>
      </c>
      <c r="DO809" s="5">
        <v>0</v>
      </c>
      <c r="DP809" s="5">
        <v>1</v>
      </c>
      <c r="DQ809" s="5">
        <v>1</v>
      </c>
      <c r="DR809" s="5"/>
      <c r="DS809" s="5"/>
      <c r="DT809" s="5"/>
      <c r="DU809" s="5">
        <v>1002</v>
      </c>
      <c r="DV809" s="5" t="s">
        <v>492</v>
      </c>
      <c r="DW809" s="5" t="s">
        <v>492</v>
      </c>
      <c r="DX809" s="5">
        <v>1</v>
      </c>
      <c r="DY809" s="5"/>
      <c r="DZ809" s="5" t="s">
        <v>3</v>
      </c>
      <c r="EA809" s="5" t="s">
        <v>3</v>
      </c>
      <c r="EB809" s="5" t="s">
        <v>3</v>
      </c>
      <c r="EC809" s="5" t="s">
        <v>3</v>
      </c>
      <c r="ED809" s="5"/>
      <c r="EE809" s="5">
        <v>49571325</v>
      </c>
      <c r="EF809" s="5">
        <v>60</v>
      </c>
      <c r="EG809" s="5" t="s">
        <v>79</v>
      </c>
      <c r="EH809" s="5">
        <v>0</v>
      </c>
      <c r="EI809" s="5" t="s">
        <v>3</v>
      </c>
      <c r="EJ809" s="5">
        <v>1</v>
      </c>
      <c r="EK809" s="5">
        <v>405</v>
      </c>
      <c r="EL809" s="5" t="s">
        <v>639</v>
      </c>
      <c r="EM809" s="5" t="s">
        <v>640</v>
      </c>
      <c r="EN809" s="5"/>
      <c r="EO809" s="5" t="s">
        <v>3</v>
      </c>
      <c r="EP809" s="5"/>
      <c r="EQ809" s="5">
        <v>0</v>
      </c>
      <c r="ER809" s="5">
        <v>77.38</v>
      </c>
      <c r="ES809" s="5">
        <v>77.38</v>
      </c>
      <c r="ET809" s="5">
        <v>0</v>
      </c>
      <c r="EU809" s="5">
        <v>0</v>
      </c>
      <c r="EV809" s="5">
        <v>0</v>
      </c>
      <c r="EW809" s="5">
        <v>0</v>
      </c>
      <c r="EX809" s="5">
        <v>0</v>
      </c>
      <c r="EY809" s="5"/>
      <c r="EZ809" s="5"/>
      <c r="FA809" s="5"/>
      <c r="FB809" s="5"/>
      <c r="FC809" s="5"/>
      <c r="FD809" s="5"/>
      <c r="FE809" s="5"/>
      <c r="FF809" s="5"/>
      <c r="FG809" s="5"/>
      <c r="FH809" s="5"/>
      <c r="FI809" s="5"/>
      <c r="FJ809" s="5"/>
      <c r="FK809" s="5"/>
      <c r="FL809" s="5"/>
      <c r="FM809" s="5"/>
      <c r="FN809" s="5"/>
      <c r="FO809" s="5"/>
      <c r="FP809" s="5"/>
      <c r="FQ809" s="5">
        <v>0</v>
      </c>
      <c r="FR809" s="5">
        <f t="shared" si="692"/>
        <v>0</v>
      </c>
      <c r="FS809" s="5">
        <v>0</v>
      </c>
      <c r="FT809" s="5"/>
      <c r="FU809" s="5"/>
      <c r="FV809" s="5"/>
      <c r="FW809" s="5"/>
      <c r="FX809" s="5">
        <v>91</v>
      </c>
      <c r="FY809" s="5">
        <v>70</v>
      </c>
      <c r="FZ809" s="5"/>
      <c r="GA809" s="5" t="s">
        <v>3</v>
      </c>
      <c r="GB809" s="5"/>
      <c r="GC809" s="5"/>
      <c r="GD809" s="5">
        <v>0</v>
      </c>
      <c r="GE809" s="5"/>
      <c r="GF809" s="5">
        <v>961129150</v>
      </c>
      <c r="GG809" s="5">
        <v>2</v>
      </c>
      <c r="GH809" s="5">
        <v>1</v>
      </c>
      <c r="GI809" s="5">
        <v>-2</v>
      </c>
      <c r="GJ809" s="5">
        <v>0</v>
      </c>
      <c r="GK809" s="5">
        <f>ROUND(R809*(R12)/100,2)</f>
        <v>0</v>
      </c>
      <c r="GL809" s="5">
        <f t="shared" si="693"/>
        <v>0</v>
      </c>
      <c r="GM809" s="5">
        <f t="shared" si="694"/>
        <v>560.6</v>
      </c>
      <c r="GN809" s="5">
        <f t="shared" si="695"/>
        <v>560.6</v>
      </c>
      <c r="GO809" s="5">
        <f t="shared" si="696"/>
        <v>0</v>
      </c>
      <c r="GP809" s="5">
        <f t="shared" si="697"/>
        <v>0</v>
      </c>
      <c r="GQ809" s="5"/>
      <c r="GR809" s="5">
        <v>0</v>
      </c>
      <c r="GS809" s="5">
        <v>3</v>
      </c>
      <c r="GT809" s="5">
        <v>0</v>
      </c>
      <c r="GU809" s="5" t="s">
        <v>3</v>
      </c>
      <c r="GV809" s="5">
        <f t="shared" si="698"/>
        <v>0</v>
      </c>
      <c r="GW809" s="5">
        <v>1</v>
      </c>
      <c r="GX809" s="5">
        <f t="shared" si="699"/>
        <v>0</v>
      </c>
      <c r="GY809" s="5"/>
      <c r="GZ809" s="5"/>
      <c r="HA809" s="5">
        <v>0</v>
      </c>
      <c r="HB809" s="5">
        <v>0</v>
      </c>
      <c r="HC809" s="5">
        <f t="shared" si="700"/>
        <v>0</v>
      </c>
      <c r="HD809" s="5"/>
      <c r="HE809" s="5" t="s">
        <v>3</v>
      </c>
      <c r="HF809" s="5" t="s">
        <v>3</v>
      </c>
      <c r="HG809" s="5"/>
      <c r="HH809" s="5"/>
      <c r="HI809" s="5"/>
      <c r="HJ809" s="5"/>
      <c r="HK809" s="5"/>
      <c r="HL809" s="5"/>
      <c r="HM809" s="5" t="s">
        <v>3</v>
      </c>
      <c r="HN809" s="5" t="s">
        <v>3</v>
      </c>
      <c r="HO809" s="5" t="s">
        <v>3</v>
      </c>
      <c r="HP809" s="5" t="s">
        <v>3</v>
      </c>
      <c r="HQ809" s="5" t="s">
        <v>3</v>
      </c>
      <c r="HR809" s="5"/>
      <c r="HS809" s="5"/>
      <c r="HT809" s="5"/>
      <c r="HU809" s="5"/>
      <c r="HV809" s="5"/>
      <c r="HW809" s="5"/>
      <c r="HX809" s="5"/>
      <c r="HY809" s="5"/>
      <c r="HZ809" s="5"/>
      <c r="IA809" s="5"/>
      <c r="IB809" s="5"/>
      <c r="IC809" s="5"/>
      <c r="ID809" s="5"/>
      <c r="IE809" s="5"/>
      <c r="IF809" s="5"/>
      <c r="IG809" s="5"/>
      <c r="IH809" s="5"/>
      <c r="II809" s="5"/>
      <c r="IJ809" s="5"/>
      <c r="IK809" s="5">
        <v>0</v>
      </c>
      <c r="IL809" s="5"/>
      <c r="IM809" s="5"/>
      <c r="IN809" s="5"/>
      <c r="IO809" s="5"/>
      <c r="IP809" s="5"/>
      <c r="IQ809" s="5"/>
      <c r="IR809" s="5"/>
      <c r="IS809" s="5"/>
      <c r="IT809" s="5"/>
      <c r="IU809" s="5"/>
    </row>
    <row r="810" spans="1:255" x14ac:dyDescent="0.2">
      <c r="A810">
        <v>18</v>
      </c>
      <c r="B810">
        <v>1</v>
      </c>
      <c r="C810">
        <v>679</v>
      </c>
      <c r="E810" t="s">
        <v>641</v>
      </c>
      <c r="F810" t="s">
        <v>642</v>
      </c>
      <c r="G810" t="s">
        <v>643</v>
      </c>
      <c r="H810" t="s">
        <v>492</v>
      </c>
      <c r="I810">
        <f>I808*J810</f>
        <v>7.2447999999999997</v>
      </c>
      <c r="J810">
        <v>0.1132</v>
      </c>
      <c r="K810">
        <v>0.1132</v>
      </c>
      <c r="O810">
        <f t="shared" si="670"/>
        <v>3217.84</v>
      </c>
      <c r="P810">
        <f t="shared" si="671"/>
        <v>3217.84</v>
      </c>
      <c r="Q810">
        <f t="shared" si="701"/>
        <v>0</v>
      </c>
      <c r="R810">
        <f t="shared" si="672"/>
        <v>0</v>
      </c>
      <c r="S810">
        <f t="shared" si="673"/>
        <v>0</v>
      </c>
      <c r="T810">
        <f t="shared" si="674"/>
        <v>0</v>
      </c>
      <c r="U810">
        <f t="shared" si="675"/>
        <v>0</v>
      </c>
      <c r="V810">
        <f t="shared" si="676"/>
        <v>0</v>
      </c>
      <c r="W810">
        <f t="shared" si="677"/>
        <v>0</v>
      </c>
      <c r="X810">
        <f t="shared" si="678"/>
        <v>0</v>
      </c>
      <c r="Y810">
        <f t="shared" si="679"/>
        <v>0</v>
      </c>
      <c r="AA810">
        <v>50424717</v>
      </c>
      <c r="AB810">
        <f t="shared" si="680"/>
        <v>77.38</v>
      </c>
      <c r="AC810">
        <f t="shared" si="681"/>
        <v>77.38</v>
      </c>
      <c r="AD810">
        <f t="shared" si="702"/>
        <v>0</v>
      </c>
      <c r="AE810">
        <f t="shared" si="703"/>
        <v>0</v>
      </c>
      <c r="AF810">
        <f t="shared" si="703"/>
        <v>0</v>
      </c>
      <c r="AG810">
        <f t="shared" si="682"/>
        <v>0</v>
      </c>
      <c r="AH810">
        <f t="shared" si="704"/>
        <v>0</v>
      </c>
      <c r="AI810">
        <f t="shared" si="704"/>
        <v>0</v>
      </c>
      <c r="AJ810">
        <f t="shared" si="683"/>
        <v>0</v>
      </c>
      <c r="AK810">
        <v>77.38</v>
      </c>
      <c r="AL810">
        <v>77.38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5.74</v>
      </c>
      <c r="BD810" t="s">
        <v>3</v>
      </c>
      <c r="BE810" t="s">
        <v>3</v>
      </c>
      <c r="BF810" t="s">
        <v>3</v>
      </c>
      <c r="BG810" t="s">
        <v>3</v>
      </c>
      <c r="BH810">
        <v>3</v>
      </c>
      <c r="BI810">
        <v>1</v>
      </c>
      <c r="BJ810" t="s">
        <v>644</v>
      </c>
      <c r="BM810">
        <v>405</v>
      </c>
      <c r="BN810">
        <v>0</v>
      </c>
      <c r="BO810" t="s">
        <v>642</v>
      </c>
      <c r="BP810">
        <v>1</v>
      </c>
      <c r="BQ810">
        <v>60</v>
      </c>
      <c r="BR810">
        <v>0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0</v>
      </c>
      <c r="CA810">
        <v>0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 t="shared" si="684"/>
        <v>3217.84</v>
      </c>
      <c r="CQ810">
        <f t="shared" si="685"/>
        <v>444.16</v>
      </c>
      <c r="CR810">
        <f t="shared" si="705"/>
        <v>0</v>
      </c>
      <c r="CS810">
        <f t="shared" si="686"/>
        <v>0</v>
      </c>
      <c r="CT810">
        <f t="shared" si="687"/>
        <v>0</v>
      </c>
      <c r="CU810">
        <f t="shared" si="688"/>
        <v>0</v>
      </c>
      <c r="CV810">
        <f t="shared" si="689"/>
        <v>0</v>
      </c>
      <c r="CW810">
        <f t="shared" si="690"/>
        <v>0</v>
      </c>
      <c r="CX810">
        <f t="shared" si="691"/>
        <v>0</v>
      </c>
      <c r="CY810">
        <f>S810*(BZ810/100)</f>
        <v>0</v>
      </c>
      <c r="CZ810">
        <f>S810*(CA810/100)</f>
        <v>0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91</v>
      </c>
      <c r="DO810">
        <v>70</v>
      </c>
      <c r="DP810">
        <v>1</v>
      </c>
      <c r="DQ810">
        <v>1</v>
      </c>
      <c r="DU810">
        <v>1002</v>
      </c>
      <c r="DV810" t="s">
        <v>492</v>
      </c>
      <c r="DW810" t="s">
        <v>492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49571325</v>
      </c>
      <c r="EF810">
        <v>60</v>
      </c>
      <c r="EG810" t="s">
        <v>79</v>
      </c>
      <c r="EH810">
        <v>0</v>
      </c>
      <c r="EI810" t="s">
        <v>3</v>
      </c>
      <c r="EJ810">
        <v>1</v>
      </c>
      <c r="EK810">
        <v>405</v>
      </c>
      <c r="EL810" t="s">
        <v>639</v>
      </c>
      <c r="EM810" t="s">
        <v>640</v>
      </c>
      <c r="EO810" t="s">
        <v>3</v>
      </c>
      <c r="EQ810">
        <v>0</v>
      </c>
      <c r="ER810">
        <v>77.38</v>
      </c>
      <c r="ES810">
        <v>77.38</v>
      </c>
      <c r="ET810">
        <v>0</v>
      </c>
      <c r="EU810">
        <v>0</v>
      </c>
      <c r="EV810">
        <v>0</v>
      </c>
      <c r="EW810">
        <v>0</v>
      </c>
      <c r="EX810">
        <v>0</v>
      </c>
      <c r="FQ810">
        <v>0</v>
      </c>
      <c r="FR810">
        <f t="shared" si="692"/>
        <v>0</v>
      </c>
      <c r="FS810">
        <v>0</v>
      </c>
      <c r="FX810">
        <v>91</v>
      </c>
      <c r="FY810">
        <v>70</v>
      </c>
      <c r="GA810" t="s">
        <v>3</v>
      </c>
      <c r="GD810">
        <v>0</v>
      </c>
      <c r="GF810">
        <v>961129150</v>
      </c>
      <c r="GG810">
        <v>2</v>
      </c>
      <c r="GH810">
        <v>1</v>
      </c>
      <c r="GI810">
        <v>2</v>
      </c>
      <c r="GJ810">
        <v>0</v>
      </c>
      <c r="GK810">
        <f>ROUND(R810*(S12)/100,2)</f>
        <v>0</v>
      </c>
      <c r="GL810">
        <f t="shared" si="693"/>
        <v>0</v>
      </c>
      <c r="GM810">
        <f t="shared" si="694"/>
        <v>3217.84</v>
      </c>
      <c r="GN810">
        <f t="shared" si="695"/>
        <v>3217.84</v>
      </c>
      <c r="GO810">
        <f t="shared" si="696"/>
        <v>0</v>
      </c>
      <c r="GP810">
        <f t="shared" si="697"/>
        <v>0</v>
      </c>
      <c r="GR810">
        <v>0</v>
      </c>
      <c r="GS810">
        <v>3</v>
      </c>
      <c r="GT810">
        <v>0</v>
      </c>
      <c r="GU810" t="s">
        <v>3</v>
      </c>
      <c r="GV810">
        <f t="shared" si="698"/>
        <v>0</v>
      </c>
      <c r="GW810">
        <v>1</v>
      </c>
      <c r="GX810">
        <f t="shared" si="699"/>
        <v>0</v>
      </c>
      <c r="HA810">
        <v>0</v>
      </c>
      <c r="HB810">
        <v>0</v>
      </c>
      <c r="HC810">
        <f t="shared" si="700"/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55" x14ac:dyDescent="0.2">
      <c r="A811" s="5">
        <v>18</v>
      </c>
      <c r="B811" s="5">
        <v>1</v>
      </c>
      <c r="C811" s="5">
        <v>674</v>
      </c>
      <c r="D811" s="5"/>
      <c r="E811" s="5" t="s">
        <v>645</v>
      </c>
      <c r="F811" s="5" t="s">
        <v>646</v>
      </c>
      <c r="G811" s="5" t="s">
        <v>1215</v>
      </c>
      <c r="H811" s="5" t="s">
        <v>85</v>
      </c>
      <c r="I811" s="5">
        <f>I807*J811</f>
        <v>0.14144000000000001</v>
      </c>
      <c r="J811" s="5">
        <v>2.2100000000000002E-3</v>
      </c>
      <c r="K811" s="5">
        <v>2.2100000000000002E-3</v>
      </c>
      <c r="L811" s="5"/>
      <c r="M811" s="5"/>
      <c r="N811" s="5"/>
      <c r="O811" s="5">
        <f t="shared" si="670"/>
        <v>889.54</v>
      </c>
      <c r="P811" s="5">
        <f t="shared" si="671"/>
        <v>889.54</v>
      </c>
      <c r="Q811" s="5">
        <f t="shared" si="701"/>
        <v>0</v>
      </c>
      <c r="R811" s="5">
        <f t="shared" si="672"/>
        <v>0</v>
      </c>
      <c r="S811" s="5">
        <f t="shared" si="673"/>
        <v>0</v>
      </c>
      <c r="T811" s="5">
        <f t="shared" si="674"/>
        <v>0</v>
      </c>
      <c r="U811" s="5">
        <f t="shared" si="675"/>
        <v>0</v>
      </c>
      <c r="V811" s="5">
        <f t="shared" si="676"/>
        <v>0</v>
      </c>
      <c r="W811" s="5">
        <f t="shared" si="677"/>
        <v>0</v>
      </c>
      <c r="X811" s="5">
        <f t="shared" si="678"/>
        <v>0</v>
      </c>
      <c r="Y811" s="5">
        <f t="shared" si="679"/>
        <v>0</v>
      </c>
      <c r="Z811" s="5"/>
      <c r="AA811" s="5">
        <v>50424716</v>
      </c>
      <c r="AB811" s="5">
        <f t="shared" si="680"/>
        <v>6289.19</v>
      </c>
      <c r="AC811" s="5">
        <f t="shared" si="681"/>
        <v>6289.19</v>
      </c>
      <c r="AD811" s="5">
        <f t="shared" si="702"/>
        <v>0</v>
      </c>
      <c r="AE811" s="5">
        <f t="shared" si="703"/>
        <v>0</v>
      </c>
      <c r="AF811" s="5">
        <f t="shared" si="703"/>
        <v>0</v>
      </c>
      <c r="AG811" s="5">
        <f t="shared" si="682"/>
        <v>0</v>
      </c>
      <c r="AH811" s="5">
        <f t="shared" si="704"/>
        <v>0</v>
      </c>
      <c r="AI811" s="5">
        <f t="shared" si="704"/>
        <v>0</v>
      </c>
      <c r="AJ811" s="5">
        <f t="shared" si="683"/>
        <v>0</v>
      </c>
      <c r="AK811" s="5">
        <v>6289.19</v>
      </c>
      <c r="AL811" s="5">
        <v>6289.19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91</v>
      </c>
      <c r="AU811" s="5">
        <v>70</v>
      </c>
      <c r="AV811" s="5">
        <v>1</v>
      </c>
      <c r="AW811" s="5">
        <v>1</v>
      </c>
      <c r="AX811" s="5"/>
      <c r="AY811" s="5"/>
      <c r="AZ811" s="5">
        <v>1</v>
      </c>
      <c r="BA811" s="5">
        <v>1</v>
      </c>
      <c r="BB811" s="5">
        <v>1</v>
      </c>
      <c r="BC811" s="5">
        <v>1</v>
      </c>
      <c r="BD811" s="5" t="s">
        <v>3</v>
      </c>
      <c r="BE811" s="5" t="s">
        <v>3</v>
      </c>
      <c r="BF811" s="5" t="s">
        <v>3</v>
      </c>
      <c r="BG811" s="5" t="s">
        <v>3</v>
      </c>
      <c r="BH811" s="5">
        <v>3</v>
      </c>
      <c r="BI811" s="5">
        <v>1</v>
      </c>
      <c r="BJ811" s="5" t="s">
        <v>647</v>
      </c>
      <c r="BK811" s="5"/>
      <c r="BL811" s="5"/>
      <c r="BM811" s="5">
        <v>405</v>
      </c>
      <c r="BN811" s="5">
        <v>0</v>
      </c>
      <c r="BO811" s="5" t="s">
        <v>3</v>
      </c>
      <c r="BP811" s="5">
        <v>0</v>
      </c>
      <c r="BQ811" s="5">
        <v>60</v>
      </c>
      <c r="BR811" s="5">
        <v>0</v>
      </c>
      <c r="BS811" s="5">
        <v>1</v>
      </c>
      <c r="BT811" s="5">
        <v>1</v>
      </c>
      <c r="BU811" s="5">
        <v>1</v>
      </c>
      <c r="BV811" s="5">
        <v>1</v>
      </c>
      <c r="BW811" s="5">
        <v>1</v>
      </c>
      <c r="BX811" s="5">
        <v>1</v>
      </c>
      <c r="BY811" s="5" t="s">
        <v>3</v>
      </c>
      <c r="BZ811" s="5">
        <v>91</v>
      </c>
      <c r="CA811" s="5">
        <v>70</v>
      </c>
      <c r="CB811" s="5" t="s">
        <v>3</v>
      </c>
      <c r="CC811" s="5"/>
      <c r="CD811" s="5"/>
      <c r="CE811" s="5">
        <v>30</v>
      </c>
      <c r="CF811" s="5">
        <v>0</v>
      </c>
      <c r="CG811" s="5">
        <v>0</v>
      </c>
      <c r="CH811" s="5"/>
      <c r="CI811" s="5"/>
      <c r="CJ811" s="5"/>
      <c r="CK811" s="5"/>
      <c r="CL811" s="5"/>
      <c r="CM811" s="5">
        <v>0</v>
      </c>
      <c r="CN811" s="5" t="s">
        <v>3</v>
      </c>
      <c r="CO811" s="5">
        <v>0</v>
      </c>
      <c r="CP811" s="5">
        <f t="shared" si="684"/>
        <v>889.54</v>
      </c>
      <c r="CQ811" s="5">
        <f t="shared" si="685"/>
        <v>6289.19</v>
      </c>
      <c r="CR811" s="5">
        <f t="shared" si="705"/>
        <v>0</v>
      </c>
      <c r="CS811" s="5">
        <f t="shared" si="686"/>
        <v>0</v>
      </c>
      <c r="CT811" s="5">
        <f t="shared" si="687"/>
        <v>0</v>
      </c>
      <c r="CU811" s="5">
        <f t="shared" si="688"/>
        <v>0</v>
      </c>
      <c r="CV811" s="5">
        <f t="shared" si="689"/>
        <v>0</v>
      </c>
      <c r="CW811" s="5">
        <f t="shared" si="690"/>
        <v>0</v>
      </c>
      <c r="CX811" s="5">
        <f t="shared" si="691"/>
        <v>0</v>
      </c>
      <c r="CY811" s="5">
        <f>((S811*BZ811)/100)</f>
        <v>0</v>
      </c>
      <c r="CZ811" s="5">
        <f>((S811*CA811)/100)</f>
        <v>0</v>
      </c>
      <c r="DA811" s="5"/>
      <c r="DB811" s="5"/>
      <c r="DC811" s="5" t="s">
        <v>3</v>
      </c>
      <c r="DD811" s="5" t="s">
        <v>3</v>
      </c>
      <c r="DE811" s="5" t="s">
        <v>3</v>
      </c>
      <c r="DF811" s="5" t="s">
        <v>3</v>
      </c>
      <c r="DG811" s="5" t="s">
        <v>3</v>
      </c>
      <c r="DH811" s="5" t="s">
        <v>3</v>
      </c>
      <c r="DI811" s="5" t="s">
        <v>3</v>
      </c>
      <c r="DJ811" s="5" t="s">
        <v>3</v>
      </c>
      <c r="DK811" s="5" t="s">
        <v>3</v>
      </c>
      <c r="DL811" s="5" t="s">
        <v>3</v>
      </c>
      <c r="DM811" s="5" t="s">
        <v>3</v>
      </c>
      <c r="DN811" s="5">
        <v>0</v>
      </c>
      <c r="DO811" s="5">
        <v>0</v>
      </c>
      <c r="DP811" s="5">
        <v>1</v>
      </c>
      <c r="DQ811" s="5">
        <v>1</v>
      </c>
      <c r="DR811" s="5"/>
      <c r="DS811" s="5"/>
      <c r="DT811" s="5"/>
      <c r="DU811" s="5">
        <v>1009</v>
      </c>
      <c r="DV811" s="5" t="s">
        <v>85</v>
      </c>
      <c r="DW811" s="5" t="s">
        <v>85</v>
      </c>
      <c r="DX811" s="5">
        <v>1000</v>
      </c>
      <c r="DY811" s="5"/>
      <c r="DZ811" s="5" t="s">
        <v>3</v>
      </c>
      <c r="EA811" s="5" t="s">
        <v>3</v>
      </c>
      <c r="EB811" s="5" t="s">
        <v>3</v>
      </c>
      <c r="EC811" s="5" t="s">
        <v>3</v>
      </c>
      <c r="ED811" s="5"/>
      <c r="EE811" s="5">
        <v>49571325</v>
      </c>
      <c r="EF811" s="5">
        <v>60</v>
      </c>
      <c r="EG811" s="5" t="s">
        <v>79</v>
      </c>
      <c r="EH811" s="5">
        <v>0</v>
      </c>
      <c r="EI811" s="5" t="s">
        <v>3</v>
      </c>
      <c r="EJ811" s="5">
        <v>1</v>
      </c>
      <c r="EK811" s="5">
        <v>405</v>
      </c>
      <c r="EL811" s="5" t="s">
        <v>639</v>
      </c>
      <c r="EM811" s="5" t="s">
        <v>640</v>
      </c>
      <c r="EN811" s="5"/>
      <c r="EO811" s="5" t="s">
        <v>3</v>
      </c>
      <c r="EP811" s="5"/>
      <c r="EQ811" s="5">
        <v>0</v>
      </c>
      <c r="ER811" s="5">
        <v>6289.19</v>
      </c>
      <c r="ES811" s="5">
        <v>6289.19</v>
      </c>
      <c r="ET811" s="5">
        <v>0</v>
      </c>
      <c r="EU811" s="5">
        <v>0</v>
      </c>
      <c r="EV811" s="5">
        <v>0</v>
      </c>
      <c r="EW811" s="5">
        <v>0</v>
      </c>
      <c r="EX811" s="5">
        <v>0</v>
      </c>
      <c r="EY811" s="5"/>
      <c r="EZ811" s="5"/>
      <c r="FA811" s="5"/>
      <c r="FB811" s="5"/>
      <c r="FC811" s="5"/>
      <c r="FD811" s="5"/>
      <c r="FE811" s="5"/>
      <c r="FF811" s="5"/>
      <c r="FG811" s="5"/>
      <c r="FH811" s="5"/>
      <c r="FI811" s="5"/>
      <c r="FJ811" s="5"/>
      <c r="FK811" s="5"/>
      <c r="FL811" s="5"/>
      <c r="FM811" s="5"/>
      <c r="FN811" s="5"/>
      <c r="FO811" s="5"/>
      <c r="FP811" s="5"/>
      <c r="FQ811" s="5">
        <v>0</v>
      </c>
      <c r="FR811" s="5">
        <f t="shared" si="692"/>
        <v>0</v>
      </c>
      <c r="FS811" s="5">
        <v>0</v>
      </c>
      <c r="FT811" s="5"/>
      <c r="FU811" s="5"/>
      <c r="FV811" s="5"/>
      <c r="FW811" s="5"/>
      <c r="FX811" s="5">
        <v>91</v>
      </c>
      <c r="FY811" s="5">
        <v>70</v>
      </c>
      <c r="FZ811" s="5"/>
      <c r="GA811" s="5" t="s">
        <v>3</v>
      </c>
      <c r="GB811" s="5"/>
      <c r="GC811" s="5"/>
      <c r="GD811" s="5">
        <v>0</v>
      </c>
      <c r="GE811" s="5"/>
      <c r="GF811" s="5">
        <v>1535818793</v>
      </c>
      <c r="GG811" s="5">
        <v>2</v>
      </c>
      <c r="GH811" s="5">
        <v>1</v>
      </c>
      <c r="GI811" s="5">
        <v>-2</v>
      </c>
      <c r="GJ811" s="5">
        <v>0</v>
      </c>
      <c r="GK811" s="5">
        <f>ROUND(R811*(R12)/100,2)</f>
        <v>0</v>
      </c>
      <c r="GL811" s="5">
        <f t="shared" si="693"/>
        <v>0</v>
      </c>
      <c r="GM811" s="5">
        <f t="shared" si="694"/>
        <v>889.54</v>
      </c>
      <c r="GN811" s="5">
        <f t="shared" si="695"/>
        <v>889.54</v>
      </c>
      <c r="GO811" s="5">
        <f t="shared" si="696"/>
        <v>0</v>
      </c>
      <c r="GP811" s="5">
        <f t="shared" si="697"/>
        <v>0</v>
      </c>
      <c r="GQ811" s="5"/>
      <c r="GR811" s="5">
        <v>0</v>
      </c>
      <c r="GS811" s="5">
        <v>3</v>
      </c>
      <c r="GT811" s="5">
        <v>0</v>
      </c>
      <c r="GU811" s="5" t="s">
        <v>3</v>
      </c>
      <c r="GV811" s="5">
        <f t="shared" si="698"/>
        <v>0</v>
      </c>
      <c r="GW811" s="5">
        <v>1</v>
      </c>
      <c r="GX811" s="5">
        <f t="shared" si="699"/>
        <v>0</v>
      </c>
      <c r="GY811" s="5"/>
      <c r="GZ811" s="5"/>
      <c r="HA811" s="5">
        <v>0</v>
      </c>
      <c r="HB811" s="5">
        <v>0</v>
      </c>
      <c r="HC811" s="5">
        <f t="shared" si="700"/>
        <v>0</v>
      </c>
      <c r="HD811" s="5"/>
      <c r="HE811" s="5" t="s">
        <v>3</v>
      </c>
      <c r="HF811" s="5" t="s">
        <v>3</v>
      </c>
      <c r="HG811" s="5"/>
      <c r="HH811" s="5"/>
      <c r="HI811" s="5"/>
      <c r="HJ811" s="5"/>
      <c r="HK811" s="5"/>
      <c r="HL811" s="5"/>
      <c r="HM811" s="5" t="s">
        <v>3</v>
      </c>
      <c r="HN811" s="5" t="s">
        <v>3</v>
      </c>
      <c r="HO811" s="5" t="s">
        <v>3</v>
      </c>
      <c r="HP811" s="5" t="s">
        <v>3</v>
      </c>
      <c r="HQ811" s="5" t="s">
        <v>3</v>
      </c>
      <c r="HR811" s="5"/>
      <c r="HS811" s="5"/>
      <c r="HT811" s="5"/>
      <c r="HU811" s="5"/>
      <c r="HV811" s="5"/>
      <c r="HW811" s="5"/>
      <c r="HX811" s="5"/>
      <c r="HY811" s="5"/>
      <c r="HZ811" s="5"/>
      <c r="IA811" s="5"/>
      <c r="IB811" s="5"/>
      <c r="IC811" s="5"/>
      <c r="ID811" s="5"/>
      <c r="IE811" s="5"/>
      <c r="IF811" s="5"/>
      <c r="IG811" s="5"/>
      <c r="IH811" s="5"/>
      <c r="II811" s="5"/>
      <c r="IJ811" s="5"/>
      <c r="IK811" s="5">
        <v>0</v>
      </c>
      <c r="IL811" s="5"/>
      <c r="IM811" s="5"/>
      <c r="IN811" s="5"/>
      <c r="IO811" s="5"/>
      <c r="IP811" s="5"/>
      <c r="IQ811" s="5"/>
      <c r="IR811" s="5"/>
      <c r="IS811" s="5"/>
      <c r="IT811" s="5"/>
      <c r="IU811" s="5"/>
    </row>
    <row r="812" spans="1:255" x14ac:dyDescent="0.2">
      <c r="A812">
        <v>18</v>
      </c>
      <c r="B812">
        <v>1</v>
      </c>
      <c r="C812">
        <v>680</v>
      </c>
      <c r="E812" t="s">
        <v>645</v>
      </c>
      <c r="F812" t="s">
        <v>646</v>
      </c>
      <c r="G812" t="s">
        <v>1215</v>
      </c>
      <c r="H812" t="s">
        <v>85</v>
      </c>
      <c r="I812">
        <f>I808*J812</f>
        <v>0.14144000000000001</v>
      </c>
      <c r="J812">
        <v>2.2100000000000002E-3</v>
      </c>
      <c r="K812">
        <v>2.2100000000000002E-3</v>
      </c>
      <c r="O812">
        <f t="shared" si="670"/>
        <v>6066.66</v>
      </c>
      <c r="P812">
        <f t="shared" si="671"/>
        <v>6066.66</v>
      </c>
      <c r="Q812">
        <f t="shared" si="701"/>
        <v>0</v>
      </c>
      <c r="R812">
        <f t="shared" si="672"/>
        <v>0</v>
      </c>
      <c r="S812">
        <f t="shared" si="673"/>
        <v>0</v>
      </c>
      <c r="T812">
        <f t="shared" si="674"/>
        <v>0</v>
      </c>
      <c r="U812">
        <f t="shared" si="675"/>
        <v>0</v>
      </c>
      <c r="V812">
        <f t="shared" si="676"/>
        <v>0</v>
      </c>
      <c r="W812">
        <f t="shared" si="677"/>
        <v>0</v>
      </c>
      <c r="X812">
        <f t="shared" si="678"/>
        <v>0</v>
      </c>
      <c r="Y812">
        <f t="shared" si="679"/>
        <v>0</v>
      </c>
      <c r="AA812">
        <v>50424717</v>
      </c>
      <c r="AB812">
        <f t="shared" si="680"/>
        <v>6289.19</v>
      </c>
      <c r="AC812">
        <f t="shared" si="681"/>
        <v>6289.19</v>
      </c>
      <c r="AD812">
        <f t="shared" si="702"/>
        <v>0</v>
      </c>
      <c r="AE812">
        <f t="shared" si="703"/>
        <v>0</v>
      </c>
      <c r="AF812">
        <f t="shared" si="703"/>
        <v>0</v>
      </c>
      <c r="AG812">
        <f t="shared" si="682"/>
        <v>0</v>
      </c>
      <c r="AH812">
        <f t="shared" si="704"/>
        <v>0</v>
      </c>
      <c r="AI812">
        <f t="shared" si="704"/>
        <v>0</v>
      </c>
      <c r="AJ812">
        <f t="shared" si="683"/>
        <v>0</v>
      </c>
      <c r="AK812">
        <v>6289.19</v>
      </c>
      <c r="AL812">
        <v>6289.19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6.82</v>
      </c>
      <c r="BD812" t="s">
        <v>3</v>
      </c>
      <c r="BE812" t="s">
        <v>3</v>
      </c>
      <c r="BF812" t="s">
        <v>3</v>
      </c>
      <c r="BG812" t="s">
        <v>3</v>
      </c>
      <c r="BH812">
        <v>3</v>
      </c>
      <c r="BI812">
        <v>1</v>
      </c>
      <c r="BJ812" t="s">
        <v>647</v>
      </c>
      <c r="BM812">
        <v>405</v>
      </c>
      <c r="BN812">
        <v>0</v>
      </c>
      <c r="BO812" t="s">
        <v>646</v>
      </c>
      <c r="BP812">
        <v>1</v>
      </c>
      <c r="BQ812">
        <v>60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0</v>
      </c>
      <c r="CA812">
        <v>0</v>
      </c>
      <c r="CB812" t="s">
        <v>3</v>
      </c>
      <c r="CE812">
        <v>30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 t="shared" si="684"/>
        <v>6066.66</v>
      </c>
      <c r="CQ812">
        <f t="shared" si="685"/>
        <v>42892.28</v>
      </c>
      <c r="CR812">
        <f t="shared" si="705"/>
        <v>0</v>
      </c>
      <c r="CS812">
        <f t="shared" si="686"/>
        <v>0</v>
      </c>
      <c r="CT812">
        <f t="shared" si="687"/>
        <v>0</v>
      </c>
      <c r="CU812">
        <f t="shared" si="688"/>
        <v>0</v>
      </c>
      <c r="CV812">
        <f t="shared" si="689"/>
        <v>0</v>
      </c>
      <c r="CW812">
        <f t="shared" si="690"/>
        <v>0</v>
      </c>
      <c r="CX812">
        <f t="shared" si="691"/>
        <v>0</v>
      </c>
      <c r="CY812">
        <f>S812*(BZ812/100)</f>
        <v>0</v>
      </c>
      <c r="CZ812">
        <f>S812*(CA812/100)</f>
        <v>0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91</v>
      </c>
      <c r="DO812">
        <v>70</v>
      </c>
      <c r="DP812">
        <v>1</v>
      </c>
      <c r="DQ812">
        <v>1</v>
      </c>
      <c r="DU812">
        <v>1009</v>
      </c>
      <c r="DV812" t="s">
        <v>85</v>
      </c>
      <c r="DW812" t="s">
        <v>85</v>
      </c>
      <c r="DX812">
        <v>1000</v>
      </c>
      <c r="DZ812" t="s">
        <v>3</v>
      </c>
      <c r="EA812" t="s">
        <v>3</v>
      </c>
      <c r="EB812" t="s">
        <v>3</v>
      </c>
      <c r="EC812" t="s">
        <v>3</v>
      </c>
      <c r="EE812">
        <v>49571325</v>
      </c>
      <c r="EF812">
        <v>60</v>
      </c>
      <c r="EG812" t="s">
        <v>79</v>
      </c>
      <c r="EH812">
        <v>0</v>
      </c>
      <c r="EI812" t="s">
        <v>3</v>
      </c>
      <c r="EJ812">
        <v>1</v>
      </c>
      <c r="EK812">
        <v>405</v>
      </c>
      <c r="EL812" t="s">
        <v>639</v>
      </c>
      <c r="EM812" t="s">
        <v>640</v>
      </c>
      <c r="EO812" t="s">
        <v>3</v>
      </c>
      <c r="EQ812">
        <v>0</v>
      </c>
      <c r="ER812">
        <v>6289.19</v>
      </c>
      <c r="ES812">
        <v>6289.19</v>
      </c>
      <c r="ET812">
        <v>0</v>
      </c>
      <c r="EU812">
        <v>0</v>
      </c>
      <c r="EV812">
        <v>0</v>
      </c>
      <c r="EW812">
        <v>0</v>
      </c>
      <c r="EX812">
        <v>0</v>
      </c>
      <c r="FQ812">
        <v>0</v>
      </c>
      <c r="FR812">
        <f t="shared" si="692"/>
        <v>0</v>
      </c>
      <c r="FS812">
        <v>0</v>
      </c>
      <c r="FX812">
        <v>91</v>
      </c>
      <c r="FY812">
        <v>70</v>
      </c>
      <c r="GA812" t="s">
        <v>3</v>
      </c>
      <c r="GD812">
        <v>0</v>
      </c>
      <c r="GF812">
        <v>1535818793</v>
      </c>
      <c r="GG812">
        <v>2</v>
      </c>
      <c r="GH812">
        <v>1</v>
      </c>
      <c r="GI812">
        <v>2</v>
      </c>
      <c r="GJ812">
        <v>0</v>
      </c>
      <c r="GK812">
        <f>ROUND(R812*(S12)/100,2)</f>
        <v>0</v>
      </c>
      <c r="GL812">
        <f t="shared" si="693"/>
        <v>0</v>
      </c>
      <c r="GM812">
        <f t="shared" si="694"/>
        <v>6066.66</v>
      </c>
      <c r="GN812">
        <f t="shared" si="695"/>
        <v>6066.66</v>
      </c>
      <c r="GO812">
        <f t="shared" si="696"/>
        <v>0</v>
      </c>
      <c r="GP812">
        <f t="shared" si="697"/>
        <v>0</v>
      </c>
      <c r="GR812">
        <v>0</v>
      </c>
      <c r="GS812">
        <v>3</v>
      </c>
      <c r="GT812">
        <v>0</v>
      </c>
      <c r="GU812" t="s">
        <v>3</v>
      </c>
      <c r="GV812">
        <f t="shared" si="698"/>
        <v>0</v>
      </c>
      <c r="GW812">
        <v>1</v>
      </c>
      <c r="GX812">
        <f t="shared" si="699"/>
        <v>0</v>
      </c>
      <c r="HA812">
        <v>0</v>
      </c>
      <c r="HB812">
        <v>0</v>
      </c>
      <c r="HC812">
        <f t="shared" si="700"/>
        <v>0</v>
      </c>
      <c r="HE812" t="s">
        <v>3</v>
      </c>
      <c r="HF812" t="s">
        <v>3</v>
      </c>
      <c r="HM812" t="s">
        <v>3</v>
      </c>
      <c r="HN812" t="s">
        <v>3</v>
      </c>
      <c r="HO812" t="s">
        <v>3</v>
      </c>
      <c r="HP812" t="s">
        <v>3</v>
      </c>
      <c r="HQ812" t="s">
        <v>3</v>
      </c>
      <c r="IK812">
        <v>0</v>
      </c>
    </row>
    <row r="813" spans="1:255" x14ac:dyDescent="0.2">
      <c r="A813" s="5">
        <v>17</v>
      </c>
      <c r="B813" s="5">
        <v>1</v>
      </c>
      <c r="C813" s="5">
        <f>ROW(SmtRes!A691)</f>
        <v>691</v>
      </c>
      <c r="D813" s="5">
        <f>ROW(EtalonRes!A685)</f>
        <v>685</v>
      </c>
      <c r="E813" s="5" t="s">
        <v>648</v>
      </c>
      <c r="F813" s="5" t="s">
        <v>649</v>
      </c>
      <c r="G813" s="5" t="s">
        <v>650</v>
      </c>
      <c r="H813" s="5" t="s">
        <v>77</v>
      </c>
      <c r="I813" s="5">
        <f>ROUND(176.9/100,9)</f>
        <v>1.7689999999999999</v>
      </c>
      <c r="J813" s="5">
        <v>0</v>
      </c>
      <c r="K813" s="5">
        <f>ROUND(176.9/100,9)</f>
        <v>1.7689999999999999</v>
      </c>
      <c r="L813" s="5"/>
      <c r="M813" s="5"/>
      <c r="N813" s="5"/>
      <c r="O813" s="5">
        <f t="shared" si="670"/>
        <v>15208.59</v>
      </c>
      <c r="P813" s="5">
        <f t="shared" si="671"/>
        <v>12936.06</v>
      </c>
      <c r="Q813" s="5">
        <f>(ROUND((ROUND((((ET813*1.25))*AV813*I813),2)*BB813),2)+ROUND((ROUND(((AE813-((EU813*1.25)))*AV813*I813),2)*BS813),2))</f>
        <v>211.55</v>
      </c>
      <c r="R813" s="5">
        <f t="shared" si="672"/>
        <v>18.88</v>
      </c>
      <c r="S813" s="5">
        <f t="shared" si="673"/>
        <v>2060.98</v>
      </c>
      <c r="T813" s="5">
        <f t="shared" si="674"/>
        <v>0</v>
      </c>
      <c r="U813" s="5">
        <f t="shared" si="675"/>
        <v>173.22490249999998</v>
      </c>
      <c r="V813" s="5">
        <f t="shared" si="676"/>
        <v>0</v>
      </c>
      <c r="W813" s="5">
        <f t="shared" si="677"/>
        <v>0</v>
      </c>
      <c r="X813" s="5">
        <f t="shared" si="678"/>
        <v>1875.49</v>
      </c>
      <c r="Y813" s="5">
        <f t="shared" si="679"/>
        <v>1442.69</v>
      </c>
      <c r="Z813" s="5"/>
      <c r="AA813" s="5">
        <v>50424716</v>
      </c>
      <c r="AB813" s="5">
        <f t="shared" si="680"/>
        <v>8597.2810000000009</v>
      </c>
      <c r="AC813" s="5">
        <f t="shared" si="681"/>
        <v>7312.64</v>
      </c>
      <c r="AD813" s="5">
        <f>ROUND(((((ET813*1.25))-((EU813*1.25)))+AE813),6)</f>
        <v>119.58750000000001</v>
      </c>
      <c r="AE813" s="5">
        <f>ROUND(((EU813*1.25)),6)</f>
        <v>10.675000000000001</v>
      </c>
      <c r="AF813" s="5">
        <f>ROUND(((EV813*1.15)),6)</f>
        <v>1165.0535</v>
      </c>
      <c r="AG813" s="5">
        <f t="shared" si="682"/>
        <v>0</v>
      </c>
      <c r="AH813" s="5">
        <f>((EW813*1.15))</f>
        <v>97.922499999999999</v>
      </c>
      <c r="AI813" s="5">
        <f>((EX813*1.25))</f>
        <v>0</v>
      </c>
      <c r="AJ813" s="5">
        <f t="shared" si="683"/>
        <v>0</v>
      </c>
      <c r="AK813" s="5">
        <v>8421.4</v>
      </c>
      <c r="AL813" s="5">
        <v>7312.64</v>
      </c>
      <c r="AM813" s="5">
        <v>95.67</v>
      </c>
      <c r="AN813" s="5">
        <v>8.5399999999999991</v>
      </c>
      <c r="AO813" s="5">
        <v>1013.09</v>
      </c>
      <c r="AP813" s="5">
        <v>0</v>
      </c>
      <c r="AQ813" s="5">
        <v>85.15</v>
      </c>
      <c r="AR813" s="5">
        <v>0</v>
      </c>
      <c r="AS813" s="5">
        <v>0</v>
      </c>
      <c r="AT813" s="5">
        <v>91</v>
      </c>
      <c r="AU813" s="5">
        <v>70</v>
      </c>
      <c r="AV813" s="5">
        <v>1</v>
      </c>
      <c r="AW813" s="5">
        <v>1</v>
      </c>
      <c r="AX813" s="5"/>
      <c r="AY813" s="5"/>
      <c r="AZ813" s="5">
        <v>1</v>
      </c>
      <c r="BA813" s="5">
        <v>1</v>
      </c>
      <c r="BB813" s="5">
        <v>1</v>
      </c>
      <c r="BC813" s="5">
        <v>1</v>
      </c>
      <c r="BD813" s="5" t="s">
        <v>3</v>
      </c>
      <c r="BE813" s="5" t="s">
        <v>3</v>
      </c>
      <c r="BF813" s="5" t="s">
        <v>3</v>
      </c>
      <c r="BG813" s="5" t="s">
        <v>3</v>
      </c>
      <c r="BH813" s="5">
        <v>0</v>
      </c>
      <c r="BI813" s="5">
        <v>1</v>
      </c>
      <c r="BJ813" s="5" t="s">
        <v>651</v>
      </c>
      <c r="BK813" s="5"/>
      <c r="BL813" s="5"/>
      <c r="BM813" s="5">
        <v>1304</v>
      </c>
      <c r="BN813" s="5">
        <v>0</v>
      </c>
      <c r="BO813" s="5" t="s">
        <v>3</v>
      </c>
      <c r="BP813" s="5">
        <v>0</v>
      </c>
      <c r="BQ813" s="5">
        <v>30</v>
      </c>
      <c r="BR813" s="5">
        <v>0</v>
      </c>
      <c r="BS813" s="5">
        <v>1</v>
      </c>
      <c r="BT813" s="5">
        <v>1</v>
      </c>
      <c r="BU813" s="5">
        <v>1</v>
      </c>
      <c r="BV813" s="5">
        <v>1</v>
      </c>
      <c r="BW813" s="5">
        <v>1</v>
      </c>
      <c r="BX813" s="5">
        <v>1</v>
      </c>
      <c r="BY813" s="5" t="s">
        <v>3</v>
      </c>
      <c r="BZ813" s="5">
        <v>91</v>
      </c>
      <c r="CA813" s="5">
        <v>70</v>
      </c>
      <c r="CB813" s="5" t="s">
        <v>3</v>
      </c>
      <c r="CC813" s="5"/>
      <c r="CD813" s="5"/>
      <c r="CE813" s="5">
        <v>30</v>
      </c>
      <c r="CF813" s="5">
        <v>0</v>
      </c>
      <c r="CG813" s="5">
        <v>0</v>
      </c>
      <c r="CH813" s="5"/>
      <c r="CI813" s="5"/>
      <c r="CJ813" s="5"/>
      <c r="CK813" s="5"/>
      <c r="CL813" s="5"/>
      <c r="CM813" s="5">
        <v>0</v>
      </c>
      <c r="CN813" s="5" t="s">
        <v>3</v>
      </c>
      <c r="CO813" s="5">
        <v>0</v>
      </c>
      <c r="CP813" s="5">
        <f t="shared" si="684"/>
        <v>15208.589999999998</v>
      </c>
      <c r="CQ813" s="5">
        <f t="shared" si="685"/>
        <v>7312.64</v>
      </c>
      <c r="CR813" s="5">
        <f>(ROUND((ROUND((((ET813*1.25))*AV813*1),2)*BB813),2)+ROUND((ROUND(((AE813-((EU813*1.25)))*AV813*1),2)*BS813),2))</f>
        <v>119.59</v>
      </c>
      <c r="CS813" s="5">
        <f t="shared" si="686"/>
        <v>10.68</v>
      </c>
      <c r="CT813" s="5">
        <f t="shared" si="687"/>
        <v>1165.05</v>
      </c>
      <c r="CU813" s="5">
        <f t="shared" si="688"/>
        <v>0</v>
      </c>
      <c r="CV813" s="5">
        <f t="shared" si="689"/>
        <v>97.922499999999999</v>
      </c>
      <c r="CW813" s="5">
        <f t="shared" si="690"/>
        <v>0</v>
      </c>
      <c r="CX813" s="5">
        <f t="shared" si="691"/>
        <v>0</v>
      </c>
      <c r="CY813" s="5">
        <f>((S813*BZ813)/100)</f>
        <v>1875.4918</v>
      </c>
      <c r="CZ813" s="5">
        <f>((S813*CA813)/100)</f>
        <v>1442.6860000000001</v>
      </c>
      <c r="DA813" s="5"/>
      <c r="DB813" s="5"/>
      <c r="DC813" s="5" t="s">
        <v>3</v>
      </c>
      <c r="DD813" s="5" t="s">
        <v>3</v>
      </c>
      <c r="DE813" s="5" t="s">
        <v>176</v>
      </c>
      <c r="DF813" s="5" t="s">
        <v>176</v>
      </c>
      <c r="DG813" s="5" t="s">
        <v>177</v>
      </c>
      <c r="DH813" s="5" t="s">
        <v>3</v>
      </c>
      <c r="DI813" s="5" t="s">
        <v>177</v>
      </c>
      <c r="DJ813" s="5" t="s">
        <v>176</v>
      </c>
      <c r="DK813" s="5" t="s">
        <v>3</v>
      </c>
      <c r="DL813" s="5" t="s">
        <v>3</v>
      </c>
      <c r="DM813" s="5" t="s">
        <v>3</v>
      </c>
      <c r="DN813" s="5">
        <v>0</v>
      </c>
      <c r="DO813" s="5">
        <v>0</v>
      </c>
      <c r="DP813" s="5">
        <v>1</v>
      </c>
      <c r="DQ813" s="5">
        <v>1</v>
      </c>
      <c r="DR813" s="5"/>
      <c r="DS813" s="5"/>
      <c r="DT813" s="5"/>
      <c r="DU813" s="5">
        <v>1005</v>
      </c>
      <c r="DV813" s="5" t="s">
        <v>77</v>
      </c>
      <c r="DW813" s="5" t="s">
        <v>77</v>
      </c>
      <c r="DX813" s="5">
        <v>100</v>
      </c>
      <c r="DY813" s="5"/>
      <c r="DZ813" s="5" t="s">
        <v>3</v>
      </c>
      <c r="EA813" s="5" t="s">
        <v>3</v>
      </c>
      <c r="EB813" s="5" t="s">
        <v>3</v>
      </c>
      <c r="EC813" s="5" t="s">
        <v>3</v>
      </c>
      <c r="ED813" s="5"/>
      <c r="EE813" s="5">
        <v>49572224</v>
      </c>
      <c r="EF813" s="5">
        <v>30</v>
      </c>
      <c r="EG813" s="5" t="s">
        <v>100</v>
      </c>
      <c r="EH813" s="5">
        <v>0</v>
      </c>
      <c r="EI813" s="5" t="s">
        <v>3</v>
      </c>
      <c r="EJ813" s="5">
        <v>1</v>
      </c>
      <c r="EK813" s="5">
        <v>1304</v>
      </c>
      <c r="EL813" s="5" t="s">
        <v>652</v>
      </c>
      <c r="EM813" s="5" t="s">
        <v>653</v>
      </c>
      <c r="EN813" s="5"/>
      <c r="EO813" s="5" t="s">
        <v>3</v>
      </c>
      <c r="EP813" s="5"/>
      <c r="EQ813" s="5">
        <v>0</v>
      </c>
      <c r="ER813" s="5">
        <v>8421.4</v>
      </c>
      <c r="ES813" s="5">
        <v>7312.64</v>
      </c>
      <c r="ET813" s="5">
        <v>95.67</v>
      </c>
      <c r="EU813" s="5">
        <v>8.5399999999999991</v>
      </c>
      <c r="EV813" s="5">
        <v>1013.09</v>
      </c>
      <c r="EW813" s="5">
        <v>85.15</v>
      </c>
      <c r="EX813" s="5">
        <v>0</v>
      </c>
      <c r="EY813" s="5">
        <v>0</v>
      </c>
      <c r="EZ813" s="5"/>
      <c r="FA813" s="5"/>
      <c r="FB813" s="5"/>
      <c r="FC813" s="5"/>
      <c r="FD813" s="5"/>
      <c r="FE813" s="5"/>
      <c r="FF813" s="5"/>
      <c r="FG813" s="5"/>
      <c r="FH813" s="5"/>
      <c r="FI813" s="5"/>
      <c r="FJ813" s="5"/>
      <c r="FK813" s="5"/>
      <c r="FL813" s="5"/>
      <c r="FM813" s="5"/>
      <c r="FN813" s="5"/>
      <c r="FO813" s="5"/>
      <c r="FP813" s="5"/>
      <c r="FQ813" s="5">
        <v>0</v>
      </c>
      <c r="FR813" s="5">
        <f t="shared" si="692"/>
        <v>0</v>
      </c>
      <c r="FS813" s="5">
        <v>0</v>
      </c>
      <c r="FT813" s="5"/>
      <c r="FU813" s="5"/>
      <c r="FV813" s="5"/>
      <c r="FW813" s="5"/>
      <c r="FX813" s="5">
        <v>91</v>
      </c>
      <c r="FY813" s="5">
        <v>70</v>
      </c>
      <c r="FZ813" s="5"/>
      <c r="GA813" s="5" t="s">
        <v>3</v>
      </c>
      <c r="GB813" s="5"/>
      <c r="GC813" s="5"/>
      <c r="GD813" s="5">
        <v>0</v>
      </c>
      <c r="GE813" s="5"/>
      <c r="GF813" s="5">
        <v>-670486894</v>
      </c>
      <c r="GG813" s="5">
        <v>2</v>
      </c>
      <c r="GH813" s="5">
        <v>1</v>
      </c>
      <c r="GI813" s="5">
        <v>-2</v>
      </c>
      <c r="GJ813" s="5">
        <v>0</v>
      </c>
      <c r="GK813" s="5">
        <f>ROUND(R813*(R12)/100,2)</f>
        <v>33.04</v>
      </c>
      <c r="GL813" s="5">
        <f t="shared" si="693"/>
        <v>0</v>
      </c>
      <c r="GM813" s="5">
        <f t="shared" si="694"/>
        <v>18559.810000000001</v>
      </c>
      <c r="GN813" s="5">
        <f t="shared" si="695"/>
        <v>18559.810000000001</v>
      </c>
      <c r="GO813" s="5">
        <f t="shared" si="696"/>
        <v>0</v>
      </c>
      <c r="GP813" s="5">
        <f t="shared" si="697"/>
        <v>0</v>
      </c>
      <c r="GQ813" s="5"/>
      <c r="GR813" s="5">
        <v>0</v>
      </c>
      <c r="GS813" s="5">
        <v>3</v>
      </c>
      <c r="GT813" s="5">
        <v>0</v>
      </c>
      <c r="GU813" s="5" t="s">
        <v>3</v>
      </c>
      <c r="GV813" s="5">
        <f t="shared" si="698"/>
        <v>0</v>
      </c>
      <c r="GW813" s="5">
        <v>1</v>
      </c>
      <c r="GX813" s="5">
        <f t="shared" si="699"/>
        <v>0</v>
      </c>
      <c r="GY813" s="5"/>
      <c r="GZ813" s="5"/>
      <c r="HA813" s="5">
        <v>0</v>
      </c>
      <c r="HB813" s="5">
        <v>0</v>
      </c>
      <c r="HC813" s="5">
        <f t="shared" si="700"/>
        <v>0</v>
      </c>
      <c r="HD813" s="5"/>
      <c r="HE813" s="5" t="s">
        <v>3</v>
      </c>
      <c r="HF813" s="5" t="s">
        <v>3</v>
      </c>
      <c r="HG813" s="5"/>
      <c r="HH813" s="5"/>
      <c r="HI813" s="5"/>
      <c r="HJ813" s="5"/>
      <c r="HK813" s="5"/>
      <c r="HL813" s="5"/>
      <c r="HM813" s="5" t="s">
        <v>3</v>
      </c>
      <c r="HN813" s="5" t="s">
        <v>3</v>
      </c>
      <c r="HO813" s="5" t="s">
        <v>3</v>
      </c>
      <c r="HP813" s="5" t="s">
        <v>3</v>
      </c>
      <c r="HQ813" s="5" t="s">
        <v>3</v>
      </c>
      <c r="HR813" s="5"/>
      <c r="HS813" s="5"/>
      <c r="HT813" s="5"/>
      <c r="HU813" s="5"/>
      <c r="HV813" s="5"/>
      <c r="HW813" s="5"/>
      <c r="HX813" s="5"/>
      <c r="HY813" s="5"/>
      <c r="HZ813" s="5"/>
      <c r="IA813" s="5"/>
      <c r="IB813" s="5"/>
      <c r="IC813" s="5"/>
      <c r="ID813" s="5"/>
      <c r="IE813" s="5"/>
      <c r="IF813" s="5"/>
      <c r="IG813" s="5"/>
      <c r="IH813" s="5"/>
      <c r="II813" s="5"/>
      <c r="IJ813" s="5"/>
      <c r="IK813" s="5">
        <v>0</v>
      </c>
      <c r="IL813" s="5"/>
      <c r="IM813" s="5"/>
      <c r="IN813" s="5"/>
      <c r="IO813" s="5"/>
      <c r="IP813" s="5"/>
      <c r="IQ813" s="5"/>
      <c r="IR813" s="5"/>
      <c r="IS813" s="5"/>
      <c r="IT813" s="5"/>
      <c r="IU813" s="5"/>
    </row>
    <row r="814" spans="1:255" x14ac:dyDescent="0.2">
      <c r="A814">
        <v>17</v>
      </c>
      <c r="B814">
        <v>1</v>
      </c>
      <c r="C814">
        <f>ROW(SmtRes!A702)</f>
        <v>702</v>
      </c>
      <c r="D814">
        <f>ROW(EtalonRes!A696)</f>
        <v>696</v>
      </c>
      <c r="E814" t="s">
        <v>648</v>
      </c>
      <c r="F814" t="s">
        <v>649</v>
      </c>
      <c r="G814" t="s">
        <v>650</v>
      </c>
      <c r="H814" t="s">
        <v>77</v>
      </c>
      <c r="I814">
        <f>ROUND(176.9/100,9)</f>
        <v>1.7689999999999999</v>
      </c>
      <c r="J814">
        <v>0</v>
      </c>
      <c r="K814">
        <f>ROUND(176.9/100,9)</f>
        <v>1.7689999999999999</v>
      </c>
      <c r="O814">
        <f t="shared" si="670"/>
        <v>112409.88</v>
      </c>
      <c r="P814">
        <f t="shared" si="671"/>
        <v>39843.06</v>
      </c>
      <c r="Q814">
        <f>(ROUND((ROUND((((ET814*1.25))*AV814*I814),2)*BB814),2)+ROUND((ROUND(((AE814-((EU814*1.25)))*AV814*I814),2)*BS814),2))</f>
        <v>2308.0100000000002</v>
      </c>
      <c r="R814">
        <f t="shared" si="672"/>
        <v>643.62</v>
      </c>
      <c r="S814">
        <f t="shared" si="673"/>
        <v>70258.81</v>
      </c>
      <c r="T814">
        <f t="shared" si="674"/>
        <v>0</v>
      </c>
      <c r="U814">
        <f t="shared" si="675"/>
        <v>173.22490249999998</v>
      </c>
      <c r="V814">
        <f t="shared" si="676"/>
        <v>0</v>
      </c>
      <c r="W814">
        <f t="shared" si="677"/>
        <v>0</v>
      </c>
      <c r="X814">
        <f t="shared" si="678"/>
        <v>52694.11</v>
      </c>
      <c r="Y814">
        <f t="shared" si="679"/>
        <v>28806.11</v>
      </c>
      <c r="AA814">
        <v>50424717</v>
      </c>
      <c r="AB814">
        <f t="shared" si="680"/>
        <v>8597.2810000000009</v>
      </c>
      <c r="AC814">
        <f t="shared" si="681"/>
        <v>7312.64</v>
      </c>
      <c r="AD814">
        <f>ROUND(((((ET814*1.25))-((EU814*1.25)))+AE814),6)</f>
        <v>119.58750000000001</v>
      </c>
      <c r="AE814">
        <f>ROUND(((EU814*1.25)),6)</f>
        <v>10.675000000000001</v>
      </c>
      <c r="AF814">
        <f>ROUND(((EV814*1.15)),6)</f>
        <v>1165.0535</v>
      </c>
      <c r="AG814">
        <f t="shared" si="682"/>
        <v>0</v>
      </c>
      <c r="AH814">
        <f>((EW814*1.15))</f>
        <v>97.922499999999999</v>
      </c>
      <c r="AI814">
        <f>((EX814*1.25))</f>
        <v>0</v>
      </c>
      <c r="AJ814">
        <f t="shared" si="683"/>
        <v>0</v>
      </c>
      <c r="AK814">
        <v>8421.4</v>
      </c>
      <c r="AL814">
        <v>7312.64</v>
      </c>
      <c r="AM814">
        <v>95.67</v>
      </c>
      <c r="AN814">
        <v>8.5399999999999991</v>
      </c>
      <c r="AO814">
        <v>1013.09</v>
      </c>
      <c r="AP814">
        <v>0</v>
      </c>
      <c r="AQ814">
        <v>85.15</v>
      </c>
      <c r="AR814">
        <v>0</v>
      </c>
      <c r="AS814">
        <v>0</v>
      </c>
      <c r="AT814">
        <v>75</v>
      </c>
      <c r="AU814">
        <v>41</v>
      </c>
      <c r="AV814">
        <v>1</v>
      </c>
      <c r="AW814">
        <v>1</v>
      </c>
      <c r="AZ814">
        <v>1</v>
      </c>
      <c r="BA814">
        <v>34.090000000000003</v>
      </c>
      <c r="BB814">
        <v>10.91</v>
      </c>
      <c r="BC814">
        <v>3.08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1</v>
      </c>
      <c r="BJ814" t="s">
        <v>651</v>
      </c>
      <c r="BM814">
        <v>1304</v>
      </c>
      <c r="BN814">
        <v>0</v>
      </c>
      <c r="BO814" t="s">
        <v>649</v>
      </c>
      <c r="BP814">
        <v>1</v>
      </c>
      <c r="BQ814">
        <v>30</v>
      </c>
      <c r="BR814">
        <v>0</v>
      </c>
      <c r="BS814">
        <v>34.090000000000003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75</v>
      </c>
      <c r="CA814">
        <v>41</v>
      </c>
      <c r="CB814" t="s">
        <v>3</v>
      </c>
      <c r="CE814">
        <v>30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 t="shared" si="684"/>
        <v>112409.88</v>
      </c>
      <c r="CQ814">
        <f t="shared" si="685"/>
        <v>22522.93</v>
      </c>
      <c r="CR814">
        <f>(ROUND((ROUND((((ET814*1.25))*AV814*1),2)*BB814),2)+ROUND((ROUND(((AE814-((EU814*1.25)))*AV814*1),2)*BS814),2))</f>
        <v>1304.73</v>
      </c>
      <c r="CS814">
        <f t="shared" si="686"/>
        <v>364.08</v>
      </c>
      <c r="CT814">
        <f t="shared" si="687"/>
        <v>39716.550000000003</v>
      </c>
      <c r="CU814">
        <f t="shared" si="688"/>
        <v>0</v>
      </c>
      <c r="CV814">
        <f t="shared" si="689"/>
        <v>97.922499999999999</v>
      </c>
      <c r="CW814">
        <f t="shared" si="690"/>
        <v>0</v>
      </c>
      <c r="CX814">
        <f t="shared" si="691"/>
        <v>0</v>
      </c>
      <c r="CY814">
        <f>S814*(BZ814/100)</f>
        <v>52694.107499999998</v>
      </c>
      <c r="CZ814">
        <f>S814*(CA814/100)</f>
        <v>28806.112099999998</v>
      </c>
      <c r="DC814" t="s">
        <v>3</v>
      </c>
      <c r="DD814" t="s">
        <v>3</v>
      </c>
      <c r="DE814" t="s">
        <v>176</v>
      </c>
      <c r="DF814" t="s">
        <v>176</v>
      </c>
      <c r="DG814" t="s">
        <v>177</v>
      </c>
      <c r="DH814" t="s">
        <v>3</v>
      </c>
      <c r="DI814" t="s">
        <v>177</v>
      </c>
      <c r="DJ814" t="s">
        <v>176</v>
      </c>
      <c r="DK814" t="s">
        <v>3</v>
      </c>
      <c r="DL814" t="s">
        <v>3</v>
      </c>
      <c r="DM814" t="s">
        <v>3</v>
      </c>
      <c r="DN814">
        <v>91</v>
      </c>
      <c r="DO814">
        <v>70</v>
      </c>
      <c r="DP814">
        <v>1</v>
      </c>
      <c r="DQ814">
        <v>1</v>
      </c>
      <c r="DU814">
        <v>1005</v>
      </c>
      <c r="DV814" t="s">
        <v>77</v>
      </c>
      <c r="DW814" t="s">
        <v>77</v>
      </c>
      <c r="DX814">
        <v>100</v>
      </c>
      <c r="DZ814" t="s">
        <v>3</v>
      </c>
      <c r="EA814" t="s">
        <v>3</v>
      </c>
      <c r="EB814" t="s">
        <v>3</v>
      </c>
      <c r="EC814" t="s">
        <v>3</v>
      </c>
      <c r="EE814">
        <v>49572224</v>
      </c>
      <c r="EF814">
        <v>30</v>
      </c>
      <c r="EG814" t="s">
        <v>100</v>
      </c>
      <c r="EH814">
        <v>0</v>
      </c>
      <c r="EI814" t="s">
        <v>3</v>
      </c>
      <c r="EJ814">
        <v>1</v>
      </c>
      <c r="EK814">
        <v>1304</v>
      </c>
      <c r="EL814" t="s">
        <v>652</v>
      </c>
      <c r="EM814" t="s">
        <v>653</v>
      </c>
      <c r="EO814" t="s">
        <v>3</v>
      </c>
      <c r="EQ814">
        <v>0</v>
      </c>
      <c r="ER814">
        <v>8421.4</v>
      </c>
      <c r="ES814">
        <v>7312.64</v>
      </c>
      <c r="ET814">
        <v>95.67</v>
      </c>
      <c r="EU814">
        <v>8.5399999999999991</v>
      </c>
      <c r="EV814">
        <v>1013.09</v>
      </c>
      <c r="EW814">
        <v>85.15</v>
      </c>
      <c r="EX814">
        <v>0</v>
      </c>
      <c r="EY814">
        <v>0</v>
      </c>
      <c r="FQ814">
        <v>0</v>
      </c>
      <c r="FR814">
        <f t="shared" si="692"/>
        <v>0</v>
      </c>
      <c r="FS814">
        <v>0</v>
      </c>
      <c r="FX814">
        <v>91</v>
      </c>
      <c r="FY814">
        <v>70</v>
      </c>
      <c r="GA814" t="s">
        <v>3</v>
      </c>
      <c r="GD814">
        <v>0</v>
      </c>
      <c r="GF814">
        <v>-670486894</v>
      </c>
      <c r="GG814">
        <v>2</v>
      </c>
      <c r="GH814">
        <v>1</v>
      </c>
      <c r="GI814">
        <v>2</v>
      </c>
      <c r="GJ814">
        <v>0</v>
      </c>
      <c r="GK814">
        <f>ROUND(R814*(S12)/100,2)</f>
        <v>1029.79</v>
      </c>
      <c r="GL814">
        <f t="shared" si="693"/>
        <v>0</v>
      </c>
      <c r="GM814">
        <f t="shared" si="694"/>
        <v>194939.89</v>
      </c>
      <c r="GN814">
        <f t="shared" si="695"/>
        <v>194939.89</v>
      </c>
      <c r="GO814">
        <f t="shared" si="696"/>
        <v>0</v>
      </c>
      <c r="GP814">
        <f t="shared" si="697"/>
        <v>0</v>
      </c>
      <c r="GR814">
        <v>0</v>
      </c>
      <c r="GS814">
        <v>3</v>
      </c>
      <c r="GT814">
        <v>0</v>
      </c>
      <c r="GU814" t="s">
        <v>3</v>
      </c>
      <c r="GV814">
        <f t="shared" si="698"/>
        <v>0</v>
      </c>
      <c r="GW814">
        <v>1</v>
      </c>
      <c r="GX814">
        <f t="shared" si="699"/>
        <v>0</v>
      </c>
      <c r="HA814">
        <v>0</v>
      </c>
      <c r="HB814">
        <v>0</v>
      </c>
      <c r="HC814">
        <f t="shared" si="700"/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IK814">
        <v>0</v>
      </c>
    </row>
    <row r="815" spans="1:255" x14ac:dyDescent="0.2">
      <c r="A815" s="5">
        <v>18</v>
      </c>
      <c r="B815" s="5">
        <v>1</v>
      </c>
      <c r="C815" s="5">
        <v>688</v>
      </c>
      <c r="D815" s="5"/>
      <c r="E815" s="5" t="s">
        <v>654</v>
      </c>
      <c r="F815" s="5" t="s">
        <v>655</v>
      </c>
      <c r="G815" s="5" t="s">
        <v>1216</v>
      </c>
      <c r="H815" s="5" t="s">
        <v>244</v>
      </c>
      <c r="I815" s="5">
        <f>I813*J815</f>
        <v>26.535</v>
      </c>
      <c r="J815" s="5">
        <v>15</v>
      </c>
      <c r="K815" s="5">
        <v>15</v>
      </c>
      <c r="L815" s="5"/>
      <c r="M815" s="5"/>
      <c r="N815" s="5"/>
      <c r="O815" s="5">
        <f t="shared" si="670"/>
        <v>23817.82</v>
      </c>
      <c r="P815" s="5">
        <f t="shared" si="671"/>
        <v>23817.82</v>
      </c>
      <c r="Q815" s="5">
        <f>(ROUND((ROUND(((ET815)*AV815*I815),2)*BB815),2)+ROUND((ROUND(((AE815-(EU815))*AV815*I815),2)*BS815),2))</f>
        <v>0</v>
      </c>
      <c r="R815" s="5">
        <f t="shared" si="672"/>
        <v>0</v>
      </c>
      <c r="S815" s="5">
        <f t="shared" si="673"/>
        <v>0</v>
      </c>
      <c r="T815" s="5">
        <f t="shared" si="674"/>
        <v>0</v>
      </c>
      <c r="U815" s="5">
        <f t="shared" si="675"/>
        <v>0</v>
      </c>
      <c r="V815" s="5">
        <f t="shared" si="676"/>
        <v>0</v>
      </c>
      <c r="W815" s="5">
        <f t="shared" si="677"/>
        <v>0</v>
      </c>
      <c r="X815" s="5">
        <f t="shared" si="678"/>
        <v>0</v>
      </c>
      <c r="Y815" s="5">
        <f t="shared" si="679"/>
        <v>0</v>
      </c>
      <c r="Z815" s="5"/>
      <c r="AA815" s="5">
        <v>50424716</v>
      </c>
      <c r="AB815" s="5">
        <f t="shared" si="680"/>
        <v>897.6</v>
      </c>
      <c r="AC815" s="5">
        <f t="shared" si="681"/>
        <v>897.6</v>
      </c>
      <c r="AD815" s="5">
        <f>ROUND((((ET815)-(EU815))+AE815),6)</f>
        <v>0</v>
      </c>
      <c r="AE815" s="5">
        <f>ROUND((EU815),6)</f>
        <v>0</v>
      </c>
      <c r="AF815" s="5">
        <f>ROUND((EV815),6)</f>
        <v>0</v>
      </c>
      <c r="AG815" s="5">
        <f t="shared" si="682"/>
        <v>0</v>
      </c>
      <c r="AH815" s="5">
        <f>(EW815)</f>
        <v>0</v>
      </c>
      <c r="AI815" s="5">
        <f>(EX815)</f>
        <v>0</v>
      </c>
      <c r="AJ815" s="5">
        <f t="shared" si="683"/>
        <v>0</v>
      </c>
      <c r="AK815" s="5">
        <v>897.6</v>
      </c>
      <c r="AL815" s="5">
        <v>897.6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91</v>
      </c>
      <c r="AU815" s="5">
        <v>70</v>
      </c>
      <c r="AV815" s="5">
        <v>1</v>
      </c>
      <c r="AW815" s="5">
        <v>1</v>
      </c>
      <c r="AX815" s="5"/>
      <c r="AY815" s="5"/>
      <c r="AZ815" s="5">
        <v>1</v>
      </c>
      <c r="BA815" s="5">
        <v>1</v>
      </c>
      <c r="BB815" s="5">
        <v>1</v>
      </c>
      <c r="BC815" s="5">
        <v>1</v>
      </c>
      <c r="BD815" s="5" t="s">
        <v>3</v>
      </c>
      <c r="BE815" s="5" t="s">
        <v>3</v>
      </c>
      <c r="BF815" s="5" t="s">
        <v>3</v>
      </c>
      <c r="BG815" s="5" t="s">
        <v>3</v>
      </c>
      <c r="BH815" s="5">
        <v>3</v>
      </c>
      <c r="BI815" s="5">
        <v>1</v>
      </c>
      <c r="BJ815" s="5" t="s">
        <v>656</v>
      </c>
      <c r="BK815" s="5"/>
      <c r="BL815" s="5"/>
      <c r="BM815" s="5">
        <v>1304</v>
      </c>
      <c r="BN815" s="5">
        <v>0</v>
      </c>
      <c r="BO815" s="5" t="s">
        <v>3</v>
      </c>
      <c r="BP815" s="5">
        <v>0</v>
      </c>
      <c r="BQ815" s="5">
        <v>30</v>
      </c>
      <c r="BR815" s="5">
        <v>0</v>
      </c>
      <c r="BS815" s="5">
        <v>1</v>
      </c>
      <c r="BT815" s="5">
        <v>1</v>
      </c>
      <c r="BU815" s="5">
        <v>1</v>
      </c>
      <c r="BV815" s="5">
        <v>1</v>
      </c>
      <c r="BW815" s="5">
        <v>1</v>
      </c>
      <c r="BX815" s="5">
        <v>1</v>
      </c>
      <c r="BY815" s="5" t="s">
        <v>3</v>
      </c>
      <c r="BZ815" s="5">
        <v>91</v>
      </c>
      <c r="CA815" s="5">
        <v>70</v>
      </c>
      <c r="CB815" s="5" t="s">
        <v>3</v>
      </c>
      <c r="CC815" s="5"/>
      <c r="CD815" s="5"/>
      <c r="CE815" s="5">
        <v>30</v>
      </c>
      <c r="CF815" s="5">
        <v>0</v>
      </c>
      <c r="CG815" s="5">
        <v>0</v>
      </c>
      <c r="CH815" s="5"/>
      <c r="CI815" s="5"/>
      <c r="CJ815" s="5"/>
      <c r="CK815" s="5"/>
      <c r="CL815" s="5"/>
      <c r="CM815" s="5">
        <v>0</v>
      </c>
      <c r="CN815" s="5" t="s">
        <v>3</v>
      </c>
      <c r="CO815" s="5">
        <v>0</v>
      </c>
      <c r="CP815" s="5">
        <f t="shared" si="684"/>
        <v>23817.82</v>
      </c>
      <c r="CQ815" s="5">
        <f t="shared" si="685"/>
        <v>897.6</v>
      </c>
      <c r="CR815" s="5">
        <f>(ROUND((ROUND(((ET815)*AV815*1),2)*BB815),2)+ROUND((ROUND(((AE815-(EU815))*AV815*1),2)*BS815),2))</f>
        <v>0</v>
      </c>
      <c r="CS815" s="5">
        <f t="shared" si="686"/>
        <v>0</v>
      </c>
      <c r="CT815" s="5">
        <f t="shared" si="687"/>
        <v>0</v>
      </c>
      <c r="CU815" s="5">
        <f t="shared" si="688"/>
        <v>0</v>
      </c>
      <c r="CV815" s="5">
        <f t="shared" si="689"/>
        <v>0</v>
      </c>
      <c r="CW815" s="5">
        <f t="shared" si="690"/>
        <v>0</v>
      </c>
      <c r="CX815" s="5">
        <f t="shared" si="691"/>
        <v>0</v>
      </c>
      <c r="CY815" s="5">
        <f>((S815*BZ815)/100)</f>
        <v>0</v>
      </c>
      <c r="CZ815" s="5">
        <f>((S815*CA815)/100)</f>
        <v>0</v>
      </c>
      <c r="DA815" s="5"/>
      <c r="DB815" s="5"/>
      <c r="DC815" s="5" t="s">
        <v>3</v>
      </c>
      <c r="DD815" s="5" t="s">
        <v>3</v>
      </c>
      <c r="DE815" s="5" t="s">
        <v>3</v>
      </c>
      <c r="DF815" s="5" t="s">
        <v>3</v>
      </c>
      <c r="DG815" s="5" t="s">
        <v>3</v>
      </c>
      <c r="DH815" s="5" t="s">
        <v>3</v>
      </c>
      <c r="DI815" s="5" t="s">
        <v>3</v>
      </c>
      <c r="DJ815" s="5" t="s">
        <v>3</v>
      </c>
      <c r="DK815" s="5" t="s">
        <v>3</v>
      </c>
      <c r="DL815" s="5" t="s">
        <v>3</v>
      </c>
      <c r="DM815" s="5" t="s">
        <v>3</v>
      </c>
      <c r="DN815" s="5">
        <v>0</v>
      </c>
      <c r="DO815" s="5">
        <v>0</v>
      </c>
      <c r="DP815" s="5">
        <v>1</v>
      </c>
      <c r="DQ815" s="5">
        <v>1</v>
      </c>
      <c r="DR815" s="5"/>
      <c r="DS815" s="5"/>
      <c r="DT815" s="5"/>
      <c r="DU815" s="5">
        <v>1007</v>
      </c>
      <c r="DV815" s="5" t="s">
        <v>244</v>
      </c>
      <c r="DW815" s="5" t="s">
        <v>244</v>
      </c>
      <c r="DX815" s="5">
        <v>1</v>
      </c>
      <c r="DY815" s="5"/>
      <c r="DZ815" s="5" t="s">
        <v>3</v>
      </c>
      <c r="EA815" s="5" t="s">
        <v>3</v>
      </c>
      <c r="EB815" s="5" t="s">
        <v>3</v>
      </c>
      <c r="EC815" s="5" t="s">
        <v>3</v>
      </c>
      <c r="ED815" s="5"/>
      <c r="EE815" s="5">
        <v>49572224</v>
      </c>
      <c r="EF815" s="5">
        <v>30</v>
      </c>
      <c r="EG815" s="5" t="s">
        <v>100</v>
      </c>
      <c r="EH815" s="5">
        <v>0</v>
      </c>
      <c r="EI815" s="5" t="s">
        <v>3</v>
      </c>
      <c r="EJ815" s="5">
        <v>1</v>
      </c>
      <c r="EK815" s="5">
        <v>1304</v>
      </c>
      <c r="EL815" s="5" t="s">
        <v>652</v>
      </c>
      <c r="EM815" s="5" t="s">
        <v>653</v>
      </c>
      <c r="EN815" s="5"/>
      <c r="EO815" s="5" t="s">
        <v>3</v>
      </c>
      <c r="EP815" s="5"/>
      <c r="EQ815" s="5">
        <v>0</v>
      </c>
      <c r="ER815" s="5">
        <v>897.6</v>
      </c>
      <c r="ES815" s="5">
        <v>897.6</v>
      </c>
      <c r="ET815" s="5">
        <v>0</v>
      </c>
      <c r="EU815" s="5">
        <v>0</v>
      </c>
      <c r="EV815" s="5">
        <v>0</v>
      </c>
      <c r="EW815" s="5">
        <v>0</v>
      </c>
      <c r="EX815" s="5">
        <v>0</v>
      </c>
      <c r="EY815" s="5"/>
      <c r="EZ815" s="5"/>
      <c r="FA815" s="5"/>
      <c r="FB815" s="5"/>
      <c r="FC815" s="5"/>
      <c r="FD815" s="5"/>
      <c r="FE815" s="5"/>
      <c r="FF815" s="5"/>
      <c r="FG815" s="5"/>
      <c r="FH815" s="5"/>
      <c r="FI815" s="5"/>
      <c r="FJ815" s="5"/>
      <c r="FK815" s="5"/>
      <c r="FL815" s="5"/>
      <c r="FM815" s="5"/>
      <c r="FN815" s="5"/>
      <c r="FO815" s="5"/>
      <c r="FP815" s="5"/>
      <c r="FQ815" s="5">
        <v>0</v>
      </c>
      <c r="FR815" s="5">
        <f t="shared" si="692"/>
        <v>0</v>
      </c>
      <c r="FS815" s="5">
        <v>0</v>
      </c>
      <c r="FT815" s="5"/>
      <c r="FU815" s="5"/>
      <c r="FV815" s="5"/>
      <c r="FW815" s="5"/>
      <c r="FX815" s="5">
        <v>91</v>
      </c>
      <c r="FY815" s="5">
        <v>70</v>
      </c>
      <c r="FZ815" s="5"/>
      <c r="GA815" s="5" t="s">
        <v>3</v>
      </c>
      <c r="GB815" s="5"/>
      <c r="GC815" s="5"/>
      <c r="GD815" s="5">
        <v>0</v>
      </c>
      <c r="GE815" s="5"/>
      <c r="GF815" s="5">
        <v>-493512429</v>
      </c>
      <c r="GG815" s="5">
        <v>2</v>
      </c>
      <c r="GH815" s="5">
        <v>1</v>
      </c>
      <c r="GI815" s="5">
        <v>-2</v>
      </c>
      <c r="GJ815" s="5">
        <v>0</v>
      </c>
      <c r="GK815" s="5">
        <f>ROUND(R815*(R12)/100,2)</f>
        <v>0</v>
      </c>
      <c r="GL815" s="5">
        <f t="shared" si="693"/>
        <v>0</v>
      </c>
      <c r="GM815" s="5">
        <f t="shared" si="694"/>
        <v>23817.82</v>
      </c>
      <c r="GN815" s="5">
        <f t="shared" si="695"/>
        <v>23817.82</v>
      </c>
      <c r="GO815" s="5">
        <f t="shared" si="696"/>
        <v>0</v>
      </c>
      <c r="GP815" s="5">
        <f t="shared" si="697"/>
        <v>0</v>
      </c>
      <c r="GQ815" s="5"/>
      <c r="GR815" s="5">
        <v>0</v>
      </c>
      <c r="GS815" s="5">
        <v>3</v>
      </c>
      <c r="GT815" s="5">
        <v>0</v>
      </c>
      <c r="GU815" s="5" t="s">
        <v>3</v>
      </c>
      <c r="GV815" s="5">
        <f t="shared" si="698"/>
        <v>0</v>
      </c>
      <c r="GW815" s="5">
        <v>1</v>
      </c>
      <c r="GX815" s="5">
        <f t="shared" si="699"/>
        <v>0</v>
      </c>
      <c r="GY815" s="5"/>
      <c r="GZ815" s="5"/>
      <c r="HA815" s="5">
        <v>0</v>
      </c>
      <c r="HB815" s="5">
        <v>0</v>
      </c>
      <c r="HC815" s="5">
        <f t="shared" si="700"/>
        <v>0</v>
      </c>
      <c r="HD815" s="5"/>
      <c r="HE815" s="5" t="s">
        <v>3</v>
      </c>
      <c r="HF815" s="5" t="s">
        <v>3</v>
      </c>
      <c r="HG815" s="5"/>
      <c r="HH815" s="5"/>
      <c r="HI815" s="5"/>
      <c r="HJ815" s="5"/>
      <c r="HK815" s="5"/>
      <c r="HL815" s="5"/>
      <c r="HM815" s="5" t="s">
        <v>3</v>
      </c>
      <c r="HN815" s="5" t="s">
        <v>3</v>
      </c>
      <c r="HO815" s="5" t="s">
        <v>3</v>
      </c>
      <c r="HP815" s="5" t="s">
        <v>3</v>
      </c>
      <c r="HQ815" s="5" t="s">
        <v>3</v>
      </c>
      <c r="HR815" s="5"/>
      <c r="HS815" s="5"/>
      <c r="HT815" s="5"/>
      <c r="HU815" s="5"/>
      <c r="HV815" s="5"/>
      <c r="HW815" s="5"/>
      <c r="HX815" s="5"/>
      <c r="HY815" s="5"/>
      <c r="HZ815" s="5"/>
      <c r="IA815" s="5"/>
      <c r="IB815" s="5"/>
      <c r="IC815" s="5"/>
      <c r="ID815" s="5"/>
      <c r="IE815" s="5"/>
      <c r="IF815" s="5"/>
      <c r="IG815" s="5"/>
      <c r="IH815" s="5"/>
      <c r="II815" s="5"/>
      <c r="IJ815" s="5"/>
      <c r="IK815" s="5">
        <v>0</v>
      </c>
      <c r="IL815" s="5"/>
      <c r="IM815" s="5"/>
      <c r="IN815" s="5"/>
      <c r="IO815" s="5"/>
      <c r="IP815" s="5"/>
      <c r="IQ815" s="5"/>
      <c r="IR815" s="5"/>
      <c r="IS815" s="5"/>
      <c r="IT815" s="5"/>
      <c r="IU815" s="5"/>
    </row>
    <row r="816" spans="1:255" x14ac:dyDescent="0.2">
      <c r="A816">
        <v>18</v>
      </c>
      <c r="B816">
        <v>1</v>
      </c>
      <c r="C816">
        <v>699</v>
      </c>
      <c r="E816" t="s">
        <v>654</v>
      </c>
      <c r="F816" t="s">
        <v>655</v>
      </c>
      <c r="G816" t="s">
        <v>1216</v>
      </c>
      <c r="H816" t="s">
        <v>244</v>
      </c>
      <c r="I816">
        <f>I814*J816</f>
        <v>26.535</v>
      </c>
      <c r="J816">
        <v>15</v>
      </c>
      <c r="K816">
        <v>15</v>
      </c>
      <c r="O816">
        <f t="shared" si="670"/>
        <v>232461.92</v>
      </c>
      <c r="P816">
        <f t="shared" si="671"/>
        <v>232461.92</v>
      </c>
      <c r="Q816">
        <f>(ROUND((ROUND(((ET816)*AV816*I816),2)*BB816),2)+ROUND((ROUND(((AE816-(EU816))*AV816*I816),2)*BS816),2))</f>
        <v>0</v>
      </c>
      <c r="R816">
        <f t="shared" si="672"/>
        <v>0</v>
      </c>
      <c r="S816">
        <f t="shared" si="673"/>
        <v>0</v>
      </c>
      <c r="T816">
        <f t="shared" si="674"/>
        <v>0</v>
      </c>
      <c r="U816">
        <f t="shared" si="675"/>
        <v>0</v>
      </c>
      <c r="V816">
        <f t="shared" si="676"/>
        <v>0</v>
      </c>
      <c r="W816">
        <f t="shared" si="677"/>
        <v>0</v>
      </c>
      <c r="X816">
        <f t="shared" si="678"/>
        <v>0</v>
      </c>
      <c r="Y816">
        <f t="shared" si="679"/>
        <v>0</v>
      </c>
      <c r="AA816">
        <v>50424717</v>
      </c>
      <c r="AB816">
        <f t="shared" si="680"/>
        <v>897.6</v>
      </c>
      <c r="AC816">
        <f t="shared" si="681"/>
        <v>897.6</v>
      </c>
      <c r="AD816">
        <f>ROUND((((ET816)-(EU816))+AE816),6)</f>
        <v>0</v>
      </c>
      <c r="AE816">
        <f>ROUND((EU816),6)</f>
        <v>0</v>
      </c>
      <c r="AF816">
        <f>ROUND((EV816),6)</f>
        <v>0</v>
      </c>
      <c r="AG816">
        <f t="shared" si="682"/>
        <v>0</v>
      </c>
      <c r="AH816">
        <f>(EW816)</f>
        <v>0</v>
      </c>
      <c r="AI816">
        <f>(EX816)</f>
        <v>0</v>
      </c>
      <c r="AJ816">
        <f t="shared" si="683"/>
        <v>0</v>
      </c>
      <c r="AK816">
        <v>897.6</v>
      </c>
      <c r="AL816">
        <v>897.6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9.76</v>
      </c>
      <c r="BD816" t="s">
        <v>3</v>
      </c>
      <c r="BE816" t="s">
        <v>3</v>
      </c>
      <c r="BF816" t="s">
        <v>3</v>
      </c>
      <c r="BG816" t="s">
        <v>3</v>
      </c>
      <c r="BH816">
        <v>3</v>
      </c>
      <c r="BI816">
        <v>1</v>
      </c>
      <c r="BJ816" t="s">
        <v>656</v>
      </c>
      <c r="BM816">
        <v>1304</v>
      </c>
      <c r="BN816">
        <v>0</v>
      </c>
      <c r="BO816" t="s">
        <v>655</v>
      </c>
      <c r="BP816">
        <v>1</v>
      </c>
      <c r="BQ816">
        <v>30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0</v>
      </c>
      <c r="CA816">
        <v>0</v>
      </c>
      <c r="CB816" t="s">
        <v>3</v>
      </c>
      <c r="CE816">
        <v>30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 t="shared" si="684"/>
        <v>232461.92</v>
      </c>
      <c r="CQ816">
        <f t="shared" si="685"/>
        <v>8760.58</v>
      </c>
      <c r="CR816">
        <f>(ROUND((ROUND(((ET816)*AV816*1),2)*BB816),2)+ROUND((ROUND(((AE816-(EU816))*AV816*1),2)*BS816),2))</f>
        <v>0</v>
      </c>
      <c r="CS816">
        <f t="shared" si="686"/>
        <v>0</v>
      </c>
      <c r="CT816">
        <f t="shared" si="687"/>
        <v>0</v>
      </c>
      <c r="CU816">
        <f t="shared" si="688"/>
        <v>0</v>
      </c>
      <c r="CV816">
        <f t="shared" si="689"/>
        <v>0</v>
      </c>
      <c r="CW816">
        <f t="shared" si="690"/>
        <v>0</v>
      </c>
      <c r="CX816">
        <f t="shared" si="691"/>
        <v>0</v>
      </c>
      <c r="CY816">
        <f>S816*(BZ816/100)</f>
        <v>0</v>
      </c>
      <c r="CZ816">
        <f>S816*(CA816/100)</f>
        <v>0</v>
      </c>
      <c r="DC816" t="s">
        <v>3</v>
      </c>
      <c r="DD816" t="s">
        <v>3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91</v>
      </c>
      <c r="DO816">
        <v>70</v>
      </c>
      <c r="DP816">
        <v>1</v>
      </c>
      <c r="DQ816">
        <v>1</v>
      </c>
      <c r="DU816">
        <v>1007</v>
      </c>
      <c r="DV816" t="s">
        <v>244</v>
      </c>
      <c r="DW816" t="s">
        <v>244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49572224</v>
      </c>
      <c r="EF816">
        <v>30</v>
      </c>
      <c r="EG816" t="s">
        <v>100</v>
      </c>
      <c r="EH816">
        <v>0</v>
      </c>
      <c r="EI816" t="s">
        <v>3</v>
      </c>
      <c r="EJ816">
        <v>1</v>
      </c>
      <c r="EK816">
        <v>1304</v>
      </c>
      <c r="EL816" t="s">
        <v>652</v>
      </c>
      <c r="EM816" t="s">
        <v>653</v>
      </c>
      <c r="EO816" t="s">
        <v>3</v>
      </c>
      <c r="EQ816">
        <v>0</v>
      </c>
      <c r="ER816">
        <v>897.6</v>
      </c>
      <c r="ES816">
        <v>897.6</v>
      </c>
      <c r="ET816">
        <v>0</v>
      </c>
      <c r="EU816">
        <v>0</v>
      </c>
      <c r="EV816">
        <v>0</v>
      </c>
      <c r="EW816">
        <v>0</v>
      </c>
      <c r="EX816">
        <v>0</v>
      </c>
      <c r="FQ816">
        <v>0</v>
      </c>
      <c r="FR816">
        <f t="shared" si="692"/>
        <v>0</v>
      </c>
      <c r="FS816">
        <v>0</v>
      </c>
      <c r="FX816">
        <v>91</v>
      </c>
      <c r="FY816">
        <v>70</v>
      </c>
      <c r="GA816" t="s">
        <v>3</v>
      </c>
      <c r="GD816">
        <v>0</v>
      </c>
      <c r="GF816">
        <v>-493512429</v>
      </c>
      <c r="GG816">
        <v>2</v>
      </c>
      <c r="GH816">
        <v>1</v>
      </c>
      <c r="GI816">
        <v>2</v>
      </c>
      <c r="GJ816">
        <v>0</v>
      </c>
      <c r="GK816">
        <f>ROUND(R816*(S12)/100,2)</f>
        <v>0</v>
      </c>
      <c r="GL816">
        <f t="shared" si="693"/>
        <v>0</v>
      </c>
      <c r="GM816">
        <f t="shared" si="694"/>
        <v>232461.92</v>
      </c>
      <c r="GN816">
        <f t="shared" si="695"/>
        <v>232461.92</v>
      </c>
      <c r="GO816">
        <f t="shared" si="696"/>
        <v>0</v>
      </c>
      <c r="GP816">
        <f t="shared" si="697"/>
        <v>0</v>
      </c>
      <c r="GR816">
        <v>0</v>
      </c>
      <c r="GS816">
        <v>3</v>
      </c>
      <c r="GT816">
        <v>0</v>
      </c>
      <c r="GU816" t="s">
        <v>3</v>
      </c>
      <c r="GV816">
        <f t="shared" si="698"/>
        <v>0</v>
      </c>
      <c r="GW816">
        <v>1</v>
      </c>
      <c r="GX816">
        <f t="shared" si="699"/>
        <v>0</v>
      </c>
      <c r="HA816">
        <v>0</v>
      </c>
      <c r="HB816">
        <v>0</v>
      </c>
      <c r="HC816">
        <f t="shared" si="700"/>
        <v>0</v>
      </c>
      <c r="HE816" t="s">
        <v>3</v>
      </c>
      <c r="HF816" t="s">
        <v>3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IK816">
        <v>0</v>
      </c>
    </row>
    <row r="817" spans="1:255" x14ac:dyDescent="0.2">
      <c r="A817" s="5">
        <v>17</v>
      </c>
      <c r="B817" s="5">
        <v>1</v>
      </c>
      <c r="C817" s="5">
        <f>ROW(SmtRes!A718)</f>
        <v>718</v>
      </c>
      <c r="D817" s="5">
        <f>ROW(EtalonRes!A712)</f>
        <v>712</v>
      </c>
      <c r="E817" s="5" t="s">
        <v>657</v>
      </c>
      <c r="F817" s="5" t="s">
        <v>658</v>
      </c>
      <c r="G817" s="5" t="s">
        <v>659</v>
      </c>
      <c r="H817" s="5" t="s">
        <v>77</v>
      </c>
      <c r="I817" s="5">
        <f>ROUND(176.9/100,9)</f>
        <v>1.7689999999999999</v>
      </c>
      <c r="J817" s="5">
        <v>0</v>
      </c>
      <c r="K817" s="5">
        <f>ROUND(176.9/100,9)</f>
        <v>1.7689999999999999</v>
      </c>
      <c r="L817" s="5"/>
      <c r="M817" s="5"/>
      <c r="N817" s="5"/>
      <c r="O817" s="5">
        <f t="shared" si="670"/>
        <v>10713.88</v>
      </c>
      <c r="P817" s="5">
        <f t="shared" si="671"/>
        <v>6815.46</v>
      </c>
      <c r="Q817" s="5">
        <f>(ROUND((ROUND((((ET817*1.25))*AV817*I817),2)*BB817),2)+ROUND((ROUND(((AE817-((EU817*1.25)))*AV817*I817),2)*BS817),2))</f>
        <v>246.07</v>
      </c>
      <c r="R817" s="5">
        <f t="shared" si="672"/>
        <v>20.43</v>
      </c>
      <c r="S817" s="5">
        <f t="shared" si="673"/>
        <v>3652.35</v>
      </c>
      <c r="T817" s="5">
        <f t="shared" si="674"/>
        <v>0</v>
      </c>
      <c r="U817" s="5">
        <f t="shared" si="675"/>
        <v>299.61906799999997</v>
      </c>
      <c r="V817" s="5">
        <f t="shared" si="676"/>
        <v>0</v>
      </c>
      <c r="W817" s="5">
        <f t="shared" si="677"/>
        <v>0</v>
      </c>
      <c r="X817" s="5">
        <f t="shared" si="678"/>
        <v>3652.35</v>
      </c>
      <c r="Y817" s="5">
        <f t="shared" si="679"/>
        <v>2337.5</v>
      </c>
      <c r="Z817" s="5"/>
      <c r="AA817" s="5">
        <v>50424716</v>
      </c>
      <c r="AB817" s="5">
        <f t="shared" si="680"/>
        <v>6056.4610000000002</v>
      </c>
      <c r="AC817" s="5">
        <f t="shared" si="681"/>
        <v>3852.72</v>
      </c>
      <c r="AD817" s="5">
        <f>ROUND(((((ET817*1.25))-((EU817*1.25)))+AE817),6)</f>
        <v>139.1</v>
      </c>
      <c r="AE817" s="5">
        <f>ROUND(((EU817*1.25)),6)</f>
        <v>11.55</v>
      </c>
      <c r="AF817" s="5">
        <f>ROUND(((EV817*1.15)),6)</f>
        <v>2064.6410000000001</v>
      </c>
      <c r="AG817" s="5">
        <f t="shared" si="682"/>
        <v>0</v>
      </c>
      <c r="AH817" s="5">
        <f>((EW817*1.15))</f>
        <v>169.37199999999999</v>
      </c>
      <c r="AI817" s="5">
        <f>((EX817*1.25))</f>
        <v>0</v>
      </c>
      <c r="AJ817" s="5">
        <f t="shared" si="683"/>
        <v>0</v>
      </c>
      <c r="AK817" s="5">
        <v>5759.34</v>
      </c>
      <c r="AL817" s="5">
        <v>3852.72</v>
      </c>
      <c r="AM817" s="5">
        <v>111.28</v>
      </c>
      <c r="AN817" s="5">
        <v>9.24</v>
      </c>
      <c r="AO817" s="5">
        <v>1795.34</v>
      </c>
      <c r="AP817" s="5">
        <v>0</v>
      </c>
      <c r="AQ817" s="5">
        <v>147.28</v>
      </c>
      <c r="AR817" s="5">
        <v>0</v>
      </c>
      <c r="AS817" s="5">
        <v>0</v>
      </c>
      <c r="AT817" s="5">
        <v>100</v>
      </c>
      <c r="AU817" s="5">
        <v>64</v>
      </c>
      <c r="AV817" s="5">
        <v>1</v>
      </c>
      <c r="AW817" s="5">
        <v>1</v>
      </c>
      <c r="AX817" s="5"/>
      <c r="AY817" s="5"/>
      <c r="AZ817" s="5">
        <v>1</v>
      </c>
      <c r="BA817" s="5">
        <v>1</v>
      </c>
      <c r="BB817" s="5">
        <v>1</v>
      </c>
      <c r="BC817" s="5">
        <v>1</v>
      </c>
      <c r="BD817" s="5" t="s">
        <v>3</v>
      </c>
      <c r="BE817" s="5" t="s">
        <v>3</v>
      </c>
      <c r="BF817" s="5" t="s">
        <v>3</v>
      </c>
      <c r="BG817" s="5" t="s">
        <v>3</v>
      </c>
      <c r="BH817" s="5">
        <v>0</v>
      </c>
      <c r="BI817" s="5">
        <v>1</v>
      </c>
      <c r="BJ817" s="5" t="s">
        <v>660</v>
      </c>
      <c r="BK817" s="5"/>
      <c r="BL817" s="5"/>
      <c r="BM817" s="5">
        <v>1382</v>
      </c>
      <c r="BN817" s="5">
        <v>0</v>
      </c>
      <c r="BO817" s="5" t="s">
        <v>3</v>
      </c>
      <c r="BP817" s="5">
        <v>0</v>
      </c>
      <c r="BQ817" s="5">
        <v>30</v>
      </c>
      <c r="BR817" s="5">
        <v>0</v>
      </c>
      <c r="BS817" s="5">
        <v>1</v>
      </c>
      <c r="BT817" s="5">
        <v>1</v>
      </c>
      <c r="BU817" s="5">
        <v>1</v>
      </c>
      <c r="BV817" s="5">
        <v>1</v>
      </c>
      <c r="BW817" s="5">
        <v>1</v>
      </c>
      <c r="BX817" s="5">
        <v>1</v>
      </c>
      <c r="BY817" s="5" t="s">
        <v>3</v>
      </c>
      <c r="BZ817" s="5">
        <v>100</v>
      </c>
      <c r="CA817" s="5">
        <v>64</v>
      </c>
      <c r="CB817" s="5" t="s">
        <v>3</v>
      </c>
      <c r="CC817" s="5"/>
      <c r="CD817" s="5"/>
      <c r="CE817" s="5">
        <v>30</v>
      </c>
      <c r="CF817" s="5">
        <v>0</v>
      </c>
      <c r="CG817" s="5">
        <v>0</v>
      </c>
      <c r="CH817" s="5"/>
      <c r="CI817" s="5"/>
      <c r="CJ817" s="5"/>
      <c r="CK817" s="5"/>
      <c r="CL817" s="5"/>
      <c r="CM817" s="5">
        <v>0</v>
      </c>
      <c r="CN817" s="5" t="s">
        <v>3</v>
      </c>
      <c r="CO817" s="5">
        <v>0</v>
      </c>
      <c r="CP817" s="5">
        <f t="shared" si="684"/>
        <v>10713.88</v>
      </c>
      <c r="CQ817" s="5">
        <f t="shared" si="685"/>
        <v>3852.72</v>
      </c>
      <c r="CR817" s="5">
        <f>(ROUND((ROUND((((ET817*1.25))*AV817*1),2)*BB817),2)+ROUND((ROUND(((AE817-((EU817*1.25)))*AV817*1),2)*BS817),2))</f>
        <v>139.1</v>
      </c>
      <c r="CS817" s="5">
        <f t="shared" si="686"/>
        <v>11.55</v>
      </c>
      <c r="CT817" s="5">
        <f t="shared" si="687"/>
        <v>2064.64</v>
      </c>
      <c r="CU817" s="5">
        <f t="shared" si="688"/>
        <v>0</v>
      </c>
      <c r="CV817" s="5">
        <f t="shared" si="689"/>
        <v>169.37199999999999</v>
      </c>
      <c r="CW817" s="5">
        <f t="shared" si="690"/>
        <v>0</v>
      </c>
      <c r="CX817" s="5">
        <f t="shared" si="691"/>
        <v>0</v>
      </c>
      <c r="CY817" s="5">
        <f>((S817*BZ817)/100)</f>
        <v>3652.35</v>
      </c>
      <c r="CZ817" s="5">
        <f>((S817*CA817)/100)</f>
        <v>2337.5039999999999</v>
      </c>
      <c r="DA817" s="5"/>
      <c r="DB817" s="5"/>
      <c r="DC817" s="5" t="s">
        <v>3</v>
      </c>
      <c r="DD817" s="5" t="s">
        <v>3</v>
      </c>
      <c r="DE817" s="5" t="s">
        <v>176</v>
      </c>
      <c r="DF817" s="5" t="s">
        <v>176</v>
      </c>
      <c r="DG817" s="5" t="s">
        <v>177</v>
      </c>
      <c r="DH817" s="5" t="s">
        <v>3</v>
      </c>
      <c r="DI817" s="5" t="s">
        <v>177</v>
      </c>
      <c r="DJ817" s="5" t="s">
        <v>176</v>
      </c>
      <c r="DK817" s="5" t="s">
        <v>3</v>
      </c>
      <c r="DL817" s="5" t="s">
        <v>3</v>
      </c>
      <c r="DM817" s="5" t="s">
        <v>3</v>
      </c>
      <c r="DN817" s="5">
        <v>0</v>
      </c>
      <c r="DO817" s="5">
        <v>0</v>
      </c>
      <c r="DP817" s="5">
        <v>1</v>
      </c>
      <c r="DQ817" s="5">
        <v>1</v>
      </c>
      <c r="DR817" s="5"/>
      <c r="DS817" s="5"/>
      <c r="DT817" s="5"/>
      <c r="DU817" s="5">
        <v>1005</v>
      </c>
      <c r="DV817" s="5" t="s">
        <v>77</v>
      </c>
      <c r="DW817" s="5" t="s">
        <v>77</v>
      </c>
      <c r="DX817" s="5">
        <v>100</v>
      </c>
      <c r="DY817" s="5"/>
      <c r="DZ817" s="5" t="s">
        <v>3</v>
      </c>
      <c r="EA817" s="5" t="s">
        <v>3</v>
      </c>
      <c r="EB817" s="5" t="s">
        <v>3</v>
      </c>
      <c r="EC817" s="5" t="s">
        <v>3</v>
      </c>
      <c r="ED817" s="5"/>
      <c r="EE817" s="5">
        <v>49572302</v>
      </c>
      <c r="EF817" s="5">
        <v>30</v>
      </c>
      <c r="EG817" s="5" t="s">
        <v>100</v>
      </c>
      <c r="EH817" s="5">
        <v>0</v>
      </c>
      <c r="EI817" s="5" t="s">
        <v>3</v>
      </c>
      <c r="EJ817" s="5">
        <v>1</v>
      </c>
      <c r="EK817" s="5">
        <v>1382</v>
      </c>
      <c r="EL817" s="5" t="s">
        <v>661</v>
      </c>
      <c r="EM817" s="5" t="s">
        <v>662</v>
      </c>
      <c r="EN817" s="5"/>
      <c r="EO817" s="5" t="s">
        <v>3</v>
      </c>
      <c r="EP817" s="5"/>
      <c r="EQ817" s="5">
        <v>0</v>
      </c>
      <c r="ER817" s="5">
        <v>5759.34</v>
      </c>
      <c r="ES817" s="5">
        <v>3852.72</v>
      </c>
      <c r="ET817" s="5">
        <v>111.28</v>
      </c>
      <c r="EU817" s="5">
        <v>9.24</v>
      </c>
      <c r="EV817" s="5">
        <v>1795.34</v>
      </c>
      <c r="EW817" s="5">
        <v>147.28</v>
      </c>
      <c r="EX817" s="5">
        <v>0</v>
      </c>
      <c r="EY817" s="5">
        <v>0</v>
      </c>
      <c r="EZ817" s="5"/>
      <c r="FA817" s="5"/>
      <c r="FB817" s="5"/>
      <c r="FC817" s="5"/>
      <c r="FD817" s="5"/>
      <c r="FE817" s="5"/>
      <c r="FF817" s="5"/>
      <c r="FG817" s="5"/>
      <c r="FH817" s="5"/>
      <c r="FI817" s="5"/>
      <c r="FJ817" s="5"/>
      <c r="FK817" s="5"/>
      <c r="FL817" s="5"/>
      <c r="FM817" s="5"/>
      <c r="FN817" s="5"/>
      <c r="FO817" s="5"/>
      <c r="FP817" s="5"/>
      <c r="FQ817" s="5">
        <v>0</v>
      </c>
      <c r="FR817" s="5">
        <f t="shared" si="692"/>
        <v>0</v>
      </c>
      <c r="FS817" s="5">
        <v>0</v>
      </c>
      <c r="FT817" s="5"/>
      <c r="FU817" s="5"/>
      <c r="FV817" s="5"/>
      <c r="FW817" s="5"/>
      <c r="FX817" s="5">
        <v>100</v>
      </c>
      <c r="FY817" s="5">
        <v>64</v>
      </c>
      <c r="FZ817" s="5"/>
      <c r="GA817" s="5" t="s">
        <v>3</v>
      </c>
      <c r="GB817" s="5"/>
      <c r="GC817" s="5"/>
      <c r="GD817" s="5">
        <v>0</v>
      </c>
      <c r="GE817" s="5"/>
      <c r="GF817" s="5">
        <v>467763251</v>
      </c>
      <c r="GG817" s="5">
        <v>2</v>
      </c>
      <c r="GH817" s="5">
        <v>1</v>
      </c>
      <c r="GI817" s="5">
        <v>-2</v>
      </c>
      <c r="GJ817" s="5">
        <v>0</v>
      </c>
      <c r="GK817" s="5">
        <f>ROUND(R817*(R12)/100,2)</f>
        <v>35.75</v>
      </c>
      <c r="GL817" s="5">
        <f t="shared" si="693"/>
        <v>0</v>
      </c>
      <c r="GM817" s="5">
        <f t="shared" si="694"/>
        <v>16739.48</v>
      </c>
      <c r="GN817" s="5">
        <f t="shared" si="695"/>
        <v>16739.48</v>
      </c>
      <c r="GO817" s="5">
        <f t="shared" si="696"/>
        <v>0</v>
      </c>
      <c r="GP817" s="5">
        <f t="shared" si="697"/>
        <v>0</v>
      </c>
      <c r="GQ817" s="5"/>
      <c r="GR817" s="5">
        <v>0</v>
      </c>
      <c r="GS817" s="5">
        <v>3</v>
      </c>
      <c r="GT817" s="5">
        <v>0</v>
      </c>
      <c r="GU817" s="5" t="s">
        <v>3</v>
      </c>
      <c r="GV817" s="5">
        <f t="shared" si="698"/>
        <v>0</v>
      </c>
      <c r="GW817" s="5">
        <v>1</v>
      </c>
      <c r="GX817" s="5">
        <f t="shared" si="699"/>
        <v>0</v>
      </c>
      <c r="GY817" s="5"/>
      <c r="GZ817" s="5"/>
      <c r="HA817" s="5">
        <v>0</v>
      </c>
      <c r="HB817" s="5">
        <v>0</v>
      </c>
      <c r="HC817" s="5">
        <f t="shared" si="700"/>
        <v>0</v>
      </c>
      <c r="HD817" s="5"/>
      <c r="HE817" s="5" t="s">
        <v>3</v>
      </c>
      <c r="HF817" s="5" t="s">
        <v>3</v>
      </c>
      <c r="HG817" s="5"/>
      <c r="HH817" s="5"/>
      <c r="HI817" s="5"/>
      <c r="HJ817" s="5"/>
      <c r="HK817" s="5"/>
      <c r="HL817" s="5"/>
      <c r="HM817" s="5" t="s">
        <v>3</v>
      </c>
      <c r="HN817" s="5" t="s">
        <v>3</v>
      </c>
      <c r="HO817" s="5" t="s">
        <v>3</v>
      </c>
      <c r="HP817" s="5" t="s">
        <v>3</v>
      </c>
      <c r="HQ817" s="5" t="s">
        <v>3</v>
      </c>
      <c r="HR817" s="5"/>
      <c r="HS817" s="5"/>
      <c r="HT817" s="5"/>
      <c r="HU817" s="5"/>
      <c r="HV817" s="5"/>
      <c r="HW817" s="5"/>
      <c r="HX817" s="5"/>
      <c r="HY817" s="5"/>
      <c r="HZ817" s="5"/>
      <c r="IA817" s="5"/>
      <c r="IB817" s="5"/>
      <c r="IC817" s="5"/>
      <c r="ID817" s="5"/>
      <c r="IE817" s="5"/>
      <c r="IF817" s="5"/>
      <c r="IG817" s="5"/>
      <c r="IH817" s="5"/>
      <c r="II817" s="5"/>
      <c r="IJ817" s="5"/>
      <c r="IK817" s="5">
        <v>0</v>
      </c>
      <c r="IL817" s="5"/>
      <c r="IM817" s="5"/>
      <c r="IN817" s="5"/>
      <c r="IO817" s="5"/>
      <c r="IP817" s="5"/>
      <c r="IQ817" s="5"/>
      <c r="IR817" s="5"/>
      <c r="IS817" s="5"/>
      <c r="IT817" s="5"/>
      <c r="IU817" s="5"/>
    </row>
    <row r="818" spans="1:255" x14ac:dyDescent="0.2">
      <c r="A818">
        <v>17</v>
      </c>
      <c r="B818">
        <v>1</v>
      </c>
      <c r="C818">
        <f>ROW(SmtRes!A734)</f>
        <v>734</v>
      </c>
      <c r="D818">
        <f>ROW(EtalonRes!A728)</f>
        <v>728</v>
      </c>
      <c r="E818" t="s">
        <v>657</v>
      </c>
      <c r="F818" t="s">
        <v>658</v>
      </c>
      <c r="G818" t="s">
        <v>659</v>
      </c>
      <c r="H818" t="s">
        <v>77</v>
      </c>
      <c r="I818">
        <f>ROUND(176.9/100,9)</f>
        <v>1.7689999999999999</v>
      </c>
      <c r="J818">
        <v>0</v>
      </c>
      <c r="K818">
        <f>ROUND(176.9/100,9)</f>
        <v>1.7689999999999999</v>
      </c>
      <c r="O818">
        <f t="shared" si="670"/>
        <v>266773.84999999998</v>
      </c>
      <c r="P818">
        <f t="shared" si="671"/>
        <v>139580.62</v>
      </c>
      <c r="Q818">
        <f>(ROUND((ROUND((((ET818*1.25))*AV818*I818),2)*BB818),2)+ROUND((ROUND(((AE818-((EU818*1.25)))*AV818*I818),2)*BS818),2))</f>
        <v>2684.62</v>
      </c>
      <c r="R818">
        <f t="shared" si="672"/>
        <v>696.46</v>
      </c>
      <c r="S818">
        <f t="shared" si="673"/>
        <v>124508.61</v>
      </c>
      <c r="T818">
        <f t="shared" si="674"/>
        <v>0</v>
      </c>
      <c r="U818">
        <f t="shared" si="675"/>
        <v>299.61906799999997</v>
      </c>
      <c r="V818">
        <f t="shared" si="676"/>
        <v>0</v>
      </c>
      <c r="W818">
        <f t="shared" si="677"/>
        <v>0</v>
      </c>
      <c r="X818">
        <f t="shared" si="678"/>
        <v>103342.15</v>
      </c>
      <c r="Y818">
        <f t="shared" si="679"/>
        <v>51048.53</v>
      </c>
      <c r="AA818">
        <v>50424717</v>
      </c>
      <c r="AB818">
        <f t="shared" si="680"/>
        <v>6056.4610000000002</v>
      </c>
      <c r="AC818">
        <f t="shared" si="681"/>
        <v>3852.72</v>
      </c>
      <c r="AD818">
        <f>ROUND(((((ET818*1.25))-((EU818*1.25)))+AE818),6)</f>
        <v>139.1</v>
      </c>
      <c r="AE818">
        <f>ROUND(((EU818*1.25)),6)</f>
        <v>11.55</v>
      </c>
      <c r="AF818">
        <f>ROUND(((EV818*1.15)),6)</f>
        <v>2064.6410000000001</v>
      </c>
      <c r="AG818">
        <f t="shared" si="682"/>
        <v>0</v>
      </c>
      <c r="AH818">
        <f>((EW818*1.15))</f>
        <v>169.37199999999999</v>
      </c>
      <c r="AI818">
        <f>((EX818*1.25))</f>
        <v>0</v>
      </c>
      <c r="AJ818">
        <f t="shared" si="683"/>
        <v>0</v>
      </c>
      <c r="AK818">
        <v>5759.34</v>
      </c>
      <c r="AL818">
        <v>3852.72</v>
      </c>
      <c r="AM818">
        <v>111.28</v>
      </c>
      <c r="AN818">
        <v>9.24</v>
      </c>
      <c r="AO818">
        <v>1795.34</v>
      </c>
      <c r="AP818">
        <v>0</v>
      </c>
      <c r="AQ818">
        <v>147.28</v>
      </c>
      <c r="AR818">
        <v>0</v>
      </c>
      <c r="AS818">
        <v>0</v>
      </c>
      <c r="AT818">
        <v>83</v>
      </c>
      <c r="AU818">
        <v>41</v>
      </c>
      <c r="AV818">
        <v>1</v>
      </c>
      <c r="AW818">
        <v>1</v>
      </c>
      <c r="AZ818">
        <v>1</v>
      </c>
      <c r="BA818">
        <v>34.090000000000003</v>
      </c>
      <c r="BB818">
        <v>10.91</v>
      </c>
      <c r="BC818">
        <v>20.48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1</v>
      </c>
      <c r="BJ818" t="s">
        <v>660</v>
      </c>
      <c r="BM818">
        <v>1382</v>
      </c>
      <c r="BN818">
        <v>0</v>
      </c>
      <c r="BO818" t="s">
        <v>658</v>
      </c>
      <c r="BP818">
        <v>1</v>
      </c>
      <c r="BQ818">
        <v>30</v>
      </c>
      <c r="BR818">
        <v>0</v>
      </c>
      <c r="BS818">
        <v>34.090000000000003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83</v>
      </c>
      <c r="CA818">
        <v>41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684"/>
        <v>266773.84999999998</v>
      </c>
      <c r="CQ818">
        <f t="shared" si="685"/>
        <v>78903.710000000006</v>
      </c>
      <c r="CR818">
        <f>(ROUND((ROUND((((ET818*1.25))*AV818*1),2)*BB818),2)+ROUND((ROUND(((AE818-((EU818*1.25)))*AV818*1),2)*BS818),2))</f>
        <v>1517.58</v>
      </c>
      <c r="CS818">
        <f t="shared" si="686"/>
        <v>393.74</v>
      </c>
      <c r="CT818">
        <f t="shared" si="687"/>
        <v>70383.58</v>
      </c>
      <c r="CU818">
        <f t="shared" si="688"/>
        <v>0</v>
      </c>
      <c r="CV818">
        <f t="shared" si="689"/>
        <v>169.37199999999999</v>
      </c>
      <c r="CW818">
        <f t="shared" si="690"/>
        <v>0</v>
      </c>
      <c r="CX818">
        <f t="shared" si="691"/>
        <v>0</v>
      </c>
      <c r="CY818">
        <f>S818*(BZ818/100)</f>
        <v>103342.14629999999</v>
      </c>
      <c r="CZ818">
        <f>S818*(CA818/100)</f>
        <v>51048.530099999996</v>
      </c>
      <c r="DC818" t="s">
        <v>3</v>
      </c>
      <c r="DD818" t="s">
        <v>3</v>
      </c>
      <c r="DE818" t="s">
        <v>176</v>
      </c>
      <c r="DF818" t="s">
        <v>176</v>
      </c>
      <c r="DG818" t="s">
        <v>177</v>
      </c>
      <c r="DH818" t="s">
        <v>3</v>
      </c>
      <c r="DI818" t="s">
        <v>177</v>
      </c>
      <c r="DJ818" t="s">
        <v>176</v>
      </c>
      <c r="DK818" t="s">
        <v>3</v>
      </c>
      <c r="DL818" t="s">
        <v>3</v>
      </c>
      <c r="DM818" t="s">
        <v>3</v>
      </c>
      <c r="DN818">
        <v>100</v>
      </c>
      <c r="DO818">
        <v>64</v>
      </c>
      <c r="DP818">
        <v>1</v>
      </c>
      <c r="DQ818">
        <v>1</v>
      </c>
      <c r="DU818">
        <v>1005</v>
      </c>
      <c r="DV818" t="s">
        <v>77</v>
      </c>
      <c r="DW818" t="s">
        <v>77</v>
      </c>
      <c r="DX818">
        <v>100</v>
      </c>
      <c r="DZ818" t="s">
        <v>3</v>
      </c>
      <c r="EA818" t="s">
        <v>3</v>
      </c>
      <c r="EB818" t="s">
        <v>3</v>
      </c>
      <c r="EC818" t="s">
        <v>3</v>
      </c>
      <c r="EE818">
        <v>49572302</v>
      </c>
      <c r="EF818">
        <v>30</v>
      </c>
      <c r="EG818" t="s">
        <v>100</v>
      </c>
      <c r="EH818">
        <v>0</v>
      </c>
      <c r="EI818" t="s">
        <v>3</v>
      </c>
      <c r="EJ818">
        <v>1</v>
      </c>
      <c r="EK818">
        <v>1382</v>
      </c>
      <c r="EL818" t="s">
        <v>661</v>
      </c>
      <c r="EM818" t="s">
        <v>662</v>
      </c>
      <c r="EO818" t="s">
        <v>3</v>
      </c>
      <c r="EQ818">
        <v>0</v>
      </c>
      <c r="ER818">
        <v>5759.34</v>
      </c>
      <c r="ES818">
        <v>3852.72</v>
      </c>
      <c r="ET818">
        <v>111.28</v>
      </c>
      <c r="EU818">
        <v>9.24</v>
      </c>
      <c r="EV818">
        <v>1795.34</v>
      </c>
      <c r="EW818">
        <v>147.28</v>
      </c>
      <c r="EX818">
        <v>0</v>
      </c>
      <c r="EY818">
        <v>0</v>
      </c>
      <c r="FQ818">
        <v>0</v>
      </c>
      <c r="FR818">
        <f t="shared" si="692"/>
        <v>0</v>
      </c>
      <c r="FS818">
        <v>0</v>
      </c>
      <c r="FX818">
        <v>100</v>
      </c>
      <c r="FY818">
        <v>64</v>
      </c>
      <c r="GA818" t="s">
        <v>3</v>
      </c>
      <c r="GD818">
        <v>0</v>
      </c>
      <c r="GF818">
        <v>467763251</v>
      </c>
      <c r="GG818">
        <v>2</v>
      </c>
      <c r="GH818">
        <v>1</v>
      </c>
      <c r="GI818">
        <v>2</v>
      </c>
      <c r="GJ818">
        <v>0</v>
      </c>
      <c r="GK818">
        <f>ROUND(R818*(S12)/100,2)</f>
        <v>1114.3399999999999</v>
      </c>
      <c r="GL818">
        <f t="shared" si="693"/>
        <v>0</v>
      </c>
      <c r="GM818">
        <f t="shared" si="694"/>
        <v>422278.87</v>
      </c>
      <c r="GN818">
        <f t="shared" si="695"/>
        <v>422278.87</v>
      </c>
      <c r="GO818">
        <f t="shared" si="696"/>
        <v>0</v>
      </c>
      <c r="GP818">
        <f t="shared" si="697"/>
        <v>0</v>
      </c>
      <c r="GR818">
        <v>0</v>
      </c>
      <c r="GS818">
        <v>3</v>
      </c>
      <c r="GT818">
        <v>0</v>
      </c>
      <c r="GU818" t="s">
        <v>3</v>
      </c>
      <c r="GV818">
        <f t="shared" si="698"/>
        <v>0</v>
      </c>
      <c r="GW818">
        <v>1</v>
      </c>
      <c r="GX818">
        <f t="shared" si="699"/>
        <v>0</v>
      </c>
      <c r="HA818">
        <v>0</v>
      </c>
      <c r="HB818">
        <v>0</v>
      </c>
      <c r="HC818">
        <f t="shared" si="700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IK818">
        <v>0</v>
      </c>
    </row>
    <row r="819" spans="1:255" x14ac:dyDescent="0.2">
      <c r="A819" s="5">
        <v>18</v>
      </c>
      <c r="B819" s="5">
        <v>1</v>
      </c>
      <c r="C819" s="5">
        <v>716</v>
      </c>
      <c r="D819" s="5"/>
      <c r="E819" s="5" t="s">
        <v>663</v>
      </c>
      <c r="F819" s="5" t="s">
        <v>664</v>
      </c>
      <c r="G819" s="5" t="s">
        <v>665</v>
      </c>
      <c r="H819" s="5" t="s">
        <v>335</v>
      </c>
      <c r="I819" s="5">
        <f>I817*J819</f>
        <v>205.20400000000001</v>
      </c>
      <c r="J819" s="5">
        <v>116.00000000000001</v>
      </c>
      <c r="K819" s="5">
        <v>116</v>
      </c>
      <c r="L819" s="5"/>
      <c r="M819" s="5"/>
      <c r="N819" s="5"/>
      <c r="O819" s="5">
        <f t="shared" si="670"/>
        <v>23487.65</v>
      </c>
      <c r="P819" s="5">
        <f t="shared" si="671"/>
        <v>23487.65</v>
      </c>
      <c r="Q819" s="5">
        <f t="shared" ref="Q819:Q828" si="706">(ROUND((ROUND(((ET819)*AV819*I819),2)*BB819),2)+ROUND((ROUND(((AE819-(EU819))*AV819*I819),2)*BS819),2))</f>
        <v>0</v>
      </c>
      <c r="R819" s="5">
        <f t="shared" si="672"/>
        <v>0</v>
      </c>
      <c r="S819" s="5">
        <f t="shared" si="673"/>
        <v>0</v>
      </c>
      <c r="T819" s="5">
        <f t="shared" si="674"/>
        <v>0</v>
      </c>
      <c r="U819" s="5">
        <f t="shared" si="675"/>
        <v>0</v>
      </c>
      <c r="V819" s="5">
        <f t="shared" si="676"/>
        <v>0</v>
      </c>
      <c r="W819" s="5">
        <f t="shared" si="677"/>
        <v>0</v>
      </c>
      <c r="X819" s="5">
        <f t="shared" si="678"/>
        <v>0</v>
      </c>
      <c r="Y819" s="5">
        <f t="shared" si="679"/>
        <v>0</v>
      </c>
      <c r="Z819" s="5"/>
      <c r="AA819" s="5">
        <v>50424716</v>
      </c>
      <c r="AB819" s="5">
        <f t="shared" si="680"/>
        <v>114.46</v>
      </c>
      <c r="AC819" s="5">
        <f t="shared" si="681"/>
        <v>114.46</v>
      </c>
      <c r="AD819" s="5">
        <f t="shared" ref="AD819:AD828" si="707">ROUND((((ET819)-(EU819))+AE819),6)</f>
        <v>0</v>
      </c>
      <c r="AE819" s="5">
        <f t="shared" ref="AE819:AE828" si="708">ROUND((EU819),6)</f>
        <v>0</v>
      </c>
      <c r="AF819" s="5">
        <f t="shared" ref="AF819:AF828" si="709">ROUND((EV819),6)</f>
        <v>0</v>
      </c>
      <c r="AG819" s="5">
        <f t="shared" si="682"/>
        <v>0</v>
      </c>
      <c r="AH819" s="5">
        <f t="shared" ref="AH819:AH828" si="710">(EW819)</f>
        <v>0</v>
      </c>
      <c r="AI819" s="5">
        <f t="shared" ref="AI819:AI828" si="711">(EX819)</f>
        <v>0</v>
      </c>
      <c r="AJ819" s="5">
        <f t="shared" si="683"/>
        <v>0</v>
      </c>
      <c r="AK819" s="5">
        <v>114.46</v>
      </c>
      <c r="AL819" s="5">
        <v>114.46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100</v>
      </c>
      <c r="AU819" s="5">
        <v>64</v>
      </c>
      <c r="AV819" s="5">
        <v>1</v>
      </c>
      <c r="AW819" s="5">
        <v>1</v>
      </c>
      <c r="AX819" s="5"/>
      <c r="AY819" s="5"/>
      <c r="AZ819" s="5">
        <v>1</v>
      </c>
      <c r="BA819" s="5">
        <v>1</v>
      </c>
      <c r="BB819" s="5">
        <v>1</v>
      </c>
      <c r="BC819" s="5">
        <v>1</v>
      </c>
      <c r="BD819" s="5" t="s">
        <v>3</v>
      </c>
      <c r="BE819" s="5" t="s">
        <v>3</v>
      </c>
      <c r="BF819" s="5" t="s">
        <v>3</v>
      </c>
      <c r="BG819" s="5" t="s">
        <v>3</v>
      </c>
      <c r="BH819" s="5">
        <v>3</v>
      </c>
      <c r="BI819" s="5">
        <v>1</v>
      </c>
      <c r="BJ819" s="5" t="s">
        <v>666</v>
      </c>
      <c r="BK819" s="5"/>
      <c r="BL819" s="5"/>
      <c r="BM819" s="5">
        <v>1382</v>
      </c>
      <c r="BN819" s="5">
        <v>0</v>
      </c>
      <c r="BO819" s="5" t="s">
        <v>3</v>
      </c>
      <c r="BP819" s="5">
        <v>0</v>
      </c>
      <c r="BQ819" s="5">
        <v>30</v>
      </c>
      <c r="BR819" s="5">
        <v>0</v>
      </c>
      <c r="BS819" s="5">
        <v>1</v>
      </c>
      <c r="BT819" s="5">
        <v>1</v>
      </c>
      <c r="BU819" s="5">
        <v>1</v>
      </c>
      <c r="BV819" s="5">
        <v>1</v>
      </c>
      <c r="BW819" s="5">
        <v>1</v>
      </c>
      <c r="BX819" s="5">
        <v>1</v>
      </c>
      <c r="BY819" s="5" t="s">
        <v>3</v>
      </c>
      <c r="BZ819" s="5">
        <v>100</v>
      </c>
      <c r="CA819" s="5">
        <v>64</v>
      </c>
      <c r="CB819" s="5" t="s">
        <v>3</v>
      </c>
      <c r="CC819" s="5"/>
      <c r="CD819" s="5"/>
      <c r="CE819" s="5">
        <v>30</v>
      </c>
      <c r="CF819" s="5">
        <v>0</v>
      </c>
      <c r="CG819" s="5">
        <v>0</v>
      </c>
      <c r="CH819" s="5"/>
      <c r="CI819" s="5"/>
      <c r="CJ819" s="5"/>
      <c r="CK819" s="5"/>
      <c r="CL819" s="5"/>
      <c r="CM819" s="5">
        <v>0</v>
      </c>
      <c r="CN819" s="5" t="s">
        <v>3</v>
      </c>
      <c r="CO819" s="5">
        <v>0</v>
      </c>
      <c r="CP819" s="5">
        <f t="shared" si="684"/>
        <v>23487.65</v>
      </c>
      <c r="CQ819" s="5">
        <f t="shared" si="685"/>
        <v>114.46</v>
      </c>
      <c r="CR819" s="5">
        <f t="shared" ref="CR819:CR828" si="712">(ROUND((ROUND(((ET819)*AV819*1),2)*BB819),2)+ROUND((ROUND(((AE819-(EU819))*AV819*1),2)*BS819),2))</f>
        <v>0</v>
      </c>
      <c r="CS819" s="5">
        <f t="shared" si="686"/>
        <v>0</v>
      </c>
      <c r="CT819" s="5">
        <f t="shared" si="687"/>
        <v>0</v>
      </c>
      <c r="CU819" s="5">
        <f t="shared" si="688"/>
        <v>0</v>
      </c>
      <c r="CV819" s="5">
        <f t="shared" si="689"/>
        <v>0</v>
      </c>
      <c r="CW819" s="5">
        <f t="shared" si="690"/>
        <v>0</v>
      </c>
      <c r="CX819" s="5">
        <f t="shared" si="691"/>
        <v>0</v>
      </c>
      <c r="CY819" s="5">
        <f>((S819*BZ819)/100)</f>
        <v>0</v>
      </c>
      <c r="CZ819" s="5">
        <f>((S819*CA819)/100)</f>
        <v>0</v>
      </c>
      <c r="DA819" s="5"/>
      <c r="DB819" s="5"/>
      <c r="DC819" s="5" t="s">
        <v>3</v>
      </c>
      <c r="DD819" s="5" t="s">
        <v>3</v>
      </c>
      <c r="DE819" s="5" t="s">
        <v>3</v>
      </c>
      <c r="DF819" s="5" t="s">
        <v>3</v>
      </c>
      <c r="DG819" s="5" t="s">
        <v>3</v>
      </c>
      <c r="DH819" s="5" t="s">
        <v>3</v>
      </c>
      <c r="DI819" s="5" t="s">
        <v>3</v>
      </c>
      <c r="DJ819" s="5" t="s">
        <v>3</v>
      </c>
      <c r="DK819" s="5" t="s">
        <v>3</v>
      </c>
      <c r="DL819" s="5" t="s">
        <v>3</v>
      </c>
      <c r="DM819" s="5" t="s">
        <v>3</v>
      </c>
      <c r="DN819" s="5">
        <v>0</v>
      </c>
      <c r="DO819" s="5">
        <v>0</v>
      </c>
      <c r="DP819" s="5">
        <v>1</v>
      </c>
      <c r="DQ819" s="5">
        <v>1</v>
      </c>
      <c r="DR819" s="5"/>
      <c r="DS819" s="5"/>
      <c r="DT819" s="5"/>
      <c r="DU819" s="5">
        <v>1005</v>
      </c>
      <c r="DV819" s="5" t="s">
        <v>335</v>
      </c>
      <c r="DW819" s="5" t="s">
        <v>335</v>
      </c>
      <c r="DX819" s="5">
        <v>1</v>
      </c>
      <c r="DY819" s="5"/>
      <c r="DZ819" s="5" t="s">
        <v>3</v>
      </c>
      <c r="EA819" s="5" t="s">
        <v>3</v>
      </c>
      <c r="EB819" s="5" t="s">
        <v>3</v>
      </c>
      <c r="EC819" s="5" t="s">
        <v>3</v>
      </c>
      <c r="ED819" s="5"/>
      <c r="EE819" s="5">
        <v>49572302</v>
      </c>
      <c r="EF819" s="5">
        <v>30</v>
      </c>
      <c r="EG819" s="5" t="s">
        <v>100</v>
      </c>
      <c r="EH819" s="5">
        <v>0</v>
      </c>
      <c r="EI819" s="5" t="s">
        <v>3</v>
      </c>
      <c r="EJ819" s="5">
        <v>1</v>
      </c>
      <c r="EK819" s="5">
        <v>1382</v>
      </c>
      <c r="EL819" s="5" t="s">
        <v>661</v>
      </c>
      <c r="EM819" s="5" t="s">
        <v>662</v>
      </c>
      <c r="EN819" s="5"/>
      <c r="EO819" s="5" t="s">
        <v>3</v>
      </c>
      <c r="EP819" s="5"/>
      <c r="EQ819" s="5">
        <v>0</v>
      </c>
      <c r="ER819" s="5">
        <v>114.46</v>
      </c>
      <c r="ES819" s="5">
        <v>114.46</v>
      </c>
      <c r="ET819" s="5">
        <v>0</v>
      </c>
      <c r="EU819" s="5">
        <v>0</v>
      </c>
      <c r="EV819" s="5">
        <v>0</v>
      </c>
      <c r="EW819" s="5">
        <v>0</v>
      </c>
      <c r="EX819" s="5">
        <v>0</v>
      </c>
      <c r="EY819" s="5"/>
      <c r="EZ819" s="5"/>
      <c r="FA819" s="5"/>
      <c r="FB819" s="5"/>
      <c r="FC819" s="5"/>
      <c r="FD819" s="5"/>
      <c r="FE819" s="5"/>
      <c r="FF819" s="5"/>
      <c r="FG819" s="5"/>
      <c r="FH819" s="5"/>
      <c r="FI819" s="5"/>
      <c r="FJ819" s="5"/>
      <c r="FK819" s="5"/>
      <c r="FL819" s="5"/>
      <c r="FM819" s="5"/>
      <c r="FN819" s="5"/>
      <c r="FO819" s="5"/>
      <c r="FP819" s="5"/>
      <c r="FQ819" s="5">
        <v>0</v>
      </c>
      <c r="FR819" s="5">
        <f t="shared" si="692"/>
        <v>0</v>
      </c>
      <c r="FS819" s="5">
        <v>0</v>
      </c>
      <c r="FT819" s="5"/>
      <c r="FU819" s="5"/>
      <c r="FV819" s="5"/>
      <c r="FW819" s="5"/>
      <c r="FX819" s="5">
        <v>100</v>
      </c>
      <c r="FY819" s="5">
        <v>64</v>
      </c>
      <c r="FZ819" s="5"/>
      <c r="GA819" s="5" t="s">
        <v>3</v>
      </c>
      <c r="GB819" s="5"/>
      <c r="GC819" s="5"/>
      <c r="GD819" s="5">
        <v>0</v>
      </c>
      <c r="GE819" s="5"/>
      <c r="GF819" s="5">
        <v>1650933840</v>
      </c>
      <c r="GG819" s="5">
        <v>2</v>
      </c>
      <c r="GH819" s="5">
        <v>1</v>
      </c>
      <c r="GI819" s="5">
        <v>-2</v>
      </c>
      <c r="GJ819" s="5">
        <v>0</v>
      </c>
      <c r="GK819" s="5">
        <f>ROUND(R819*(R12)/100,2)</f>
        <v>0</v>
      </c>
      <c r="GL819" s="5">
        <f t="shared" si="693"/>
        <v>0</v>
      </c>
      <c r="GM819" s="5">
        <f t="shared" si="694"/>
        <v>23487.65</v>
      </c>
      <c r="GN819" s="5">
        <f t="shared" si="695"/>
        <v>23487.65</v>
      </c>
      <c r="GO819" s="5">
        <f t="shared" si="696"/>
        <v>0</v>
      </c>
      <c r="GP819" s="5">
        <f t="shared" si="697"/>
        <v>0</v>
      </c>
      <c r="GQ819" s="5"/>
      <c r="GR819" s="5">
        <v>0</v>
      </c>
      <c r="GS819" s="5">
        <v>3</v>
      </c>
      <c r="GT819" s="5">
        <v>0</v>
      </c>
      <c r="GU819" s="5" t="s">
        <v>3</v>
      </c>
      <c r="GV819" s="5">
        <f t="shared" si="698"/>
        <v>0</v>
      </c>
      <c r="GW819" s="5">
        <v>1</v>
      </c>
      <c r="GX819" s="5">
        <f t="shared" si="699"/>
        <v>0</v>
      </c>
      <c r="GY819" s="5"/>
      <c r="GZ819" s="5"/>
      <c r="HA819" s="5">
        <v>0</v>
      </c>
      <c r="HB819" s="5">
        <v>0</v>
      </c>
      <c r="HC819" s="5">
        <f t="shared" si="700"/>
        <v>0</v>
      </c>
      <c r="HD819" s="5"/>
      <c r="HE819" s="5" t="s">
        <v>3</v>
      </c>
      <c r="HF819" s="5" t="s">
        <v>3</v>
      </c>
      <c r="HG819" s="5"/>
      <c r="HH819" s="5"/>
      <c r="HI819" s="5"/>
      <c r="HJ819" s="5"/>
      <c r="HK819" s="5"/>
      <c r="HL819" s="5"/>
      <c r="HM819" s="5" t="s">
        <v>3</v>
      </c>
      <c r="HN819" s="5" t="s">
        <v>3</v>
      </c>
      <c r="HO819" s="5" t="s">
        <v>3</v>
      </c>
      <c r="HP819" s="5" t="s">
        <v>3</v>
      </c>
      <c r="HQ819" s="5" t="s">
        <v>3</v>
      </c>
      <c r="HR819" s="5"/>
      <c r="HS819" s="5"/>
      <c r="HT819" s="5"/>
      <c r="HU819" s="5"/>
      <c r="HV819" s="5"/>
      <c r="HW819" s="5"/>
      <c r="HX819" s="5"/>
      <c r="HY819" s="5"/>
      <c r="HZ819" s="5"/>
      <c r="IA819" s="5"/>
      <c r="IB819" s="5"/>
      <c r="IC819" s="5"/>
      <c r="ID819" s="5"/>
      <c r="IE819" s="5"/>
      <c r="IF819" s="5"/>
      <c r="IG819" s="5"/>
      <c r="IH819" s="5"/>
      <c r="II819" s="5"/>
      <c r="IJ819" s="5"/>
      <c r="IK819" s="5">
        <v>0</v>
      </c>
      <c r="IL819" s="5"/>
      <c r="IM819" s="5"/>
      <c r="IN819" s="5"/>
      <c r="IO819" s="5"/>
      <c r="IP819" s="5"/>
      <c r="IQ819" s="5"/>
      <c r="IR819" s="5"/>
      <c r="IS819" s="5"/>
      <c r="IT819" s="5"/>
      <c r="IU819" s="5"/>
    </row>
    <row r="820" spans="1:255" x14ac:dyDescent="0.2">
      <c r="A820">
        <v>18</v>
      </c>
      <c r="B820">
        <v>1</v>
      </c>
      <c r="C820">
        <v>732</v>
      </c>
      <c r="E820" t="s">
        <v>663</v>
      </c>
      <c r="F820" t="s">
        <v>664</v>
      </c>
      <c r="G820" t="s">
        <v>665</v>
      </c>
      <c r="H820" t="s">
        <v>335</v>
      </c>
      <c r="I820">
        <f>I818*J820</f>
        <v>205.20400000000001</v>
      </c>
      <c r="J820">
        <v>116.00000000000001</v>
      </c>
      <c r="K820">
        <v>116</v>
      </c>
      <c r="O820">
        <f t="shared" si="670"/>
        <v>137167.88</v>
      </c>
      <c r="P820">
        <f t="shared" si="671"/>
        <v>137167.88</v>
      </c>
      <c r="Q820">
        <f t="shared" si="706"/>
        <v>0</v>
      </c>
      <c r="R820">
        <f t="shared" si="672"/>
        <v>0</v>
      </c>
      <c r="S820">
        <f t="shared" si="673"/>
        <v>0</v>
      </c>
      <c r="T820">
        <f t="shared" si="674"/>
        <v>0</v>
      </c>
      <c r="U820">
        <f t="shared" si="675"/>
        <v>0</v>
      </c>
      <c r="V820">
        <f t="shared" si="676"/>
        <v>0</v>
      </c>
      <c r="W820">
        <f t="shared" si="677"/>
        <v>0</v>
      </c>
      <c r="X820">
        <f t="shared" si="678"/>
        <v>0</v>
      </c>
      <c r="Y820">
        <f t="shared" si="679"/>
        <v>0</v>
      </c>
      <c r="AA820">
        <v>50424717</v>
      </c>
      <c r="AB820">
        <f t="shared" si="680"/>
        <v>114.46</v>
      </c>
      <c r="AC820">
        <f t="shared" si="681"/>
        <v>114.46</v>
      </c>
      <c r="AD820">
        <f t="shared" si="707"/>
        <v>0</v>
      </c>
      <c r="AE820">
        <f t="shared" si="708"/>
        <v>0</v>
      </c>
      <c r="AF820">
        <f t="shared" si="709"/>
        <v>0</v>
      </c>
      <c r="AG820">
        <f t="shared" si="682"/>
        <v>0</v>
      </c>
      <c r="AH820">
        <f t="shared" si="710"/>
        <v>0</v>
      </c>
      <c r="AI820">
        <f t="shared" si="711"/>
        <v>0</v>
      </c>
      <c r="AJ820">
        <f t="shared" si="683"/>
        <v>0</v>
      </c>
      <c r="AK820">
        <v>114.46</v>
      </c>
      <c r="AL820">
        <v>114.46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5.84</v>
      </c>
      <c r="BD820" t="s">
        <v>3</v>
      </c>
      <c r="BE820" t="s">
        <v>3</v>
      </c>
      <c r="BF820" t="s">
        <v>3</v>
      </c>
      <c r="BG820" t="s">
        <v>3</v>
      </c>
      <c r="BH820">
        <v>3</v>
      </c>
      <c r="BI820">
        <v>1</v>
      </c>
      <c r="BJ820" t="s">
        <v>666</v>
      </c>
      <c r="BM820">
        <v>1382</v>
      </c>
      <c r="BN820">
        <v>0</v>
      </c>
      <c r="BO820" t="s">
        <v>664</v>
      </c>
      <c r="BP820">
        <v>1</v>
      </c>
      <c r="BQ820">
        <v>30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0</v>
      </c>
      <c r="CA820">
        <v>0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684"/>
        <v>137167.88</v>
      </c>
      <c r="CQ820">
        <f t="shared" si="685"/>
        <v>668.45</v>
      </c>
      <c r="CR820">
        <f t="shared" si="712"/>
        <v>0</v>
      </c>
      <c r="CS820">
        <f t="shared" si="686"/>
        <v>0</v>
      </c>
      <c r="CT820">
        <f t="shared" si="687"/>
        <v>0</v>
      </c>
      <c r="CU820">
        <f t="shared" si="688"/>
        <v>0</v>
      </c>
      <c r="CV820">
        <f t="shared" si="689"/>
        <v>0</v>
      </c>
      <c r="CW820">
        <f t="shared" si="690"/>
        <v>0</v>
      </c>
      <c r="CX820">
        <f t="shared" si="691"/>
        <v>0</v>
      </c>
      <c r="CY820">
        <f>S820*(BZ820/100)</f>
        <v>0</v>
      </c>
      <c r="CZ820">
        <f>S820*(CA820/100)</f>
        <v>0</v>
      </c>
      <c r="DC820" t="s">
        <v>3</v>
      </c>
      <c r="DD820" t="s">
        <v>3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100</v>
      </c>
      <c r="DO820">
        <v>64</v>
      </c>
      <c r="DP820">
        <v>1</v>
      </c>
      <c r="DQ820">
        <v>1</v>
      </c>
      <c r="DU820">
        <v>1005</v>
      </c>
      <c r="DV820" t="s">
        <v>335</v>
      </c>
      <c r="DW820" t="s">
        <v>335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49572302</v>
      </c>
      <c r="EF820">
        <v>30</v>
      </c>
      <c r="EG820" t="s">
        <v>100</v>
      </c>
      <c r="EH820">
        <v>0</v>
      </c>
      <c r="EI820" t="s">
        <v>3</v>
      </c>
      <c r="EJ820">
        <v>1</v>
      </c>
      <c r="EK820">
        <v>1382</v>
      </c>
      <c r="EL820" t="s">
        <v>661</v>
      </c>
      <c r="EM820" t="s">
        <v>662</v>
      </c>
      <c r="EO820" t="s">
        <v>3</v>
      </c>
      <c r="EQ820">
        <v>0</v>
      </c>
      <c r="ER820">
        <v>114.46</v>
      </c>
      <c r="ES820">
        <v>114.46</v>
      </c>
      <c r="ET820">
        <v>0</v>
      </c>
      <c r="EU820">
        <v>0</v>
      </c>
      <c r="EV820">
        <v>0</v>
      </c>
      <c r="EW820">
        <v>0</v>
      </c>
      <c r="EX820">
        <v>0</v>
      </c>
      <c r="FQ820">
        <v>0</v>
      </c>
      <c r="FR820">
        <f t="shared" si="692"/>
        <v>0</v>
      </c>
      <c r="FS820">
        <v>0</v>
      </c>
      <c r="FX820">
        <v>100</v>
      </c>
      <c r="FY820">
        <v>64</v>
      </c>
      <c r="GA820" t="s">
        <v>3</v>
      </c>
      <c r="GD820">
        <v>0</v>
      </c>
      <c r="GF820">
        <v>1650933840</v>
      </c>
      <c r="GG820">
        <v>2</v>
      </c>
      <c r="GH820">
        <v>1</v>
      </c>
      <c r="GI820">
        <v>2</v>
      </c>
      <c r="GJ820">
        <v>0</v>
      </c>
      <c r="GK820">
        <f>ROUND(R820*(S12)/100,2)</f>
        <v>0</v>
      </c>
      <c r="GL820">
        <f t="shared" si="693"/>
        <v>0</v>
      </c>
      <c r="GM820">
        <f t="shared" si="694"/>
        <v>137167.88</v>
      </c>
      <c r="GN820">
        <f t="shared" si="695"/>
        <v>137167.88</v>
      </c>
      <c r="GO820">
        <f t="shared" si="696"/>
        <v>0</v>
      </c>
      <c r="GP820">
        <f t="shared" si="697"/>
        <v>0</v>
      </c>
      <c r="GR820">
        <v>0</v>
      </c>
      <c r="GS820">
        <v>3</v>
      </c>
      <c r="GT820">
        <v>0</v>
      </c>
      <c r="GU820" t="s">
        <v>3</v>
      </c>
      <c r="GV820">
        <f t="shared" si="698"/>
        <v>0</v>
      </c>
      <c r="GW820">
        <v>1</v>
      </c>
      <c r="GX820">
        <f t="shared" si="699"/>
        <v>0</v>
      </c>
      <c r="HA820">
        <v>0</v>
      </c>
      <c r="HB820">
        <v>0</v>
      </c>
      <c r="HC820">
        <f t="shared" si="700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IK820">
        <v>0</v>
      </c>
    </row>
    <row r="821" spans="1:255" x14ac:dyDescent="0.2">
      <c r="A821" s="5">
        <v>18</v>
      </c>
      <c r="B821" s="5">
        <v>1</v>
      </c>
      <c r="C821" s="5">
        <v>713</v>
      </c>
      <c r="D821" s="5"/>
      <c r="E821" s="5" t="s">
        <v>667</v>
      </c>
      <c r="F821" s="5" t="s">
        <v>668</v>
      </c>
      <c r="G821" s="5" t="s">
        <v>669</v>
      </c>
      <c r="H821" s="5" t="s">
        <v>330</v>
      </c>
      <c r="I821" s="5">
        <f>I817*J821</f>
        <v>21.228000000000002</v>
      </c>
      <c r="J821" s="5">
        <v>12.000000000000002</v>
      </c>
      <c r="K821" s="5">
        <v>12</v>
      </c>
      <c r="L821" s="5"/>
      <c r="M821" s="5"/>
      <c r="N821" s="5"/>
      <c r="O821" s="5">
        <f t="shared" si="670"/>
        <v>972.24</v>
      </c>
      <c r="P821" s="5">
        <f t="shared" si="671"/>
        <v>972.24</v>
      </c>
      <c r="Q821" s="5">
        <f t="shared" si="706"/>
        <v>0</v>
      </c>
      <c r="R821" s="5">
        <f t="shared" si="672"/>
        <v>0</v>
      </c>
      <c r="S821" s="5">
        <f t="shared" si="673"/>
        <v>0</v>
      </c>
      <c r="T821" s="5">
        <f t="shared" si="674"/>
        <v>0</v>
      </c>
      <c r="U821" s="5">
        <f t="shared" si="675"/>
        <v>0</v>
      </c>
      <c r="V821" s="5">
        <f t="shared" si="676"/>
        <v>0</v>
      </c>
      <c r="W821" s="5">
        <f t="shared" si="677"/>
        <v>0</v>
      </c>
      <c r="X821" s="5">
        <f t="shared" si="678"/>
        <v>0</v>
      </c>
      <c r="Y821" s="5">
        <f t="shared" si="679"/>
        <v>0</v>
      </c>
      <c r="Z821" s="5"/>
      <c r="AA821" s="5">
        <v>50424716</v>
      </c>
      <c r="AB821" s="5">
        <f t="shared" si="680"/>
        <v>45.8</v>
      </c>
      <c r="AC821" s="5">
        <f t="shared" si="681"/>
        <v>45.8</v>
      </c>
      <c r="AD821" s="5">
        <f t="shared" si="707"/>
        <v>0</v>
      </c>
      <c r="AE821" s="5">
        <f t="shared" si="708"/>
        <v>0</v>
      </c>
      <c r="AF821" s="5">
        <f t="shared" si="709"/>
        <v>0</v>
      </c>
      <c r="AG821" s="5">
        <f t="shared" si="682"/>
        <v>0</v>
      </c>
      <c r="AH821" s="5">
        <f t="shared" si="710"/>
        <v>0</v>
      </c>
      <c r="AI821" s="5">
        <f t="shared" si="711"/>
        <v>0</v>
      </c>
      <c r="AJ821" s="5">
        <f t="shared" si="683"/>
        <v>0</v>
      </c>
      <c r="AK821" s="5">
        <v>45.8</v>
      </c>
      <c r="AL821" s="5">
        <v>45.8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100</v>
      </c>
      <c r="AU821" s="5">
        <v>64</v>
      </c>
      <c r="AV821" s="5">
        <v>1</v>
      </c>
      <c r="AW821" s="5">
        <v>1</v>
      </c>
      <c r="AX821" s="5"/>
      <c r="AY821" s="5"/>
      <c r="AZ821" s="5">
        <v>1</v>
      </c>
      <c r="BA821" s="5">
        <v>1</v>
      </c>
      <c r="BB821" s="5">
        <v>1</v>
      </c>
      <c r="BC821" s="5">
        <v>1</v>
      </c>
      <c r="BD821" s="5" t="s">
        <v>3</v>
      </c>
      <c r="BE821" s="5" t="s">
        <v>3</v>
      </c>
      <c r="BF821" s="5" t="s">
        <v>3</v>
      </c>
      <c r="BG821" s="5" t="s">
        <v>3</v>
      </c>
      <c r="BH821" s="5">
        <v>3</v>
      </c>
      <c r="BI821" s="5">
        <v>1</v>
      </c>
      <c r="BJ821" s="5" t="s">
        <v>670</v>
      </c>
      <c r="BK821" s="5"/>
      <c r="BL821" s="5"/>
      <c r="BM821" s="5">
        <v>1382</v>
      </c>
      <c r="BN821" s="5">
        <v>0</v>
      </c>
      <c r="BO821" s="5" t="s">
        <v>3</v>
      </c>
      <c r="BP821" s="5">
        <v>0</v>
      </c>
      <c r="BQ821" s="5">
        <v>30</v>
      </c>
      <c r="BR821" s="5">
        <v>0</v>
      </c>
      <c r="BS821" s="5">
        <v>1</v>
      </c>
      <c r="BT821" s="5">
        <v>1</v>
      </c>
      <c r="BU821" s="5">
        <v>1</v>
      </c>
      <c r="BV821" s="5">
        <v>1</v>
      </c>
      <c r="BW821" s="5">
        <v>1</v>
      </c>
      <c r="BX821" s="5">
        <v>1</v>
      </c>
      <c r="BY821" s="5" t="s">
        <v>3</v>
      </c>
      <c r="BZ821" s="5">
        <v>100</v>
      </c>
      <c r="CA821" s="5">
        <v>64</v>
      </c>
      <c r="CB821" s="5" t="s">
        <v>3</v>
      </c>
      <c r="CC821" s="5"/>
      <c r="CD821" s="5"/>
      <c r="CE821" s="5">
        <v>30</v>
      </c>
      <c r="CF821" s="5">
        <v>0</v>
      </c>
      <c r="CG821" s="5">
        <v>0</v>
      </c>
      <c r="CH821" s="5"/>
      <c r="CI821" s="5"/>
      <c r="CJ821" s="5"/>
      <c r="CK821" s="5"/>
      <c r="CL821" s="5"/>
      <c r="CM821" s="5">
        <v>0</v>
      </c>
      <c r="CN821" s="5" t="s">
        <v>3</v>
      </c>
      <c r="CO821" s="5">
        <v>0</v>
      </c>
      <c r="CP821" s="5">
        <f t="shared" si="684"/>
        <v>972.24</v>
      </c>
      <c r="CQ821" s="5">
        <f t="shared" si="685"/>
        <v>45.8</v>
      </c>
      <c r="CR821" s="5">
        <f t="shared" si="712"/>
        <v>0</v>
      </c>
      <c r="CS821" s="5">
        <f t="shared" si="686"/>
        <v>0</v>
      </c>
      <c r="CT821" s="5">
        <f t="shared" si="687"/>
        <v>0</v>
      </c>
      <c r="CU821" s="5">
        <f t="shared" si="688"/>
        <v>0</v>
      </c>
      <c r="CV821" s="5">
        <f t="shared" si="689"/>
        <v>0</v>
      </c>
      <c r="CW821" s="5">
        <f t="shared" si="690"/>
        <v>0</v>
      </c>
      <c r="CX821" s="5">
        <f t="shared" si="691"/>
        <v>0</v>
      </c>
      <c r="CY821" s="5">
        <f>((S821*BZ821)/100)</f>
        <v>0</v>
      </c>
      <c r="CZ821" s="5">
        <f>((S821*CA821)/100)</f>
        <v>0</v>
      </c>
      <c r="DA821" s="5"/>
      <c r="DB821" s="5"/>
      <c r="DC821" s="5" t="s">
        <v>3</v>
      </c>
      <c r="DD821" s="5" t="s">
        <v>3</v>
      </c>
      <c r="DE821" s="5" t="s">
        <v>3</v>
      </c>
      <c r="DF821" s="5" t="s">
        <v>3</v>
      </c>
      <c r="DG821" s="5" t="s">
        <v>3</v>
      </c>
      <c r="DH821" s="5" t="s">
        <v>3</v>
      </c>
      <c r="DI821" s="5" t="s">
        <v>3</v>
      </c>
      <c r="DJ821" s="5" t="s">
        <v>3</v>
      </c>
      <c r="DK821" s="5" t="s">
        <v>3</v>
      </c>
      <c r="DL821" s="5" t="s">
        <v>3</v>
      </c>
      <c r="DM821" s="5" t="s">
        <v>3</v>
      </c>
      <c r="DN821" s="5">
        <v>0</v>
      </c>
      <c r="DO821" s="5">
        <v>0</v>
      </c>
      <c r="DP821" s="5">
        <v>1</v>
      </c>
      <c r="DQ821" s="5">
        <v>1</v>
      </c>
      <c r="DR821" s="5"/>
      <c r="DS821" s="5"/>
      <c r="DT821" s="5"/>
      <c r="DU821" s="5">
        <v>1003</v>
      </c>
      <c r="DV821" s="5" t="s">
        <v>330</v>
      </c>
      <c r="DW821" s="5" t="s">
        <v>330</v>
      </c>
      <c r="DX821" s="5">
        <v>1</v>
      </c>
      <c r="DY821" s="5"/>
      <c r="DZ821" s="5" t="s">
        <v>3</v>
      </c>
      <c r="EA821" s="5" t="s">
        <v>3</v>
      </c>
      <c r="EB821" s="5" t="s">
        <v>3</v>
      </c>
      <c r="EC821" s="5" t="s">
        <v>3</v>
      </c>
      <c r="ED821" s="5"/>
      <c r="EE821" s="5">
        <v>49572302</v>
      </c>
      <c r="EF821" s="5">
        <v>30</v>
      </c>
      <c r="EG821" s="5" t="s">
        <v>100</v>
      </c>
      <c r="EH821" s="5">
        <v>0</v>
      </c>
      <c r="EI821" s="5" t="s">
        <v>3</v>
      </c>
      <c r="EJ821" s="5">
        <v>1</v>
      </c>
      <c r="EK821" s="5">
        <v>1382</v>
      </c>
      <c r="EL821" s="5" t="s">
        <v>661</v>
      </c>
      <c r="EM821" s="5" t="s">
        <v>662</v>
      </c>
      <c r="EN821" s="5"/>
      <c r="EO821" s="5" t="s">
        <v>3</v>
      </c>
      <c r="EP821" s="5"/>
      <c r="EQ821" s="5">
        <v>0</v>
      </c>
      <c r="ER821" s="5">
        <v>45.8</v>
      </c>
      <c r="ES821" s="5">
        <v>45.8</v>
      </c>
      <c r="ET821" s="5">
        <v>0</v>
      </c>
      <c r="EU821" s="5">
        <v>0</v>
      </c>
      <c r="EV821" s="5">
        <v>0</v>
      </c>
      <c r="EW821" s="5">
        <v>0</v>
      </c>
      <c r="EX821" s="5">
        <v>0</v>
      </c>
      <c r="EY821" s="5"/>
      <c r="EZ821" s="5"/>
      <c r="FA821" s="5"/>
      <c r="FB821" s="5"/>
      <c r="FC821" s="5"/>
      <c r="FD821" s="5"/>
      <c r="FE821" s="5"/>
      <c r="FF821" s="5"/>
      <c r="FG821" s="5"/>
      <c r="FH821" s="5"/>
      <c r="FI821" s="5"/>
      <c r="FJ821" s="5"/>
      <c r="FK821" s="5"/>
      <c r="FL821" s="5"/>
      <c r="FM821" s="5"/>
      <c r="FN821" s="5"/>
      <c r="FO821" s="5"/>
      <c r="FP821" s="5"/>
      <c r="FQ821" s="5">
        <v>0</v>
      </c>
      <c r="FR821" s="5">
        <f t="shared" si="692"/>
        <v>0</v>
      </c>
      <c r="FS821" s="5">
        <v>0</v>
      </c>
      <c r="FT821" s="5"/>
      <c r="FU821" s="5"/>
      <c r="FV821" s="5"/>
      <c r="FW821" s="5"/>
      <c r="FX821" s="5">
        <v>100</v>
      </c>
      <c r="FY821" s="5">
        <v>64</v>
      </c>
      <c r="FZ821" s="5"/>
      <c r="GA821" s="5" t="s">
        <v>3</v>
      </c>
      <c r="GB821" s="5"/>
      <c r="GC821" s="5"/>
      <c r="GD821" s="5">
        <v>0</v>
      </c>
      <c r="GE821" s="5"/>
      <c r="GF821" s="5">
        <v>1534116620</v>
      </c>
      <c r="GG821" s="5">
        <v>2</v>
      </c>
      <c r="GH821" s="5">
        <v>1</v>
      </c>
      <c r="GI821" s="5">
        <v>-2</v>
      </c>
      <c r="GJ821" s="5">
        <v>0</v>
      </c>
      <c r="GK821" s="5">
        <f>ROUND(R821*(R12)/100,2)</f>
        <v>0</v>
      </c>
      <c r="GL821" s="5">
        <f t="shared" si="693"/>
        <v>0</v>
      </c>
      <c r="GM821" s="5">
        <f t="shared" si="694"/>
        <v>972.24</v>
      </c>
      <c r="GN821" s="5">
        <f t="shared" si="695"/>
        <v>972.24</v>
      </c>
      <c r="GO821" s="5">
        <f t="shared" si="696"/>
        <v>0</v>
      </c>
      <c r="GP821" s="5">
        <f t="shared" si="697"/>
        <v>0</v>
      </c>
      <c r="GQ821" s="5"/>
      <c r="GR821" s="5">
        <v>0</v>
      </c>
      <c r="GS821" s="5">
        <v>3</v>
      </c>
      <c r="GT821" s="5">
        <v>0</v>
      </c>
      <c r="GU821" s="5" t="s">
        <v>3</v>
      </c>
      <c r="GV821" s="5">
        <f t="shared" si="698"/>
        <v>0</v>
      </c>
      <c r="GW821" s="5">
        <v>1</v>
      </c>
      <c r="GX821" s="5">
        <f t="shared" si="699"/>
        <v>0</v>
      </c>
      <c r="GY821" s="5"/>
      <c r="GZ821" s="5"/>
      <c r="HA821" s="5">
        <v>0</v>
      </c>
      <c r="HB821" s="5">
        <v>0</v>
      </c>
      <c r="HC821" s="5">
        <f t="shared" si="700"/>
        <v>0</v>
      </c>
      <c r="HD821" s="5"/>
      <c r="HE821" s="5" t="s">
        <v>3</v>
      </c>
      <c r="HF821" s="5" t="s">
        <v>3</v>
      </c>
      <c r="HG821" s="5"/>
      <c r="HH821" s="5"/>
      <c r="HI821" s="5"/>
      <c r="HJ821" s="5"/>
      <c r="HK821" s="5"/>
      <c r="HL821" s="5"/>
      <c r="HM821" s="5" t="s">
        <v>3</v>
      </c>
      <c r="HN821" s="5" t="s">
        <v>3</v>
      </c>
      <c r="HO821" s="5" t="s">
        <v>3</v>
      </c>
      <c r="HP821" s="5" t="s">
        <v>3</v>
      </c>
      <c r="HQ821" s="5" t="s">
        <v>3</v>
      </c>
      <c r="HR821" s="5"/>
      <c r="HS821" s="5"/>
      <c r="HT821" s="5"/>
      <c r="HU821" s="5"/>
      <c r="HV821" s="5"/>
      <c r="HW821" s="5"/>
      <c r="HX821" s="5"/>
      <c r="HY821" s="5"/>
      <c r="HZ821" s="5"/>
      <c r="IA821" s="5"/>
      <c r="IB821" s="5"/>
      <c r="IC821" s="5"/>
      <c r="ID821" s="5"/>
      <c r="IE821" s="5"/>
      <c r="IF821" s="5"/>
      <c r="IG821" s="5"/>
      <c r="IH821" s="5"/>
      <c r="II821" s="5"/>
      <c r="IJ821" s="5"/>
      <c r="IK821" s="5">
        <v>0</v>
      </c>
      <c r="IL821" s="5"/>
      <c r="IM821" s="5"/>
      <c r="IN821" s="5"/>
      <c r="IO821" s="5"/>
      <c r="IP821" s="5"/>
      <c r="IQ821" s="5"/>
      <c r="IR821" s="5"/>
      <c r="IS821" s="5"/>
      <c r="IT821" s="5"/>
      <c r="IU821" s="5"/>
    </row>
    <row r="822" spans="1:255" x14ac:dyDescent="0.2">
      <c r="A822">
        <v>18</v>
      </c>
      <c r="B822">
        <v>1</v>
      </c>
      <c r="C822">
        <v>729</v>
      </c>
      <c r="E822" t="s">
        <v>667</v>
      </c>
      <c r="F822" t="s">
        <v>668</v>
      </c>
      <c r="G822" t="s">
        <v>669</v>
      </c>
      <c r="H822" t="s">
        <v>330</v>
      </c>
      <c r="I822">
        <f>I818*J822</f>
        <v>21.228000000000002</v>
      </c>
      <c r="J822">
        <v>12.000000000000002</v>
      </c>
      <c r="K822">
        <v>12</v>
      </c>
      <c r="O822">
        <f t="shared" si="670"/>
        <v>7748.75</v>
      </c>
      <c r="P822">
        <f t="shared" si="671"/>
        <v>7748.75</v>
      </c>
      <c r="Q822">
        <f t="shared" si="706"/>
        <v>0</v>
      </c>
      <c r="R822">
        <f t="shared" si="672"/>
        <v>0</v>
      </c>
      <c r="S822">
        <f t="shared" si="673"/>
        <v>0</v>
      </c>
      <c r="T822">
        <f t="shared" si="674"/>
        <v>0</v>
      </c>
      <c r="U822">
        <f t="shared" si="675"/>
        <v>0</v>
      </c>
      <c r="V822">
        <f t="shared" si="676"/>
        <v>0</v>
      </c>
      <c r="W822">
        <f t="shared" si="677"/>
        <v>0</v>
      </c>
      <c r="X822">
        <f t="shared" si="678"/>
        <v>0</v>
      </c>
      <c r="Y822">
        <f t="shared" si="679"/>
        <v>0</v>
      </c>
      <c r="AA822">
        <v>50424717</v>
      </c>
      <c r="AB822">
        <f t="shared" si="680"/>
        <v>45.8</v>
      </c>
      <c r="AC822">
        <f t="shared" si="681"/>
        <v>45.8</v>
      </c>
      <c r="AD822">
        <f t="shared" si="707"/>
        <v>0</v>
      </c>
      <c r="AE822">
        <f t="shared" si="708"/>
        <v>0</v>
      </c>
      <c r="AF822">
        <f t="shared" si="709"/>
        <v>0</v>
      </c>
      <c r="AG822">
        <f t="shared" si="682"/>
        <v>0</v>
      </c>
      <c r="AH822">
        <f t="shared" si="710"/>
        <v>0</v>
      </c>
      <c r="AI822">
        <f t="shared" si="711"/>
        <v>0</v>
      </c>
      <c r="AJ822">
        <f t="shared" si="683"/>
        <v>0</v>
      </c>
      <c r="AK822">
        <v>45.8</v>
      </c>
      <c r="AL822">
        <v>45.8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1</v>
      </c>
      <c r="AZ822">
        <v>1</v>
      </c>
      <c r="BA822">
        <v>1</v>
      </c>
      <c r="BB822">
        <v>1</v>
      </c>
      <c r="BC822">
        <v>7.97</v>
      </c>
      <c r="BD822" t="s">
        <v>3</v>
      </c>
      <c r="BE822" t="s">
        <v>3</v>
      </c>
      <c r="BF822" t="s">
        <v>3</v>
      </c>
      <c r="BG822" t="s">
        <v>3</v>
      </c>
      <c r="BH822">
        <v>3</v>
      </c>
      <c r="BI822">
        <v>1</v>
      </c>
      <c r="BJ822" t="s">
        <v>670</v>
      </c>
      <c r="BM822">
        <v>1382</v>
      </c>
      <c r="BN822">
        <v>0</v>
      </c>
      <c r="BO822" t="s">
        <v>668</v>
      </c>
      <c r="BP822">
        <v>1</v>
      </c>
      <c r="BQ822">
        <v>30</v>
      </c>
      <c r="BR822">
        <v>0</v>
      </c>
      <c r="BS822">
        <v>1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0</v>
      </c>
      <c r="CA822">
        <v>0</v>
      </c>
      <c r="CB822" t="s">
        <v>3</v>
      </c>
      <c r="CE822">
        <v>30</v>
      </c>
      <c r="CF822">
        <v>0</v>
      </c>
      <c r="CG822">
        <v>0</v>
      </c>
      <c r="CM822">
        <v>0</v>
      </c>
      <c r="CN822" t="s">
        <v>3</v>
      </c>
      <c r="CO822">
        <v>0</v>
      </c>
      <c r="CP822">
        <f t="shared" si="684"/>
        <v>7748.75</v>
      </c>
      <c r="CQ822">
        <f t="shared" si="685"/>
        <v>365.03</v>
      </c>
      <c r="CR822">
        <f t="shared" si="712"/>
        <v>0</v>
      </c>
      <c r="CS822">
        <f t="shared" si="686"/>
        <v>0</v>
      </c>
      <c r="CT822">
        <f t="shared" si="687"/>
        <v>0</v>
      </c>
      <c r="CU822">
        <f t="shared" si="688"/>
        <v>0</v>
      </c>
      <c r="CV822">
        <f t="shared" si="689"/>
        <v>0</v>
      </c>
      <c r="CW822">
        <f t="shared" si="690"/>
        <v>0</v>
      </c>
      <c r="CX822">
        <f t="shared" si="691"/>
        <v>0</v>
      </c>
      <c r="CY822">
        <f>S822*(BZ822/100)</f>
        <v>0</v>
      </c>
      <c r="CZ822">
        <f>S822*(CA822/100)</f>
        <v>0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100</v>
      </c>
      <c r="DO822">
        <v>64</v>
      </c>
      <c r="DP822">
        <v>1</v>
      </c>
      <c r="DQ822">
        <v>1</v>
      </c>
      <c r="DU822">
        <v>1003</v>
      </c>
      <c r="DV822" t="s">
        <v>330</v>
      </c>
      <c r="DW822" t="s">
        <v>330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49572302</v>
      </c>
      <c r="EF822">
        <v>30</v>
      </c>
      <c r="EG822" t="s">
        <v>100</v>
      </c>
      <c r="EH822">
        <v>0</v>
      </c>
      <c r="EI822" t="s">
        <v>3</v>
      </c>
      <c r="EJ822">
        <v>1</v>
      </c>
      <c r="EK822">
        <v>1382</v>
      </c>
      <c r="EL822" t="s">
        <v>661</v>
      </c>
      <c r="EM822" t="s">
        <v>662</v>
      </c>
      <c r="EO822" t="s">
        <v>3</v>
      </c>
      <c r="EQ822">
        <v>0</v>
      </c>
      <c r="ER822">
        <v>45.8</v>
      </c>
      <c r="ES822">
        <v>45.8</v>
      </c>
      <c r="ET822">
        <v>0</v>
      </c>
      <c r="EU822">
        <v>0</v>
      </c>
      <c r="EV822">
        <v>0</v>
      </c>
      <c r="EW822">
        <v>0</v>
      </c>
      <c r="EX822">
        <v>0</v>
      </c>
      <c r="FQ822">
        <v>0</v>
      </c>
      <c r="FR822">
        <f t="shared" si="692"/>
        <v>0</v>
      </c>
      <c r="FS822">
        <v>0</v>
      </c>
      <c r="FX822">
        <v>100</v>
      </c>
      <c r="FY822">
        <v>64</v>
      </c>
      <c r="GA822" t="s">
        <v>3</v>
      </c>
      <c r="GD822">
        <v>0</v>
      </c>
      <c r="GF822">
        <v>1534116620</v>
      </c>
      <c r="GG822">
        <v>2</v>
      </c>
      <c r="GH822">
        <v>1</v>
      </c>
      <c r="GI822">
        <v>2</v>
      </c>
      <c r="GJ822">
        <v>0</v>
      </c>
      <c r="GK822">
        <f>ROUND(R822*(S12)/100,2)</f>
        <v>0</v>
      </c>
      <c r="GL822">
        <f t="shared" si="693"/>
        <v>0</v>
      </c>
      <c r="GM822">
        <f t="shared" si="694"/>
        <v>7748.75</v>
      </c>
      <c r="GN822">
        <f t="shared" si="695"/>
        <v>7748.75</v>
      </c>
      <c r="GO822">
        <f t="shared" si="696"/>
        <v>0</v>
      </c>
      <c r="GP822">
        <f t="shared" si="697"/>
        <v>0</v>
      </c>
      <c r="GR822">
        <v>0</v>
      </c>
      <c r="GS822">
        <v>3</v>
      </c>
      <c r="GT822">
        <v>0</v>
      </c>
      <c r="GU822" t="s">
        <v>3</v>
      </c>
      <c r="GV822">
        <f t="shared" si="698"/>
        <v>0</v>
      </c>
      <c r="GW822">
        <v>1</v>
      </c>
      <c r="GX822">
        <f t="shared" si="699"/>
        <v>0</v>
      </c>
      <c r="HA822">
        <v>0</v>
      </c>
      <c r="HB822">
        <v>0</v>
      </c>
      <c r="HC822">
        <f t="shared" si="700"/>
        <v>0</v>
      </c>
      <c r="HE822" t="s">
        <v>3</v>
      </c>
      <c r="HF822" t="s">
        <v>3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IK822">
        <v>0</v>
      </c>
    </row>
    <row r="823" spans="1:255" x14ac:dyDescent="0.2">
      <c r="A823" s="5">
        <v>18</v>
      </c>
      <c r="B823" s="5">
        <v>1</v>
      </c>
      <c r="C823" s="5">
        <v>714</v>
      </c>
      <c r="D823" s="5"/>
      <c r="E823" s="5" t="s">
        <v>671</v>
      </c>
      <c r="F823" s="5" t="s">
        <v>672</v>
      </c>
      <c r="G823" s="5" t="s">
        <v>673</v>
      </c>
      <c r="H823" s="5" t="s">
        <v>330</v>
      </c>
      <c r="I823" s="5">
        <f>I817*J823</f>
        <v>74.298000000000002</v>
      </c>
      <c r="J823" s="5">
        <v>42</v>
      </c>
      <c r="K823" s="5">
        <v>42</v>
      </c>
      <c r="L823" s="5"/>
      <c r="M823" s="5"/>
      <c r="N823" s="5"/>
      <c r="O823" s="5">
        <f t="shared" si="670"/>
        <v>2832.98</v>
      </c>
      <c r="P823" s="5">
        <f t="shared" si="671"/>
        <v>2832.98</v>
      </c>
      <c r="Q823" s="5">
        <f t="shared" si="706"/>
        <v>0</v>
      </c>
      <c r="R823" s="5">
        <f t="shared" si="672"/>
        <v>0</v>
      </c>
      <c r="S823" s="5">
        <f t="shared" si="673"/>
        <v>0</v>
      </c>
      <c r="T823" s="5">
        <f t="shared" si="674"/>
        <v>0</v>
      </c>
      <c r="U823" s="5">
        <f t="shared" si="675"/>
        <v>0</v>
      </c>
      <c r="V823" s="5">
        <f t="shared" si="676"/>
        <v>0</v>
      </c>
      <c r="W823" s="5">
        <f t="shared" si="677"/>
        <v>0</v>
      </c>
      <c r="X823" s="5">
        <f t="shared" si="678"/>
        <v>0</v>
      </c>
      <c r="Y823" s="5">
        <f t="shared" si="679"/>
        <v>0</v>
      </c>
      <c r="Z823" s="5"/>
      <c r="AA823" s="5">
        <v>50424716</v>
      </c>
      <c r="AB823" s="5">
        <f t="shared" si="680"/>
        <v>38.130000000000003</v>
      </c>
      <c r="AC823" s="5">
        <f t="shared" si="681"/>
        <v>38.130000000000003</v>
      </c>
      <c r="AD823" s="5">
        <f t="shared" si="707"/>
        <v>0</v>
      </c>
      <c r="AE823" s="5">
        <f t="shared" si="708"/>
        <v>0</v>
      </c>
      <c r="AF823" s="5">
        <f t="shared" si="709"/>
        <v>0</v>
      </c>
      <c r="AG823" s="5">
        <f t="shared" si="682"/>
        <v>0</v>
      </c>
      <c r="AH823" s="5">
        <f t="shared" si="710"/>
        <v>0</v>
      </c>
      <c r="AI823" s="5">
        <f t="shared" si="711"/>
        <v>0</v>
      </c>
      <c r="AJ823" s="5">
        <f t="shared" si="683"/>
        <v>0</v>
      </c>
      <c r="AK823" s="5">
        <v>38.130000000000003</v>
      </c>
      <c r="AL823" s="5">
        <v>38.130000000000003</v>
      </c>
      <c r="AM823" s="5">
        <v>0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100</v>
      </c>
      <c r="AU823" s="5">
        <v>64</v>
      </c>
      <c r="AV823" s="5">
        <v>1</v>
      </c>
      <c r="AW823" s="5">
        <v>1</v>
      </c>
      <c r="AX823" s="5"/>
      <c r="AY823" s="5"/>
      <c r="AZ823" s="5">
        <v>1</v>
      </c>
      <c r="BA823" s="5">
        <v>1</v>
      </c>
      <c r="BB823" s="5">
        <v>1</v>
      </c>
      <c r="BC823" s="5">
        <v>1</v>
      </c>
      <c r="BD823" s="5" t="s">
        <v>3</v>
      </c>
      <c r="BE823" s="5" t="s">
        <v>3</v>
      </c>
      <c r="BF823" s="5" t="s">
        <v>3</v>
      </c>
      <c r="BG823" s="5" t="s">
        <v>3</v>
      </c>
      <c r="BH823" s="5">
        <v>3</v>
      </c>
      <c r="BI823" s="5">
        <v>1</v>
      </c>
      <c r="BJ823" s="5" t="s">
        <v>674</v>
      </c>
      <c r="BK823" s="5"/>
      <c r="BL823" s="5"/>
      <c r="BM823" s="5">
        <v>1382</v>
      </c>
      <c r="BN823" s="5">
        <v>0</v>
      </c>
      <c r="BO823" s="5" t="s">
        <v>3</v>
      </c>
      <c r="BP823" s="5">
        <v>0</v>
      </c>
      <c r="BQ823" s="5">
        <v>30</v>
      </c>
      <c r="BR823" s="5">
        <v>0</v>
      </c>
      <c r="BS823" s="5">
        <v>1</v>
      </c>
      <c r="BT823" s="5">
        <v>1</v>
      </c>
      <c r="BU823" s="5">
        <v>1</v>
      </c>
      <c r="BV823" s="5">
        <v>1</v>
      </c>
      <c r="BW823" s="5">
        <v>1</v>
      </c>
      <c r="BX823" s="5">
        <v>1</v>
      </c>
      <c r="BY823" s="5" t="s">
        <v>3</v>
      </c>
      <c r="BZ823" s="5">
        <v>100</v>
      </c>
      <c r="CA823" s="5">
        <v>64</v>
      </c>
      <c r="CB823" s="5" t="s">
        <v>3</v>
      </c>
      <c r="CC823" s="5"/>
      <c r="CD823" s="5"/>
      <c r="CE823" s="5">
        <v>30</v>
      </c>
      <c r="CF823" s="5">
        <v>0</v>
      </c>
      <c r="CG823" s="5">
        <v>0</v>
      </c>
      <c r="CH823" s="5"/>
      <c r="CI823" s="5"/>
      <c r="CJ823" s="5"/>
      <c r="CK823" s="5"/>
      <c r="CL823" s="5"/>
      <c r="CM823" s="5">
        <v>0</v>
      </c>
      <c r="CN823" s="5" t="s">
        <v>3</v>
      </c>
      <c r="CO823" s="5">
        <v>0</v>
      </c>
      <c r="CP823" s="5">
        <f t="shared" si="684"/>
        <v>2832.98</v>
      </c>
      <c r="CQ823" s="5">
        <f t="shared" si="685"/>
        <v>38.130000000000003</v>
      </c>
      <c r="CR823" s="5">
        <f t="shared" si="712"/>
        <v>0</v>
      </c>
      <c r="CS823" s="5">
        <f t="shared" si="686"/>
        <v>0</v>
      </c>
      <c r="CT823" s="5">
        <f t="shared" si="687"/>
        <v>0</v>
      </c>
      <c r="CU823" s="5">
        <f t="shared" si="688"/>
        <v>0</v>
      </c>
      <c r="CV823" s="5">
        <f t="shared" si="689"/>
        <v>0</v>
      </c>
      <c r="CW823" s="5">
        <f t="shared" si="690"/>
        <v>0</v>
      </c>
      <c r="CX823" s="5">
        <f t="shared" si="691"/>
        <v>0</v>
      </c>
      <c r="CY823" s="5">
        <f>((S823*BZ823)/100)</f>
        <v>0</v>
      </c>
      <c r="CZ823" s="5">
        <f>((S823*CA823)/100)</f>
        <v>0</v>
      </c>
      <c r="DA823" s="5"/>
      <c r="DB823" s="5"/>
      <c r="DC823" s="5" t="s">
        <v>3</v>
      </c>
      <c r="DD823" s="5" t="s">
        <v>3</v>
      </c>
      <c r="DE823" s="5" t="s">
        <v>3</v>
      </c>
      <c r="DF823" s="5" t="s">
        <v>3</v>
      </c>
      <c r="DG823" s="5" t="s">
        <v>3</v>
      </c>
      <c r="DH823" s="5" t="s">
        <v>3</v>
      </c>
      <c r="DI823" s="5" t="s">
        <v>3</v>
      </c>
      <c r="DJ823" s="5" t="s">
        <v>3</v>
      </c>
      <c r="DK823" s="5" t="s">
        <v>3</v>
      </c>
      <c r="DL823" s="5" t="s">
        <v>3</v>
      </c>
      <c r="DM823" s="5" t="s">
        <v>3</v>
      </c>
      <c r="DN823" s="5">
        <v>0</v>
      </c>
      <c r="DO823" s="5">
        <v>0</v>
      </c>
      <c r="DP823" s="5">
        <v>1</v>
      </c>
      <c r="DQ823" s="5">
        <v>1</v>
      </c>
      <c r="DR823" s="5"/>
      <c r="DS823" s="5"/>
      <c r="DT823" s="5"/>
      <c r="DU823" s="5">
        <v>1003</v>
      </c>
      <c r="DV823" s="5" t="s">
        <v>330</v>
      </c>
      <c r="DW823" s="5" t="s">
        <v>330</v>
      </c>
      <c r="DX823" s="5">
        <v>1</v>
      </c>
      <c r="DY823" s="5"/>
      <c r="DZ823" s="5" t="s">
        <v>3</v>
      </c>
      <c r="EA823" s="5" t="s">
        <v>3</v>
      </c>
      <c r="EB823" s="5" t="s">
        <v>3</v>
      </c>
      <c r="EC823" s="5" t="s">
        <v>3</v>
      </c>
      <c r="ED823" s="5"/>
      <c r="EE823" s="5">
        <v>49572302</v>
      </c>
      <c r="EF823" s="5">
        <v>30</v>
      </c>
      <c r="EG823" s="5" t="s">
        <v>100</v>
      </c>
      <c r="EH823" s="5">
        <v>0</v>
      </c>
      <c r="EI823" s="5" t="s">
        <v>3</v>
      </c>
      <c r="EJ823" s="5">
        <v>1</v>
      </c>
      <c r="EK823" s="5">
        <v>1382</v>
      </c>
      <c r="EL823" s="5" t="s">
        <v>661</v>
      </c>
      <c r="EM823" s="5" t="s">
        <v>662</v>
      </c>
      <c r="EN823" s="5"/>
      <c r="EO823" s="5" t="s">
        <v>3</v>
      </c>
      <c r="EP823" s="5"/>
      <c r="EQ823" s="5">
        <v>0</v>
      </c>
      <c r="ER823" s="5">
        <v>38.130000000000003</v>
      </c>
      <c r="ES823" s="5">
        <v>38.130000000000003</v>
      </c>
      <c r="ET823" s="5">
        <v>0</v>
      </c>
      <c r="EU823" s="5">
        <v>0</v>
      </c>
      <c r="EV823" s="5">
        <v>0</v>
      </c>
      <c r="EW823" s="5">
        <v>0</v>
      </c>
      <c r="EX823" s="5">
        <v>0</v>
      </c>
      <c r="EY823" s="5"/>
      <c r="EZ823" s="5"/>
      <c r="FA823" s="5"/>
      <c r="FB823" s="5"/>
      <c r="FC823" s="5"/>
      <c r="FD823" s="5"/>
      <c r="FE823" s="5"/>
      <c r="FF823" s="5"/>
      <c r="FG823" s="5"/>
      <c r="FH823" s="5"/>
      <c r="FI823" s="5"/>
      <c r="FJ823" s="5"/>
      <c r="FK823" s="5"/>
      <c r="FL823" s="5"/>
      <c r="FM823" s="5"/>
      <c r="FN823" s="5"/>
      <c r="FO823" s="5"/>
      <c r="FP823" s="5"/>
      <c r="FQ823" s="5">
        <v>0</v>
      </c>
      <c r="FR823" s="5">
        <f t="shared" si="692"/>
        <v>0</v>
      </c>
      <c r="FS823" s="5">
        <v>0</v>
      </c>
      <c r="FT823" s="5"/>
      <c r="FU823" s="5"/>
      <c r="FV823" s="5"/>
      <c r="FW823" s="5"/>
      <c r="FX823" s="5">
        <v>100</v>
      </c>
      <c r="FY823" s="5">
        <v>64</v>
      </c>
      <c r="FZ823" s="5"/>
      <c r="GA823" s="5" t="s">
        <v>3</v>
      </c>
      <c r="GB823" s="5"/>
      <c r="GC823" s="5"/>
      <c r="GD823" s="5">
        <v>0</v>
      </c>
      <c r="GE823" s="5"/>
      <c r="GF823" s="5">
        <v>-1704626517</v>
      </c>
      <c r="GG823" s="5">
        <v>2</v>
      </c>
      <c r="GH823" s="5">
        <v>1</v>
      </c>
      <c r="GI823" s="5">
        <v>-2</v>
      </c>
      <c r="GJ823" s="5">
        <v>0</v>
      </c>
      <c r="GK823" s="5">
        <f>ROUND(R823*(R12)/100,2)</f>
        <v>0</v>
      </c>
      <c r="GL823" s="5">
        <f t="shared" si="693"/>
        <v>0</v>
      </c>
      <c r="GM823" s="5">
        <f t="shared" si="694"/>
        <v>2832.98</v>
      </c>
      <c r="GN823" s="5">
        <f t="shared" si="695"/>
        <v>2832.98</v>
      </c>
      <c r="GO823" s="5">
        <f t="shared" si="696"/>
        <v>0</v>
      </c>
      <c r="GP823" s="5">
        <f t="shared" si="697"/>
        <v>0</v>
      </c>
      <c r="GQ823" s="5"/>
      <c r="GR823" s="5">
        <v>0</v>
      </c>
      <c r="GS823" s="5">
        <v>3</v>
      </c>
      <c r="GT823" s="5">
        <v>0</v>
      </c>
      <c r="GU823" s="5" t="s">
        <v>3</v>
      </c>
      <c r="GV823" s="5">
        <f t="shared" si="698"/>
        <v>0</v>
      </c>
      <c r="GW823" s="5">
        <v>1</v>
      </c>
      <c r="GX823" s="5">
        <f t="shared" si="699"/>
        <v>0</v>
      </c>
      <c r="GY823" s="5"/>
      <c r="GZ823" s="5"/>
      <c r="HA823" s="5">
        <v>0</v>
      </c>
      <c r="HB823" s="5">
        <v>0</v>
      </c>
      <c r="HC823" s="5">
        <f t="shared" si="700"/>
        <v>0</v>
      </c>
      <c r="HD823" s="5"/>
      <c r="HE823" s="5" t="s">
        <v>3</v>
      </c>
      <c r="HF823" s="5" t="s">
        <v>3</v>
      </c>
      <c r="HG823" s="5"/>
      <c r="HH823" s="5"/>
      <c r="HI823" s="5"/>
      <c r="HJ823" s="5"/>
      <c r="HK823" s="5"/>
      <c r="HL823" s="5"/>
      <c r="HM823" s="5" t="s">
        <v>3</v>
      </c>
      <c r="HN823" s="5" t="s">
        <v>3</v>
      </c>
      <c r="HO823" s="5" t="s">
        <v>3</v>
      </c>
      <c r="HP823" s="5" t="s">
        <v>3</v>
      </c>
      <c r="HQ823" s="5" t="s">
        <v>3</v>
      </c>
      <c r="HR823" s="5"/>
      <c r="HS823" s="5"/>
      <c r="HT823" s="5"/>
      <c r="HU823" s="5"/>
      <c r="HV823" s="5"/>
      <c r="HW823" s="5"/>
      <c r="HX823" s="5"/>
      <c r="HY823" s="5"/>
      <c r="HZ823" s="5"/>
      <c r="IA823" s="5"/>
      <c r="IB823" s="5"/>
      <c r="IC823" s="5"/>
      <c r="ID823" s="5"/>
      <c r="IE823" s="5"/>
      <c r="IF823" s="5"/>
      <c r="IG823" s="5"/>
      <c r="IH823" s="5"/>
      <c r="II823" s="5"/>
      <c r="IJ823" s="5"/>
      <c r="IK823" s="5">
        <v>0</v>
      </c>
      <c r="IL823" s="5"/>
      <c r="IM823" s="5"/>
      <c r="IN823" s="5"/>
      <c r="IO823" s="5"/>
      <c r="IP823" s="5"/>
      <c r="IQ823" s="5"/>
      <c r="IR823" s="5"/>
      <c r="IS823" s="5"/>
      <c r="IT823" s="5"/>
      <c r="IU823" s="5"/>
    </row>
    <row r="824" spans="1:255" x14ac:dyDescent="0.2">
      <c r="A824">
        <v>18</v>
      </c>
      <c r="B824">
        <v>1</v>
      </c>
      <c r="C824">
        <v>730</v>
      </c>
      <c r="E824" t="s">
        <v>671</v>
      </c>
      <c r="F824" t="s">
        <v>672</v>
      </c>
      <c r="G824" t="s">
        <v>673</v>
      </c>
      <c r="H824" t="s">
        <v>330</v>
      </c>
      <c r="I824">
        <f>I818*J824</f>
        <v>74.298000000000002</v>
      </c>
      <c r="J824">
        <v>42</v>
      </c>
      <c r="K824">
        <v>42</v>
      </c>
      <c r="O824">
        <f t="shared" si="670"/>
        <v>21615.64</v>
      </c>
      <c r="P824">
        <f t="shared" si="671"/>
        <v>21615.64</v>
      </c>
      <c r="Q824">
        <f t="shared" si="706"/>
        <v>0</v>
      </c>
      <c r="R824">
        <f t="shared" si="672"/>
        <v>0</v>
      </c>
      <c r="S824">
        <f t="shared" si="673"/>
        <v>0</v>
      </c>
      <c r="T824">
        <f t="shared" si="674"/>
        <v>0</v>
      </c>
      <c r="U824">
        <f t="shared" si="675"/>
        <v>0</v>
      </c>
      <c r="V824">
        <f t="shared" si="676"/>
        <v>0</v>
      </c>
      <c r="W824">
        <f t="shared" si="677"/>
        <v>0</v>
      </c>
      <c r="X824">
        <f t="shared" si="678"/>
        <v>0</v>
      </c>
      <c r="Y824">
        <f t="shared" si="679"/>
        <v>0</v>
      </c>
      <c r="AA824">
        <v>50424717</v>
      </c>
      <c r="AB824">
        <f t="shared" si="680"/>
        <v>38.130000000000003</v>
      </c>
      <c r="AC824">
        <f t="shared" si="681"/>
        <v>38.130000000000003</v>
      </c>
      <c r="AD824">
        <f t="shared" si="707"/>
        <v>0</v>
      </c>
      <c r="AE824">
        <f t="shared" si="708"/>
        <v>0</v>
      </c>
      <c r="AF824">
        <f t="shared" si="709"/>
        <v>0</v>
      </c>
      <c r="AG824">
        <f t="shared" si="682"/>
        <v>0</v>
      </c>
      <c r="AH824">
        <f t="shared" si="710"/>
        <v>0</v>
      </c>
      <c r="AI824">
        <f t="shared" si="711"/>
        <v>0</v>
      </c>
      <c r="AJ824">
        <f t="shared" si="683"/>
        <v>0</v>
      </c>
      <c r="AK824">
        <v>38.130000000000003</v>
      </c>
      <c r="AL824">
        <v>38.130000000000003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7.63</v>
      </c>
      <c r="BD824" t="s">
        <v>3</v>
      </c>
      <c r="BE824" t="s">
        <v>3</v>
      </c>
      <c r="BF824" t="s">
        <v>3</v>
      </c>
      <c r="BG824" t="s">
        <v>3</v>
      </c>
      <c r="BH824">
        <v>3</v>
      </c>
      <c r="BI824">
        <v>1</v>
      </c>
      <c r="BJ824" t="s">
        <v>674</v>
      </c>
      <c r="BM824">
        <v>1382</v>
      </c>
      <c r="BN824">
        <v>0</v>
      </c>
      <c r="BO824" t="s">
        <v>672</v>
      </c>
      <c r="BP824">
        <v>1</v>
      </c>
      <c r="BQ824">
        <v>30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0</v>
      </c>
      <c r="CA824">
        <v>0</v>
      </c>
      <c r="CB824" t="s">
        <v>3</v>
      </c>
      <c r="CE824">
        <v>30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si="684"/>
        <v>21615.64</v>
      </c>
      <c r="CQ824">
        <f t="shared" si="685"/>
        <v>290.93</v>
      </c>
      <c r="CR824">
        <f t="shared" si="712"/>
        <v>0</v>
      </c>
      <c r="CS824">
        <f t="shared" si="686"/>
        <v>0</v>
      </c>
      <c r="CT824">
        <f t="shared" si="687"/>
        <v>0</v>
      </c>
      <c r="CU824">
        <f t="shared" si="688"/>
        <v>0</v>
      </c>
      <c r="CV824">
        <f t="shared" si="689"/>
        <v>0</v>
      </c>
      <c r="CW824">
        <f t="shared" si="690"/>
        <v>0</v>
      </c>
      <c r="CX824">
        <f t="shared" si="691"/>
        <v>0</v>
      </c>
      <c r="CY824">
        <f>S824*(BZ824/100)</f>
        <v>0</v>
      </c>
      <c r="CZ824">
        <f>S824*(CA824/100)</f>
        <v>0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100</v>
      </c>
      <c r="DO824">
        <v>64</v>
      </c>
      <c r="DP824">
        <v>1</v>
      </c>
      <c r="DQ824">
        <v>1</v>
      </c>
      <c r="DU824">
        <v>1003</v>
      </c>
      <c r="DV824" t="s">
        <v>330</v>
      </c>
      <c r="DW824" t="s">
        <v>330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49572302</v>
      </c>
      <c r="EF824">
        <v>30</v>
      </c>
      <c r="EG824" t="s">
        <v>100</v>
      </c>
      <c r="EH824">
        <v>0</v>
      </c>
      <c r="EI824" t="s">
        <v>3</v>
      </c>
      <c r="EJ824">
        <v>1</v>
      </c>
      <c r="EK824">
        <v>1382</v>
      </c>
      <c r="EL824" t="s">
        <v>661</v>
      </c>
      <c r="EM824" t="s">
        <v>662</v>
      </c>
      <c r="EO824" t="s">
        <v>3</v>
      </c>
      <c r="EQ824">
        <v>0</v>
      </c>
      <c r="ER824">
        <v>38.130000000000003</v>
      </c>
      <c r="ES824">
        <v>38.130000000000003</v>
      </c>
      <c r="ET824">
        <v>0</v>
      </c>
      <c r="EU824">
        <v>0</v>
      </c>
      <c r="EV824">
        <v>0</v>
      </c>
      <c r="EW824">
        <v>0</v>
      </c>
      <c r="EX824">
        <v>0</v>
      </c>
      <c r="FQ824">
        <v>0</v>
      </c>
      <c r="FR824">
        <f t="shared" si="692"/>
        <v>0</v>
      </c>
      <c r="FS824">
        <v>0</v>
      </c>
      <c r="FX824">
        <v>100</v>
      </c>
      <c r="FY824">
        <v>64</v>
      </c>
      <c r="GA824" t="s">
        <v>3</v>
      </c>
      <c r="GD824">
        <v>0</v>
      </c>
      <c r="GF824">
        <v>-1704626517</v>
      </c>
      <c r="GG824">
        <v>2</v>
      </c>
      <c r="GH824">
        <v>1</v>
      </c>
      <c r="GI824">
        <v>2</v>
      </c>
      <c r="GJ824">
        <v>0</v>
      </c>
      <c r="GK824">
        <f>ROUND(R824*(S12)/100,2)</f>
        <v>0</v>
      </c>
      <c r="GL824">
        <f t="shared" si="693"/>
        <v>0</v>
      </c>
      <c r="GM824">
        <f t="shared" si="694"/>
        <v>21615.64</v>
      </c>
      <c r="GN824">
        <f t="shared" si="695"/>
        <v>21615.64</v>
      </c>
      <c r="GO824">
        <f t="shared" si="696"/>
        <v>0</v>
      </c>
      <c r="GP824">
        <f t="shared" si="697"/>
        <v>0</v>
      </c>
      <c r="GR824">
        <v>0</v>
      </c>
      <c r="GS824">
        <v>3</v>
      </c>
      <c r="GT824">
        <v>0</v>
      </c>
      <c r="GU824" t="s">
        <v>3</v>
      </c>
      <c r="GV824">
        <f t="shared" si="698"/>
        <v>0</v>
      </c>
      <c r="GW824">
        <v>1</v>
      </c>
      <c r="GX824">
        <f t="shared" si="699"/>
        <v>0</v>
      </c>
      <c r="HA824">
        <v>0</v>
      </c>
      <c r="HB824">
        <v>0</v>
      </c>
      <c r="HC824">
        <f t="shared" si="700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IK824">
        <v>0</v>
      </c>
    </row>
    <row r="825" spans="1:255" x14ac:dyDescent="0.2">
      <c r="A825" s="5">
        <v>18</v>
      </c>
      <c r="B825" s="5">
        <v>1</v>
      </c>
      <c r="C825" s="5">
        <v>715</v>
      </c>
      <c r="D825" s="5"/>
      <c r="E825" s="5" t="s">
        <v>675</v>
      </c>
      <c r="F825" s="5" t="s">
        <v>676</v>
      </c>
      <c r="G825" s="5" t="s">
        <v>677</v>
      </c>
      <c r="H825" s="5" t="s">
        <v>330</v>
      </c>
      <c r="I825" s="5">
        <f>I817*J825</f>
        <v>97.295000000000002</v>
      </c>
      <c r="J825" s="5">
        <v>55.000000000000007</v>
      </c>
      <c r="K825" s="5">
        <v>55</v>
      </c>
      <c r="L825" s="5"/>
      <c r="M825" s="5"/>
      <c r="N825" s="5"/>
      <c r="O825" s="5">
        <f t="shared" si="670"/>
        <v>5358.04</v>
      </c>
      <c r="P825" s="5">
        <f t="shared" si="671"/>
        <v>5358.04</v>
      </c>
      <c r="Q825" s="5">
        <f t="shared" si="706"/>
        <v>0</v>
      </c>
      <c r="R825" s="5">
        <f t="shared" si="672"/>
        <v>0</v>
      </c>
      <c r="S825" s="5">
        <f t="shared" si="673"/>
        <v>0</v>
      </c>
      <c r="T825" s="5">
        <f t="shared" si="674"/>
        <v>0</v>
      </c>
      <c r="U825" s="5">
        <f t="shared" si="675"/>
        <v>0</v>
      </c>
      <c r="V825" s="5">
        <f t="shared" si="676"/>
        <v>0</v>
      </c>
      <c r="W825" s="5">
        <f t="shared" si="677"/>
        <v>0</v>
      </c>
      <c r="X825" s="5">
        <f t="shared" si="678"/>
        <v>0</v>
      </c>
      <c r="Y825" s="5">
        <f t="shared" si="679"/>
        <v>0</v>
      </c>
      <c r="Z825" s="5"/>
      <c r="AA825" s="5">
        <v>50424716</v>
      </c>
      <c r="AB825" s="5">
        <f t="shared" si="680"/>
        <v>55.07</v>
      </c>
      <c r="AC825" s="5">
        <f t="shared" si="681"/>
        <v>55.07</v>
      </c>
      <c r="AD825" s="5">
        <f t="shared" si="707"/>
        <v>0</v>
      </c>
      <c r="AE825" s="5">
        <f t="shared" si="708"/>
        <v>0</v>
      </c>
      <c r="AF825" s="5">
        <f t="shared" si="709"/>
        <v>0</v>
      </c>
      <c r="AG825" s="5">
        <f t="shared" si="682"/>
        <v>0</v>
      </c>
      <c r="AH825" s="5">
        <f t="shared" si="710"/>
        <v>0</v>
      </c>
      <c r="AI825" s="5">
        <f t="shared" si="711"/>
        <v>0</v>
      </c>
      <c r="AJ825" s="5">
        <f t="shared" si="683"/>
        <v>0</v>
      </c>
      <c r="AK825" s="5">
        <v>55.07</v>
      </c>
      <c r="AL825" s="5">
        <v>55.07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100</v>
      </c>
      <c r="AU825" s="5">
        <v>64</v>
      </c>
      <c r="AV825" s="5">
        <v>1</v>
      </c>
      <c r="AW825" s="5">
        <v>1</v>
      </c>
      <c r="AX825" s="5"/>
      <c r="AY825" s="5"/>
      <c r="AZ825" s="5">
        <v>1</v>
      </c>
      <c r="BA825" s="5">
        <v>1</v>
      </c>
      <c r="BB825" s="5">
        <v>1</v>
      </c>
      <c r="BC825" s="5">
        <v>1</v>
      </c>
      <c r="BD825" s="5" t="s">
        <v>3</v>
      </c>
      <c r="BE825" s="5" t="s">
        <v>3</v>
      </c>
      <c r="BF825" s="5" t="s">
        <v>3</v>
      </c>
      <c r="BG825" s="5" t="s">
        <v>3</v>
      </c>
      <c r="BH825" s="5">
        <v>3</v>
      </c>
      <c r="BI825" s="5">
        <v>1</v>
      </c>
      <c r="BJ825" s="5" t="s">
        <v>678</v>
      </c>
      <c r="BK825" s="5"/>
      <c r="BL825" s="5"/>
      <c r="BM825" s="5">
        <v>1382</v>
      </c>
      <c r="BN825" s="5">
        <v>0</v>
      </c>
      <c r="BO825" s="5" t="s">
        <v>3</v>
      </c>
      <c r="BP825" s="5">
        <v>0</v>
      </c>
      <c r="BQ825" s="5">
        <v>30</v>
      </c>
      <c r="BR825" s="5">
        <v>0</v>
      </c>
      <c r="BS825" s="5">
        <v>1</v>
      </c>
      <c r="BT825" s="5">
        <v>1</v>
      </c>
      <c r="BU825" s="5">
        <v>1</v>
      </c>
      <c r="BV825" s="5">
        <v>1</v>
      </c>
      <c r="BW825" s="5">
        <v>1</v>
      </c>
      <c r="BX825" s="5">
        <v>1</v>
      </c>
      <c r="BY825" s="5" t="s">
        <v>3</v>
      </c>
      <c r="BZ825" s="5">
        <v>100</v>
      </c>
      <c r="CA825" s="5">
        <v>64</v>
      </c>
      <c r="CB825" s="5" t="s">
        <v>3</v>
      </c>
      <c r="CC825" s="5"/>
      <c r="CD825" s="5"/>
      <c r="CE825" s="5">
        <v>30</v>
      </c>
      <c r="CF825" s="5">
        <v>0</v>
      </c>
      <c r="CG825" s="5">
        <v>0</v>
      </c>
      <c r="CH825" s="5"/>
      <c r="CI825" s="5"/>
      <c r="CJ825" s="5"/>
      <c r="CK825" s="5"/>
      <c r="CL825" s="5"/>
      <c r="CM825" s="5">
        <v>0</v>
      </c>
      <c r="CN825" s="5" t="s">
        <v>3</v>
      </c>
      <c r="CO825" s="5">
        <v>0</v>
      </c>
      <c r="CP825" s="5">
        <f t="shared" si="684"/>
        <v>5358.04</v>
      </c>
      <c r="CQ825" s="5">
        <f t="shared" si="685"/>
        <v>55.07</v>
      </c>
      <c r="CR825" s="5">
        <f t="shared" si="712"/>
        <v>0</v>
      </c>
      <c r="CS825" s="5">
        <f t="shared" si="686"/>
        <v>0</v>
      </c>
      <c r="CT825" s="5">
        <f t="shared" si="687"/>
        <v>0</v>
      </c>
      <c r="CU825" s="5">
        <f t="shared" si="688"/>
        <v>0</v>
      </c>
      <c r="CV825" s="5">
        <f t="shared" si="689"/>
        <v>0</v>
      </c>
      <c r="CW825" s="5">
        <f t="shared" si="690"/>
        <v>0</v>
      </c>
      <c r="CX825" s="5">
        <f t="shared" si="691"/>
        <v>0</v>
      </c>
      <c r="CY825" s="5">
        <f>((S825*BZ825)/100)</f>
        <v>0</v>
      </c>
      <c r="CZ825" s="5">
        <f>((S825*CA825)/100)</f>
        <v>0</v>
      </c>
      <c r="DA825" s="5"/>
      <c r="DB825" s="5"/>
      <c r="DC825" s="5" t="s">
        <v>3</v>
      </c>
      <c r="DD825" s="5" t="s">
        <v>3</v>
      </c>
      <c r="DE825" s="5" t="s">
        <v>3</v>
      </c>
      <c r="DF825" s="5" t="s">
        <v>3</v>
      </c>
      <c r="DG825" s="5" t="s">
        <v>3</v>
      </c>
      <c r="DH825" s="5" t="s">
        <v>3</v>
      </c>
      <c r="DI825" s="5" t="s">
        <v>3</v>
      </c>
      <c r="DJ825" s="5" t="s">
        <v>3</v>
      </c>
      <c r="DK825" s="5" t="s">
        <v>3</v>
      </c>
      <c r="DL825" s="5" t="s">
        <v>3</v>
      </c>
      <c r="DM825" s="5" t="s">
        <v>3</v>
      </c>
      <c r="DN825" s="5">
        <v>0</v>
      </c>
      <c r="DO825" s="5">
        <v>0</v>
      </c>
      <c r="DP825" s="5">
        <v>1</v>
      </c>
      <c r="DQ825" s="5">
        <v>1</v>
      </c>
      <c r="DR825" s="5"/>
      <c r="DS825" s="5"/>
      <c r="DT825" s="5"/>
      <c r="DU825" s="5">
        <v>1003</v>
      </c>
      <c r="DV825" s="5" t="s">
        <v>330</v>
      </c>
      <c r="DW825" s="5" t="s">
        <v>330</v>
      </c>
      <c r="DX825" s="5">
        <v>1</v>
      </c>
      <c r="DY825" s="5"/>
      <c r="DZ825" s="5" t="s">
        <v>3</v>
      </c>
      <c r="EA825" s="5" t="s">
        <v>3</v>
      </c>
      <c r="EB825" s="5" t="s">
        <v>3</v>
      </c>
      <c r="EC825" s="5" t="s">
        <v>3</v>
      </c>
      <c r="ED825" s="5"/>
      <c r="EE825" s="5">
        <v>49572302</v>
      </c>
      <c r="EF825" s="5">
        <v>30</v>
      </c>
      <c r="EG825" s="5" t="s">
        <v>100</v>
      </c>
      <c r="EH825" s="5">
        <v>0</v>
      </c>
      <c r="EI825" s="5" t="s">
        <v>3</v>
      </c>
      <c r="EJ825" s="5">
        <v>1</v>
      </c>
      <c r="EK825" s="5">
        <v>1382</v>
      </c>
      <c r="EL825" s="5" t="s">
        <v>661</v>
      </c>
      <c r="EM825" s="5" t="s">
        <v>662</v>
      </c>
      <c r="EN825" s="5"/>
      <c r="EO825" s="5" t="s">
        <v>3</v>
      </c>
      <c r="EP825" s="5"/>
      <c r="EQ825" s="5">
        <v>0</v>
      </c>
      <c r="ER825" s="5">
        <v>55.07</v>
      </c>
      <c r="ES825" s="5">
        <v>55.07</v>
      </c>
      <c r="ET825" s="5">
        <v>0</v>
      </c>
      <c r="EU825" s="5">
        <v>0</v>
      </c>
      <c r="EV825" s="5">
        <v>0</v>
      </c>
      <c r="EW825" s="5">
        <v>0</v>
      </c>
      <c r="EX825" s="5">
        <v>0</v>
      </c>
      <c r="EY825" s="5"/>
      <c r="EZ825" s="5"/>
      <c r="FA825" s="5"/>
      <c r="FB825" s="5"/>
      <c r="FC825" s="5"/>
      <c r="FD825" s="5"/>
      <c r="FE825" s="5"/>
      <c r="FF825" s="5"/>
      <c r="FG825" s="5"/>
      <c r="FH825" s="5"/>
      <c r="FI825" s="5"/>
      <c r="FJ825" s="5"/>
      <c r="FK825" s="5"/>
      <c r="FL825" s="5"/>
      <c r="FM825" s="5"/>
      <c r="FN825" s="5"/>
      <c r="FO825" s="5"/>
      <c r="FP825" s="5"/>
      <c r="FQ825" s="5">
        <v>0</v>
      </c>
      <c r="FR825" s="5">
        <f t="shared" si="692"/>
        <v>0</v>
      </c>
      <c r="FS825" s="5">
        <v>0</v>
      </c>
      <c r="FT825" s="5"/>
      <c r="FU825" s="5"/>
      <c r="FV825" s="5"/>
      <c r="FW825" s="5"/>
      <c r="FX825" s="5">
        <v>100</v>
      </c>
      <c r="FY825" s="5">
        <v>64</v>
      </c>
      <c r="FZ825" s="5"/>
      <c r="GA825" s="5" t="s">
        <v>3</v>
      </c>
      <c r="GB825" s="5"/>
      <c r="GC825" s="5"/>
      <c r="GD825" s="5">
        <v>0</v>
      </c>
      <c r="GE825" s="5"/>
      <c r="GF825" s="5">
        <v>-1789057785</v>
      </c>
      <c r="GG825" s="5">
        <v>2</v>
      </c>
      <c r="GH825" s="5">
        <v>1</v>
      </c>
      <c r="GI825" s="5">
        <v>-2</v>
      </c>
      <c r="GJ825" s="5">
        <v>0</v>
      </c>
      <c r="GK825" s="5">
        <f>ROUND(R825*(R12)/100,2)</f>
        <v>0</v>
      </c>
      <c r="GL825" s="5">
        <f t="shared" si="693"/>
        <v>0</v>
      </c>
      <c r="GM825" s="5">
        <f t="shared" si="694"/>
        <v>5358.04</v>
      </c>
      <c r="GN825" s="5">
        <f t="shared" si="695"/>
        <v>5358.04</v>
      </c>
      <c r="GO825" s="5">
        <f t="shared" si="696"/>
        <v>0</v>
      </c>
      <c r="GP825" s="5">
        <f t="shared" si="697"/>
        <v>0</v>
      </c>
      <c r="GQ825" s="5"/>
      <c r="GR825" s="5">
        <v>0</v>
      </c>
      <c r="GS825" s="5">
        <v>3</v>
      </c>
      <c r="GT825" s="5">
        <v>0</v>
      </c>
      <c r="GU825" s="5" t="s">
        <v>3</v>
      </c>
      <c r="GV825" s="5">
        <f t="shared" si="698"/>
        <v>0</v>
      </c>
      <c r="GW825" s="5">
        <v>1</v>
      </c>
      <c r="GX825" s="5">
        <f t="shared" si="699"/>
        <v>0</v>
      </c>
      <c r="GY825" s="5"/>
      <c r="GZ825" s="5"/>
      <c r="HA825" s="5">
        <v>0</v>
      </c>
      <c r="HB825" s="5">
        <v>0</v>
      </c>
      <c r="HC825" s="5">
        <f t="shared" si="700"/>
        <v>0</v>
      </c>
      <c r="HD825" s="5"/>
      <c r="HE825" s="5" t="s">
        <v>3</v>
      </c>
      <c r="HF825" s="5" t="s">
        <v>3</v>
      </c>
      <c r="HG825" s="5"/>
      <c r="HH825" s="5"/>
      <c r="HI825" s="5"/>
      <c r="HJ825" s="5"/>
      <c r="HK825" s="5"/>
      <c r="HL825" s="5"/>
      <c r="HM825" s="5" t="s">
        <v>3</v>
      </c>
      <c r="HN825" s="5" t="s">
        <v>3</v>
      </c>
      <c r="HO825" s="5" t="s">
        <v>3</v>
      </c>
      <c r="HP825" s="5" t="s">
        <v>3</v>
      </c>
      <c r="HQ825" s="5" t="s">
        <v>3</v>
      </c>
      <c r="HR825" s="5"/>
      <c r="HS825" s="5"/>
      <c r="HT825" s="5"/>
      <c r="HU825" s="5"/>
      <c r="HV825" s="5"/>
      <c r="HW825" s="5"/>
      <c r="HX825" s="5"/>
      <c r="HY825" s="5"/>
      <c r="HZ825" s="5"/>
      <c r="IA825" s="5"/>
      <c r="IB825" s="5"/>
      <c r="IC825" s="5"/>
      <c r="ID825" s="5"/>
      <c r="IE825" s="5"/>
      <c r="IF825" s="5"/>
      <c r="IG825" s="5"/>
      <c r="IH825" s="5"/>
      <c r="II825" s="5"/>
      <c r="IJ825" s="5"/>
      <c r="IK825" s="5">
        <v>0</v>
      </c>
      <c r="IL825" s="5"/>
      <c r="IM825" s="5"/>
      <c r="IN825" s="5"/>
      <c r="IO825" s="5"/>
      <c r="IP825" s="5"/>
      <c r="IQ825" s="5"/>
      <c r="IR825" s="5"/>
      <c r="IS825" s="5"/>
      <c r="IT825" s="5"/>
      <c r="IU825" s="5"/>
    </row>
    <row r="826" spans="1:255" x14ac:dyDescent="0.2">
      <c r="A826">
        <v>18</v>
      </c>
      <c r="B826">
        <v>1</v>
      </c>
      <c r="C826">
        <v>731</v>
      </c>
      <c r="E826" t="s">
        <v>675</v>
      </c>
      <c r="F826" t="s">
        <v>676</v>
      </c>
      <c r="G826" t="s">
        <v>677</v>
      </c>
      <c r="H826" t="s">
        <v>330</v>
      </c>
      <c r="I826">
        <f>I818*J826</f>
        <v>97.295000000000002</v>
      </c>
      <c r="J826">
        <v>55.000000000000007</v>
      </c>
      <c r="K826">
        <v>55</v>
      </c>
      <c r="O826">
        <f t="shared" si="670"/>
        <v>27486.75</v>
      </c>
      <c r="P826">
        <f t="shared" si="671"/>
        <v>27486.75</v>
      </c>
      <c r="Q826">
        <f t="shared" si="706"/>
        <v>0</v>
      </c>
      <c r="R826">
        <f t="shared" si="672"/>
        <v>0</v>
      </c>
      <c r="S826">
        <f t="shared" si="673"/>
        <v>0</v>
      </c>
      <c r="T826">
        <f t="shared" si="674"/>
        <v>0</v>
      </c>
      <c r="U826">
        <f t="shared" si="675"/>
        <v>0</v>
      </c>
      <c r="V826">
        <f t="shared" si="676"/>
        <v>0</v>
      </c>
      <c r="W826">
        <f t="shared" si="677"/>
        <v>0</v>
      </c>
      <c r="X826">
        <f t="shared" si="678"/>
        <v>0</v>
      </c>
      <c r="Y826">
        <f t="shared" si="679"/>
        <v>0</v>
      </c>
      <c r="AA826">
        <v>50424717</v>
      </c>
      <c r="AB826">
        <f t="shared" si="680"/>
        <v>55.07</v>
      </c>
      <c r="AC826">
        <f t="shared" si="681"/>
        <v>55.07</v>
      </c>
      <c r="AD826">
        <f t="shared" si="707"/>
        <v>0</v>
      </c>
      <c r="AE826">
        <f t="shared" si="708"/>
        <v>0</v>
      </c>
      <c r="AF826">
        <f t="shared" si="709"/>
        <v>0</v>
      </c>
      <c r="AG826">
        <f t="shared" si="682"/>
        <v>0</v>
      </c>
      <c r="AH826">
        <f t="shared" si="710"/>
        <v>0</v>
      </c>
      <c r="AI826">
        <f t="shared" si="711"/>
        <v>0</v>
      </c>
      <c r="AJ826">
        <f t="shared" si="683"/>
        <v>0</v>
      </c>
      <c r="AK826">
        <v>55.07</v>
      </c>
      <c r="AL826">
        <v>55.07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5.13</v>
      </c>
      <c r="BD826" t="s">
        <v>3</v>
      </c>
      <c r="BE826" t="s">
        <v>3</v>
      </c>
      <c r="BF826" t="s">
        <v>3</v>
      </c>
      <c r="BG826" t="s">
        <v>3</v>
      </c>
      <c r="BH826">
        <v>3</v>
      </c>
      <c r="BI826">
        <v>1</v>
      </c>
      <c r="BJ826" t="s">
        <v>678</v>
      </c>
      <c r="BM826">
        <v>1382</v>
      </c>
      <c r="BN826">
        <v>0</v>
      </c>
      <c r="BO826" t="s">
        <v>676</v>
      </c>
      <c r="BP826">
        <v>1</v>
      </c>
      <c r="BQ826">
        <v>30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0</v>
      </c>
      <c r="CA826">
        <v>0</v>
      </c>
      <c r="CB826" t="s">
        <v>3</v>
      </c>
      <c r="CE826">
        <v>30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 t="shared" si="684"/>
        <v>27486.75</v>
      </c>
      <c r="CQ826">
        <f t="shared" si="685"/>
        <v>282.51</v>
      </c>
      <c r="CR826">
        <f t="shared" si="712"/>
        <v>0</v>
      </c>
      <c r="CS826">
        <f t="shared" si="686"/>
        <v>0</v>
      </c>
      <c r="CT826">
        <f t="shared" si="687"/>
        <v>0</v>
      </c>
      <c r="CU826">
        <f t="shared" si="688"/>
        <v>0</v>
      </c>
      <c r="CV826">
        <f t="shared" si="689"/>
        <v>0</v>
      </c>
      <c r="CW826">
        <f t="shared" si="690"/>
        <v>0</v>
      </c>
      <c r="CX826">
        <f t="shared" si="691"/>
        <v>0</v>
      </c>
      <c r="CY826">
        <f>S826*(BZ826/100)</f>
        <v>0</v>
      </c>
      <c r="CZ826">
        <f>S826*(CA826/100)</f>
        <v>0</v>
      </c>
      <c r="DC826" t="s">
        <v>3</v>
      </c>
      <c r="DD826" t="s">
        <v>3</v>
      </c>
      <c r="DE826" t="s">
        <v>3</v>
      </c>
      <c r="DF826" t="s">
        <v>3</v>
      </c>
      <c r="DG826" t="s">
        <v>3</v>
      </c>
      <c r="DH826" t="s">
        <v>3</v>
      </c>
      <c r="DI826" t="s">
        <v>3</v>
      </c>
      <c r="DJ826" t="s">
        <v>3</v>
      </c>
      <c r="DK826" t="s">
        <v>3</v>
      </c>
      <c r="DL826" t="s">
        <v>3</v>
      </c>
      <c r="DM826" t="s">
        <v>3</v>
      </c>
      <c r="DN826">
        <v>100</v>
      </c>
      <c r="DO826">
        <v>64</v>
      </c>
      <c r="DP826">
        <v>1</v>
      </c>
      <c r="DQ826">
        <v>1</v>
      </c>
      <c r="DU826">
        <v>1003</v>
      </c>
      <c r="DV826" t="s">
        <v>330</v>
      </c>
      <c r="DW826" t="s">
        <v>330</v>
      </c>
      <c r="DX826">
        <v>1</v>
      </c>
      <c r="DZ826" t="s">
        <v>3</v>
      </c>
      <c r="EA826" t="s">
        <v>3</v>
      </c>
      <c r="EB826" t="s">
        <v>3</v>
      </c>
      <c r="EC826" t="s">
        <v>3</v>
      </c>
      <c r="EE826">
        <v>49572302</v>
      </c>
      <c r="EF826">
        <v>30</v>
      </c>
      <c r="EG826" t="s">
        <v>100</v>
      </c>
      <c r="EH826">
        <v>0</v>
      </c>
      <c r="EI826" t="s">
        <v>3</v>
      </c>
      <c r="EJ826">
        <v>1</v>
      </c>
      <c r="EK826">
        <v>1382</v>
      </c>
      <c r="EL826" t="s">
        <v>661</v>
      </c>
      <c r="EM826" t="s">
        <v>662</v>
      </c>
      <c r="EO826" t="s">
        <v>3</v>
      </c>
      <c r="EQ826">
        <v>0</v>
      </c>
      <c r="ER826">
        <v>55.07</v>
      </c>
      <c r="ES826">
        <v>55.07</v>
      </c>
      <c r="ET826">
        <v>0</v>
      </c>
      <c r="EU826">
        <v>0</v>
      </c>
      <c r="EV826">
        <v>0</v>
      </c>
      <c r="EW826">
        <v>0</v>
      </c>
      <c r="EX826">
        <v>0</v>
      </c>
      <c r="FQ826">
        <v>0</v>
      </c>
      <c r="FR826">
        <f t="shared" si="692"/>
        <v>0</v>
      </c>
      <c r="FS826">
        <v>0</v>
      </c>
      <c r="FX826">
        <v>100</v>
      </c>
      <c r="FY826">
        <v>64</v>
      </c>
      <c r="GA826" t="s">
        <v>3</v>
      </c>
      <c r="GD826">
        <v>0</v>
      </c>
      <c r="GF826">
        <v>-1789057785</v>
      </c>
      <c r="GG826">
        <v>2</v>
      </c>
      <c r="GH826">
        <v>1</v>
      </c>
      <c r="GI826">
        <v>2</v>
      </c>
      <c r="GJ826">
        <v>0</v>
      </c>
      <c r="GK826">
        <f>ROUND(R826*(S12)/100,2)</f>
        <v>0</v>
      </c>
      <c r="GL826">
        <f t="shared" si="693"/>
        <v>0</v>
      </c>
      <c r="GM826">
        <f t="shared" si="694"/>
        <v>27486.75</v>
      </c>
      <c r="GN826">
        <f t="shared" si="695"/>
        <v>27486.75</v>
      </c>
      <c r="GO826">
        <f t="shared" si="696"/>
        <v>0</v>
      </c>
      <c r="GP826">
        <f t="shared" si="697"/>
        <v>0</v>
      </c>
      <c r="GR826">
        <v>0</v>
      </c>
      <c r="GS826">
        <v>3</v>
      </c>
      <c r="GT826">
        <v>0</v>
      </c>
      <c r="GU826" t="s">
        <v>3</v>
      </c>
      <c r="GV826">
        <f t="shared" si="698"/>
        <v>0</v>
      </c>
      <c r="GW826">
        <v>1</v>
      </c>
      <c r="GX826">
        <f t="shared" si="699"/>
        <v>0</v>
      </c>
      <c r="HA826">
        <v>0</v>
      </c>
      <c r="HB826">
        <v>0</v>
      </c>
      <c r="HC826">
        <f t="shared" si="700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IK826">
        <v>0</v>
      </c>
    </row>
    <row r="827" spans="1:255" x14ac:dyDescent="0.2">
      <c r="A827" s="5">
        <v>18</v>
      </c>
      <c r="B827" s="5">
        <v>1</v>
      </c>
      <c r="C827" s="5">
        <v>718</v>
      </c>
      <c r="D827" s="5"/>
      <c r="E827" s="5" t="s">
        <v>679</v>
      </c>
      <c r="F827" s="5" t="s">
        <v>680</v>
      </c>
      <c r="G827" s="5" t="s">
        <v>681</v>
      </c>
      <c r="H827" s="5" t="s">
        <v>85</v>
      </c>
      <c r="I827" s="5">
        <f>I817*J827</f>
        <v>0.25473600000000002</v>
      </c>
      <c r="J827" s="5">
        <v>0.14400000000000002</v>
      </c>
      <c r="K827" s="5">
        <v>0.14399999999999999</v>
      </c>
      <c r="L827" s="5"/>
      <c r="M827" s="5"/>
      <c r="N827" s="5"/>
      <c r="O827" s="5">
        <f t="shared" si="670"/>
        <v>7470.37</v>
      </c>
      <c r="P827" s="5">
        <f t="shared" si="671"/>
        <v>7470.37</v>
      </c>
      <c r="Q827" s="5">
        <f t="shared" si="706"/>
        <v>0</v>
      </c>
      <c r="R827" s="5">
        <f t="shared" si="672"/>
        <v>0</v>
      </c>
      <c r="S827" s="5">
        <f t="shared" si="673"/>
        <v>0</v>
      </c>
      <c r="T827" s="5">
        <f t="shared" si="674"/>
        <v>0</v>
      </c>
      <c r="U827" s="5">
        <f t="shared" si="675"/>
        <v>0</v>
      </c>
      <c r="V827" s="5">
        <f t="shared" si="676"/>
        <v>0</v>
      </c>
      <c r="W827" s="5">
        <f t="shared" si="677"/>
        <v>0</v>
      </c>
      <c r="X827" s="5">
        <f t="shared" si="678"/>
        <v>0</v>
      </c>
      <c r="Y827" s="5">
        <f t="shared" si="679"/>
        <v>0</v>
      </c>
      <c r="Z827" s="5"/>
      <c r="AA827" s="5">
        <v>50424716</v>
      </c>
      <c r="AB827" s="5">
        <f t="shared" si="680"/>
        <v>29325.93</v>
      </c>
      <c r="AC827" s="5">
        <f t="shared" si="681"/>
        <v>29325.93</v>
      </c>
      <c r="AD827" s="5">
        <f t="shared" si="707"/>
        <v>0</v>
      </c>
      <c r="AE827" s="5">
        <f t="shared" si="708"/>
        <v>0</v>
      </c>
      <c r="AF827" s="5">
        <f t="shared" si="709"/>
        <v>0</v>
      </c>
      <c r="AG827" s="5">
        <f t="shared" si="682"/>
        <v>0</v>
      </c>
      <c r="AH827" s="5">
        <f t="shared" si="710"/>
        <v>0</v>
      </c>
      <c r="AI827" s="5">
        <f t="shared" si="711"/>
        <v>0</v>
      </c>
      <c r="AJ827" s="5">
        <f t="shared" si="683"/>
        <v>0</v>
      </c>
      <c r="AK827" s="5">
        <v>29325.93</v>
      </c>
      <c r="AL827" s="5">
        <v>29325.93</v>
      </c>
      <c r="AM827" s="5">
        <v>0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100</v>
      </c>
      <c r="AU827" s="5">
        <v>64</v>
      </c>
      <c r="AV827" s="5">
        <v>1</v>
      </c>
      <c r="AW827" s="5">
        <v>1</v>
      </c>
      <c r="AX827" s="5"/>
      <c r="AY827" s="5"/>
      <c r="AZ827" s="5">
        <v>1</v>
      </c>
      <c r="BA827" s="5">
        <v>1</v>
      </c>
      <c r="BB827" s="5">
        <v>1</v>
      </c>
      <c r="BC827" s="5">
        <v>1</v>
      </c>
      <c r="BD827" s="5" t="s">
        <v>3</v>
      </c>
      <c r="BE827" s="5" t="s">
        <v>3</v>
      </c>
      <c r="BF827" s="5" t="s">
        <v>3</v>
      </c>
      <c r="BG827" s="5" t="s">
        <v>3</v>
      </c>
      <c r="BH827" s="5">
        <v>3</v>
      </c>
      <c r="BI827" s="5">
        <v>1</v>
      </c>
      <c r="BJ827" s="5" t="s">
        <v>682</v>
      </c>
      <c r="BK827" s="5"/>
      <c r="BL827" s="5"/>
      <c r="BM827" s="5">
        <v>1382</v>
      </c>
      <c r="BN827" s="5">
        <v>0</v>
      </c>
      <c r="BO827" s="5" t="s">
        <v>3</v>
      </c>
      <c r="BP827" s="5">
        <v>0</v>
      </c>
      <c r="BQ827" s="5">
        <v>30</v>
      </c>
      <c r="BR827" s="5">
        <v>0</v>
      </c>
      <c r="BS827" s="5">
        <v>1</v>
      </c>
      <c r="BT827" s="5">
        <v>1</v>
      </c>
      <c r="BU827" s="5">
        <v>1</v>
      </c>
      <c r="BV827" s="5">
        <v>1</v>
      </c>
      <c r="BW827" s="5">
        <v>1</v>
      </c>
      <c r="BX827" s="5">
        <v>1</v>
      </c>
      <c r="BY827" s="5" t="s">
        <v>3</v>
      </c>
      <c r="BZ827" s="5">
        <v>100</v>
      </c>
      <c r="CA827" s="5">
        <v>64</v>
      </c>
      <c r="CB827" s="5" t="s">
        <v>3</v>
      </c>
      <c r="CC827" s="5"/>
      <c r="CD827" s="5"/>
      <c r="CE827" s="5">
        <v>30</v>
      </c>
      <c r="CF827" s="5">
        <v>0</v>
      </c>
      <c r="CG827" s="5">
        <v>0</v>
      </c>
      <c r="CH827" s="5"/>
      <c r="CI827" s="5"/>
      <c r="CJ827" s="5"/>
      <c r="CK827" s="5"/>
      <c r="CL827" s="5"/>
      <c r="CM827" s="5">
        <v>0</v>
      </c>
      <c r="CN827" s="5" t="s">
        <v>3</v>
      </c>
      <c r="CO827" s="5">
        <v>0</v>
      </c>
      <c r="CP827" s="5">
        <f t="shared" si="684"/>
        <v>7470.37</v>
      </c>
      <c r="CQ827" s="5">
        <f t="shared" si="685"/>
        <v>29325.93</v>
      </c>
      <c r="CR827" s="5">
        <f t="shared" si="712"/>
        <v>0</v>
      </c>
      <c r="CS827" s="5">
        <f t="shared" si="686"/>
        <v>0</v>
      </c>
      <c r="CT827" s="5">
        <f t="shared" si="687"/>
        <v>0</v>
      </c>
      <c r="CU827" s="5">
        <f t="shared" si="688"/>
        <v>0</v>
      </c>
      <c r="CV827" s="5">
        <f t="shared" si="689"/>
        <v>0</v>
      </c>
      <c r="CW827" s="5">
        <f t="shared" si="690"/>
        <v>0</v>
      </c>
      <c r="CX827" s="5">
        <f t="shared" si="691"/>
        <v>0</v>
      </c>
      <c r="CY827" s="5">
        <f>((S827*BZ827)/100)</f>
        <v>0</v>
      </c>
      <c r="CZ827" s="5">
        <f>((S827*CA827)/100)</f>
        <v>0</v>
      </c>
      <c r="DA827" s="5"/>
      <c r="DB827" s="5"/>
      <c r="DC827" s="5" t="s">
        <v>3</v>
      </c>
      <c r="DD827" s="5" t="s">
        <v>3</v>
      </c>
      <c r="DE827" s="5" t="s">
        <v>3</v>
      </c>
      <c r="DF827" s="5" t="s">
        <v>3</v>
      </c>
      <c r="DG827" s="5" t="s">
        <v>3</v>
      </c>
      <c r="DH827" s="5" t="s">
        <v>3</v>
      </c>
      <c r="DI827" s="5" t="s">
        <v>3</v>
      </c>
      <c r="DJ827" s="5" t="s">
        <v>3</v>
      </c>
      <c r="DK827" s="5" t="s">
        <v>3</v>
      </c>
      <c r="DL827" s="5" t="s">
        <v>3</v>
      </c>
      <c r="DM827" s="5" t="s">
        <v>3</v>
      </c>
      <c r="DN827" s="5">
        <v>0</v>
      </c>
      <c r="DO827" s="5">
        <v>0</v>
      </c>
      <c r="DP827" s="5">
        <v>1</v>
      </c>
      <c r="DQ827" s="5">
        <v>1</v>
      </c>
      <c r="DR827" s="5"/>
      <c r="DS827" s="5"/>
      <c r="DT827" s="5"/>
      <c r="DU827" s="5">
        <v>1009</v>
      </c>
      <c r="DV827" s="5" t="s">
        <v>85</v>
      </c>
      <c r="DW827" s="5" t="s">
        <v>85</v>
      </c>
      <c r="DX827" s="5">
        <v>1000</v>
      </c>
      <c r="DY827" s="5"/>
      <c r="DZ827" s="5" t="s">
        <v>3</v>
      </c>
      <c r="EA827" s="5" t="s">
        <v>3</v>
      </c>
      <c r="EB827" s="5" t="s">
        <v>3</v>
      </c>
      <c r="EC827" s="5" t="s">
        <v>3</v>
      </c>
      <c r="ED827" s="5"/>
      <c r="EE827" s="5">
        <v>49572302</v>
      </c>
      <c r="EF827" s="5">
        <v>30</v>
      </c>
      <c r="EG827" s="5" t="s">
        <v>100</v>
      </c>
      <c r="EH827" s="5">
        <v>0</v>
      </c>
      <c r="EI827" s="5" t="s">
        <v>3</v>
      </c>
      <c r="EJ827" s="5">
        <v>1</v>
      </c>
      <c r="EK827" s="5">
        <v>1382</v>
      </c>
      <c r="EL827" s="5" t="s">
        <v>661</v>
      </c>
      <c r="EM827" s="5" t="s">
        <v>662</v>
      </c>
      <c r="EN827" s="5"/>
      <c r="EO827" s="5" t="s">
        <v>3</v>
      </c>
      <c r="EP827" s="5"/>
      <c r="EQ827" s="5">
        <v>0</v>
      </c>
      <c r="ER827" s="5">
        <v>29325.93</v>
      </c>
      <c r="ES827" s="5">
        <v>29325.93</v>
      </c>
      <c r="ET827" s="5">
        <v>0</v>
      </c>
      <c r="EU827" s="5">
        <v>0</v>
      </c>
      <c r="EV827" s="5">
        <v>0</v>
      </c>
      <c r="EW827" s="5">
        <v>0</v>
      </c>
      <c r="EX827" s="5">
        <v>0</v>
      </c>
      <c r="EY827" s="5"/>
      <c r="EZ827" s="5"/>
      <c r="FA827" s="5"/>
      <c r="FB827" s="5"/>
      <c r="FC827" s="5"/>
      <c r="FD827" s="5"/>
      <c r="FE827" s="5"/>
      <c r="FF827" s="5"/>
      <c r="FG827" s="5"/>
      <c r="FH827" s="5"/>
      <c r="FI827" s="5"/>
      <c r="FJ827" s="5"/>
      <c r="FK827" s="5"/>
      <c r="FL827" s="5"/>
      <c r="FM827" s="5"/>
      <c r="FN827" s="5"/>
      <c r="FO827" s="5"/>
      <c r="FP827" s="5"/>
      <c r="FQ827" s="5">
        <v>0</v>
      </c>
      <c r="FR827" s="5">
        <f t="shared" si="692"/>
        <v>0</v>
      </c>
      <c r="FS827" s="5">
        <v>0</v>
      </c>
      <c r="FT827" s="5"/>
      <c r="FU827" s="5"/>
      <c r="FV827" s="5"/>
      <c r="FW827" s="5"/>
      <c r="FX827" s="5">
        <v>100</v>
      </c>
      <c r="FY827" s="5">
        <v>64</v>
      </c>
      <c r="FZ827" s="5"/>
      <c r="GA827" s="5" t="s">
        <v>3</v>
      </c>
      <c r="GB827" s="5"/>
      <c r="GC827" s="5"/>
      <c r="GD827" s="5">
        <v>0</v>
      </c>
      <c r="GE827" s="5"/>
      <c r="GF827" s="5">
        <v>-579363938</v>
      </c>
      <c r="GG827" s="5">
        <v>2</v>
      </c>
      <c r="GH827" s="5">
        <v>1</v>
      </c>
      <c r="GI827" s="5">
        <v>-2</v>
      </c>
      <c r="GJ827" s="5">
        <v>0</v>
      </c>
      <c r="GK827" s="5">
        <f>ROUND(R827*(R12)/100,2)</f>
        <v>0</v>
      </c>
      <c r="GL827" s="5">
        <f t="shared" si="693"/>
        <v>0</v>
      </c>
      <c r="GM827" s="5">
        <f t="shared" si="694"/>
        <v>7470.37</v>
      </c>
      <c r="GN827" s="5">
        <f t="shared" si="695"/>
        <v>7470.37</v>
      </c>
      <c r="GO827" s="5">
        <f t="shared" si="696"/>
        <v>0</v>
      </c>
      <c r="GP827" s="5">
        <f t="shared" si="697"/>
        <v>0</v>
      </c>
      <c r="GQ827" s="5"/>
      <c r="GR827" s="5">
        <v>0</v>
      </c>
      <c r="GS827" s="5">
        <v>3</v>
      </c>
      <c r="GT827" s="5">
        <v>0</v>
      </c>
      <c r="GU827" s="5" t="s">
        <v>3</v>
      </c>
      <c r="GV827" s="5">
        <f t="shared" si="698"/>
        <v>0</v>
      </c>
      <c r="GW827" s="5">
        <v>1</v>
      </c>
      <c r="GX827" s="5">
        <f t="shared" si="699"/>
        <v>0</v>
      </c>
      <c r="GY827" s="5"/>
      <c r="GZ827" s="5"/>
      <c r="HA827" s="5">
        <v>0</v>
      </c>
      <c r="HB827" s="5">
        <v>0</v>
      </c>
      <c r="HC827" s="5">
        <f t="shared" si="700"/>
        <v>0</v>
      </c>
      <c r="HD827" s="5"/>
      <c r="HE827" s="5" t="s">
        <v>3</v>
      </c>
      <c r="HF827" s="5" t="s">
        <v>3</v>
      </c>
      <c r="HG827" s="5"/>
      <c r="HH827" s="5"/>
      <c r="HI827" s="5"/>
      <c r="HJ827" s="5"/>
      <c r="HK827" s="5"/>
      <c r="HL827" s="5"/>
      <c r="HM827" s="5" t="s">
        <v>3</v>
      </c>
      <c r="HN827" s="5" t="s">
        <v>3</v>
      </c>
      <c r="HO827" s="5" t="s">
        <v>3</v>
      </c>
      <c r="HP827" s="5" t="s">
        <v>3</v>
      </c>
      <c r="HQ827" s="5" t="s">
        <v>3</v>
      </c>
      <c r="HR827" s="5"/>
      <c r="HS827" s="5"/>
      <c r="HT827" s="5"/>
      <c r="HU827" s="5"/>
      <c r="HV827" s="5"/>
      <c r="HW827" s="5"/>
      <c r="HX827" s="5"/>
      <c r="HY827" s="5"/>
      <c r="HZ827" s="5"/>
      <c r="IA827" s="5"/>
      <c r="IB827" s="5"/>
      <c r="IC827" s="5"/>
      <c r="ID827" s="5"/>
      <c r="IE827" s="5"/>
      <c r="IF827" s="5"/>
      <c r="IG827" s="5"/>
      <c r="IH827" s="5"/>
      <c r="II827" s="5"/>
      <c r="IJ827" s="5"/>
      <c r="IK827" s="5">
        <v>0</v>
      </c>
      <c r="IL827" s="5"/>
      <c r="IM827" s="5"/>
      <c r="IN827" s="5"/>
      <c r="IO827" s="5"/>
      <c r="IP827" s="5"/>
      <c r="IQ827" s="5"/>
      <c r="IR827" s="5"/>
      <c r="IS827" s="5"/>
      <c r="IT827" s="5"/>
      <c r="IU827" s="5"/>
    </row>
    <row r="828" spans="1:255" x14ac:dyDescent="0.2">
      <c r="A828">
        <v>18</v>
      </c>
      <c r="B828">
        <v>1</v>
      </c>
      <c r="C828">
        <v>734</v>
      </c>
      <c r="E828" t="s">
        <v>679</v>
      </c>
      <c r="F828" t="s">
        <v>680</v>
      </c>
      <c r="G828" t="s">
        <v>681</v>
      </c>
      <c r="H828" t="s">
        <v>85</v>
      </c>
      <c r="I828">
        <f>I818*J828</f>
        <v>0.25473600000000002</v>
      </c>
      <c r="J828">
        <v>0.14400000000000002</v>
      </c>
      <c r="K828">
        <v>0.14399999999999999</v>
      </c>
      <c r="O828">
        <f t="shared" si="670"/>
        <v>25473.96</v>
      </c>
      <c r="P828">
        <f t="shared" si="671"/>
        <v>25473.96</v>
      </c>
      <c r="Q828">
        <f t="shared" si="706"/>
        <v>0</v>
      </c>
      <c r="R828">
        <f t="shared" si="672"/>
        <v>0</v>
      </c>
      <c r="S828">
        <f t="shared" si="673"/>
        <v>0</v>
      </c>
      <c r="T828">
        <f t="shared" si="674"/>
        <v>0</v>
      </c>
      <c r="U828">
        <f t="shared" si="675"/>
        <v>0</v>
      </c>
      <c r="V828">
        <f t="shared" si="676"/>
        <v>0</v>
      </c>
      <c r="W828">
        <f t="shared" si="677"/>
        <v>0</v>
      </c>
      <c r="X828">
        <f t="shared" si="678"/>
        <v>0</v>
      </c>
      <c r="Y828">
        <f t="shared" si="679"/>
        <v>0</v>
      </c>
      <c r="AA828">
        <v>50424717</v>
      </c>
      <c r="AB828">
        <f t="shared" si="680"/>
        <v>29325.93</v>
      </c>
      <c r="AC828">
        <f t="shared" si="681"/>
        <v>29325.93</v>
      </c>
      <c r="AD828">
        <f t="shared" si="707"/>
        <v>0</v>
      </c>
      <c r="AE828">
        <f t="shared" si="708"/>
        <v>0</v>
      </c>
      <c r="AF828">
        <f t="shared" si="709"/>
        <v>0</v>
      </c>
      <c r="AG828">
        <f t="shared" si="682"/>
        <v>0</v>
      </c>
      <c r="AH828">
        <f t="shared" si="710"/>
        <v>0</v>
      </c>
      <c r="AI828">
        <f t="shared" si="711"/>
        <v>0</v>
      </c>
      <c r="AJ828">
        <f t="shared" si="683"/>
        <v>0</v>
      </c>
      <c r="AK828">
        <v>29325.93</v>
      </c>
      <c r="AL828">
        <v>29325.93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1</v>
      </c>
      <c r="AW828">
        <v>1</v>
      </c>
      <c r="AZ828">
        <v>1</v>
      </c>
      <c r="BA828">
        <v>1</v>
      </c>
      <c r="BB828">
        <v>1</v>
      </c>
      <c r="BC828">
        <v>3.41</v>
      </c>
      <c r="BD828" t="s">
        <v>3</v>
      </c>
      <c r="BE828" t="s">
        <v>3</v>
      </c>
      <c r="BF828" t="s">
        <v>3</v>
      </c>
      <c r="BG828" t="s">
        <v>3</v>
      </c>
      <c r="BH828">
        <v>3</v>
      </c>
      <c r="BI828">
        <v>1</v>
      </c>
      <c r="BJ828" t="s">
        <v>682</v>
      </c>
      <c r="BM828">
        <v>1382</v>
      </c>
      <c r="BN828">
        <v>0</v>
      </c>
      <c r="BO828" t="s">
        <v>680</v>
      </c>
      <c r="BP828">
        <v>1</v>
      </c>
      <c r="BQ828">
        <v>30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0</v>
      </c>
      <c r="CA828">
        <v>0</v>
      </c>
      <c r="CB828" t="s">
        <v>3</v>
      </c>
      <c r="CE828">
        <v>30</v>
      </c>
      <c r="CF828">
        <v>0</v>
      </c>
      <c r="CG828">
        <v>0</v>
      </c>
      <c r="CM828">
        <v>0</v>
      </c>
      <c r="CN828" t="s">
        <v>3</v>
      </c>
      <c r="CO828">
        <v>0</v>
      </c>
      <c r="CP828">
        <f t="shared" si="684"/>
        <v>25473.96</v>
      </c>
      <c r="CQ828">
        <f t="shared" si="685"/>
        <v>100001.42</v>
      </c>
      <c r="CR828">
        <f t="shared" si="712"/>
        <v>0</v>
      </c>
      <c r="CS828">
        <f t="shared" si="686"/>
        <v>0</v>
      </c>
      <c r="CT828">
        <f t="shared" si="687"/>
        <v>0</v>
      </c>
      <c r="CU828">
        <f t="shared" si="688"/>
        <v>0</v>
      </c>
      <c r="CV828">
        <f t="shared" si="689"/>
        <v>0</v>
      </c>
      <c r="CW828">
        <f t="shared" si="690"/>
        <v>0</v>
      </c>
      <c r="CX828">
        <f t="shared" si="691"/>
        <v>0</v>
      </c>
      <c r="CY828">
        <f>S828*(BZ828/100)</f>
        <v>0</v>
      </c>
      <c r="CZ828">
        <f>S828*(CA828/100)</f>
        <v>0</v>
      </c>
      <c r="DC828" t="s">
        <v>3</v>
      </c>
      <c r="DD828" t="s">
        <v>3</v>
      </c>
      <c r="DE828" t="s">
        <v>3</v>
      </c>
      <c r="DF828" t="s">
        <v>3</v>
      </c>
      <c r="DG828" t="s">
        <v>3</v>
      </c>
      <c r="DH828" t="s">
        <v>3</v>
      </c>
      <c r="DI828" t="s">
        <v>3</v>
      </c>
      <c r="DJ828" t="s">
        <v>3</v>
      </c>
      <c r="DK828" t="s">
        <v>3</v>
      </c>
      <c r="DL828" t="s">
        <v>3</v>
      </c>
      <c r="DM828" t="s">
        <v>3</v>
      </c>
      <c r="DN828">
        <v>100</v>
      </c>
      <c r="DO828">
        <v>64</v>
      </c>
      <c r="DP828">
        <v>1</v>
      </c>
      <c r="DQ828">
        <v>1</v>
      </c>
      <c r="DU828">
        <v>1009</v>
      </c>
      <c r="DV828" t="s">
        <v>85</v>
      </c>
      <c r="DW828" t="s">
        <v>85</v>
      </c>
      <c r="DX828">
        <v>1000</v>
      </c>
      <c r="DZ828" t="s">
        <v>3</v>
      </c>
      <c r="EA828" t="s">
        <v>3</v>
      </c>
      <c r="EB828" t="s">
        <v>3</v>
      </c>
      <c r="EC828" t="s">
        <v>3</v>
      </c>
      <c r="EE828">
        <v>49572302</v>
      </c>
      <c r="EF828">
        <v>30</v>
      </c>
      <c r="EG828" t="s">
        <v>100</v>
      </c>
      <c r="EH828">
        <v>0</v>
      </c>
      <c r="EI828" t="s">
        <v>3</v>
      </c>
      <c r="EJ828">
        <v>1</v>
      </c>
      <c r="EK828">
        <v>1382</v>
      </c>
      <c r="EL828" t="s">
        <v>661</v>
      </c>
      <c r="EM828" t="s">
        <v>662</v>
      </c>
      <c r="EO828" t="s">
        <v>3</v>
      </c>
      <c r="EQ828">
        <v>0</v>
      </c>
      <c r="ER828">
        <v>29325.93</v>
      </c>
      <c r="ES828">
        <v>29325.93</v>
      </c>
      <c r="ET828">
        <v>0</v>
      </c>
      <c r="EU828">
        <v>0</v>
      </c>
      <c r="EV828">
        <v>0</v>
      </c>
      <c r="EW828">
        <v>0</v>
      </c>
      <c r="EX828">
        <v>0</v>
      </c>
      <c r="FQ828">
        <v>0</v>
      </c>
      <c r="FR828">
        <f t="shared" si="692"/>
        <v>0</v>
      </c>
      <c r="FS828">
        <v>0</v>
      </c>
      <c r="FX828">
        <v>100</v>
      </c>
      <c r="FY828">
        <v>64</v>
      </c>
      <c r="GA828" t="s">
        <v>3</v>
      </c>
      <c r="GD828">
        <v>0</v>
      </c>
      <c r="GF828">
        <v>-579363938</v>
      </c>
      <c r="GG828">
        <v>2</v>
      </c>
      <c r="GH828">
        <v>1</v>
      </c>
      <c r="GI828">
        <v>2</v>
      </c>
      <c r="GJ828">
        <v>0</v>
      </c>
      <c r="GK828">
        <f>ROUND(R828*(S12)/100,2)</f>
        <v>0</v>
      </c>
      <c r="GL828">
        <f t="shared" si="693"/>
        <v>0</v>
      </c>
      <c r="GM828">
        <f t="shared" si="694"/>
        <v>25473.96</v>
      </c>
      <c r="GN828">
        <f t="shared" si="695"/>
        <v>25473.96</v>
      </c>
      <c r="GO828">
        <f t="shared" si="696"/>
        <v>0</v>
      </c>
      <c r="GP828">
        <f t="shared" si="697"/>
        <v>0</v>
      </c>
      <c r="GR828">
        <v>0</v>
      </c>
      <c r="GS828">
        <v>3</v>
      </c>
      <c r="GT828">
        <v>0</v>
      </c>
      <c r="GU828" t="s">
        <v>3</v>
      </c>
      <c r="GV828">
        <f t="shared" si="698"/>
        <v>0</v>
      </c>
      <c r="GW828">
        <v>1</v>
      </c>
      <c r="GX828">
        <f t="shared" si="699"/>
        <v>0</v>
      </c>
      <c r="HA828">
        <v>0</v>
      </c>
      <c r="HB828">
        <v>0</v>
      </c>
      <c r="HC828">
        <f t="shared" si="700"/>
        <v>0</v>
      </c>
      <c r="HE828" t="s">
        <v>3</v>
      </c>
      <c r="HF828" t="s">
        <v>3</v>
      </c>
      <c r="HM828" t="s">
        <v>3</v>
      </c>
      <c r="HN828" t="s">
        <v>3</v>
      </c>
      <c r="HO828" t="s">
        <v>3</v>
      </c>
      <c r="HP828" t="s">
        <v>3</v>
      </c>
      <c r="HQ828" t="s">
        <v>3</v>
      </c>
      <c r="IK828">
        <v>0</v>
      </c>
    </row>
    <row r="830" spans="1:255" x14ac:dyDescent="0.2">
      <c r="A830" s="2">
        <v>51</v>
      </c>
      <c r="B830" s="2">
        <f>B801</f>
        <v>1</v>
      </c>
      <c r="C830" s="2">
        <f>A801</f>
        <v>4</v>
      </c>
      <c r="D830" s="2">
        <f>ROW(A801)</f>
        <v>801</v>
      </c>
      <c r="E830" s="2"/>
      <c r="F830" s="2" t="str">
        <f>IF(F801&lt;&gt;"",F801,"")</f>
        <v>Новый раздел</v>
      </c>
      <c r="G830" s="2" t="str">
        <f>IF(G801&lt;&gt;"",G801,"")</f>
        <v>Фасад</v>
      </c>
      <c r="H830" s="2">
        <v>0</v>
      </c>
      <c r="I830" s="2"/>
      <c r="J830" s="2"/>
      <c r="K830" s="2"/>
      <c r="L830" s="2"/>
      <c r="M830" s="2"/>
      <c r="N830" s="2"/>
      <c r="O830" s="2">
        <f t="shared" ref="O830:T830" si="713">ROUND(AB830,2)</f>
        <v>100652.81</v>
      </c>
      <c r="P830" s="2">
        <f t="shared" si="713"/>
        <v>93643.34</v>
      </c>
      <c r="Q830" s="2">
        <f t="shared" si="713"/>
        <v>482.19</v>
      </c>
      <c r="R830" s="2">
        <f t="shared" si="713"/>
        <v>39.950000000000003</v>
      </c>
      <c r="S830" s="2">
        <f t="shared" si="713"/>
        <v>6527.28</v>
      </c>
      <c r="T830" s="2">
        <f t="shared" si="713"/>
        <v>0</v>
      </c>
      <c r="U830" s="2">
        <f>AH830</f>
        <v>541.22869549999996</v>
      </c>
      <c r="V830" s="2">
        <f>AI830</f>
        <v>0</v>
      </c>
      <c r="W830" s="2">
        <f>ROUND(AJ830,2)</f>
        <v>0</v>
      </c>
      <c r="X830" s="2">
        <f>ROUND(AK830,2)</f>
        <v>6268.54</v>
      </c>
      <c r="Y830" s="2">
        <f>ROUND(AL830,2)</f>
        <v>4349.95</v>
      </c>
      <c r="Z830" s="2"/>
      <c r="AA830" s="2"/>
      <c r="AB830" s="2">
        <f>ROUND(SUMIF(AA805:AA828,"=50424716",O805:O828),2)</f>
        <v>100652.81</v>
      </c>
      <c r="AC830" s="2">
        <f>ROUND(SUMIF(AA805:AA828,"=50424716",P805:P828),2)</f>
        <v>93643.34</v>
      </c>
      <c r="AD830" s="2">
        <f>ROUND(SUMIF(AA805:AA828,"=50424716",Q805:Q828),2)</f>
        <v>482.19</v>
      </c>
      <c r="AE830" s="2">
        <f>ROUND(SUMIF(AA805:AA828,"=50424716",R805:R828),2)</f>
        <v>39.950000000000003</v>
      </c>
      <c r="AF830" s="2">
        <f>ROUND(SUMIF(AA805:AA828,"=50424716",S805:S828),2)</f>
        <v>6527.28</v>
      </c>
      <c r="AG830" s="2">
        <f>ROUND(SUMIF(AA805:AA828,"=50424716",T805:T828),2)</f>
        <v>0</v>
      </c>
      <c r="AH830" s="2">
        <f>SUMIF(AA805:AA828,"=50424716",U805:U828)</f>
        <v>541.22869549999996</v>
      </c>
      <c r="AI830" s="2">
        <f>SUMIF(AA805:AA828,"=50424716",V805:V828)</f>
        <v>0</v>
      </c>
      <c r="AJ830" s="2">
        <f>ROUND(SUMIF(AA805:AA828,"=50424716",W805:W828),2)</f>
        <v>0</v>
      </c>
      <c r="AK830" s="2">
        <f>ROUND(SUMIF(AA805:AA828,"=50424716",X805:X828),2)</f>
        <v>6268.54</v>
      </c>
      <c r="AL830" s="2">
        <f>ROUND(SUMIF(AA805:AA828,"=50424716",Y805:Y828),2)</f>
        <v>4349.95</v>
      </c>
      <c r="AM830" s="2"/>
      <c r="AN830" s="2"/>
      <c r="AO830" s="2">
        <f t="shared" ref="AO830:BD830" si="714">ROUND(BX830,2)</f>
        <v>0</v>
      </c>
      <c r="AP830" s="2">
        <f t="shared" si="714"/>
        <v>0</v>
      </c>
      <c r="AQ830" s="2">
        <f t="shared" si="714"/>
        <v>0</v>
      </c>
      <c r="AR830" s="2">
        <f t="shared" si="714"/>
        <v>111341.21</v>
      </c>
      <c r="AS830" s="2">
        <f t="shared" si="714"/>
        <v>111341.21</v>
      </c>
      <c r="AT830" s="2">
        <f t="shared" si="714"/>
        <v>0</v>
      </c>
      <c r="AU830" s="2">
        <f t="shared" si="714"/>
        <v>0</v>
      </c>
      <c r="AV830" s="2">
        <f t="shared" si="714"/>
        <v>93643.34</v>
      </c>
      <c r="AW830" s="2">
        <f t="shared" si="714"/>
        <v>93643.34</v>
      </c>
      <c r="AX830" s="2">
        <f t="shared" si="714"/>
        <v>0</v>
      </c>
      <c r="AY830" s="2">
        <f t="shared" si="714"/>
        <v>93643.34</v>
      </c>
      <c r="AZ830" s="2">
        <f t="shared" si="714"/>
        <v>0</v>
      </c>
      <c r="BA830" s="2">
        <f t="shared" si="714"/>
        <v>0</v>
      </c>
      <c r="BB830" s="2">
        <f t="shared" si="714"/>
        <v>0</v>
      </c>
      <c r="BC830" s="2">
        <f t="shared" si="714"/>
        <v>0</v>
      </c>
      <c r="BD830" s="2">
        <f t="shared" si="714"/>
        <v>0</v>
      </c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>
        <f>ROUND(SUMIF(AA805:AA828,"=50424716",FQ805:FQ828),2)</f>
        <v>0</v>
      </c>
      <c r="BY830" s="2">
        <f>ROUND(SUMIF(AA805:AA828,"=50424716",FR805:FR828),2)</f>
        <v>0</v>
      </c>
      <c r="BZ830" s="2">
        <f>ROUND(SUMIF(AA805:AA828,"=50424716",GL805:GL828),2)</f>
        <v>0</v>
      </c>
      <c r="CA830" s="2">
        <f>ROUND(SUMIF(AA805:AA828,"=50424716",GM805:GM828),2)</f>
        <v>111341.21</v>
      </c>
      <c r="CB830" s="2">
        <f>ROUND(SUMIF(AA805:AA828,"=50424716",GN805:GN828),2)</f>
        <v>111341.21</v>
      </c>
      <c r="CC830" s="2">
        <f>ROUND(SUMIF(AA805:AA828,"=50424716",GO805:GO828),2)</f>
        <v>0</v>
      </c>
      <c r="CD830" s="2">
        <f>ROUND(SUMIF(AA805:AA828,"=50424716",GP805:GP828),2)</f>
        <v>0</v>
      </c>
      <c r="CE830" s="2">
        <f>AC830-BX830</f>
        <v>93643.34</v>
      </c>
      <c r="CF830" s="2">
        <f>AC830-BY830</f>
        <v>93643.34</v>
      </c>
      <c r="CG830" s="2">
        <f>BX830-BZ830</f>
        <v>0</v>
      </c>
      <c r="CH830" s="2">
        <f>AC830-BX830-BY830+BZ830</f>
        <v>93643.34</v>
      </c>
      <c r="CI830" s="2">
        <f>BY830-BZ830</f>
        <v>0</v>
      </c>
      <c r="CJ830" s="2">
        <f>ROUND(SUMIF(AA805:AA828,"=50424716",GX805:GX828),2)</f>
        <v>0</v>
      </c>
      <c r="CK830" s="2">
        <f>ROUND(SUMIF(AA805:AA828,"=50424716",GY805:GY828),2)</f>
        <v>0</v>
      </c>
      <c r="CL830" s="2">
        <f>ROUND(SUMIF(AA805:AA828,"=50424716",GZ805:GZ828),2)</f>
        <v>0</v>
      </c>
      <c r="CM830" s="2">
        <f>ROUND(SUMIF(AA805:AA828,"=50424716",HD805:HD828),2)</f>
        <v>0</v>
      </c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3">
        <f t="shared" ref="DG830:DL830" si="715">ROUND(DT830,2)</f>
        <v>909977.45</v>
      </c>
      <c r="DH830" s="3">
        <f t="shared" si="715"/>
        <v>682240.7</v>
      </c>
      <c r="DI830" s="3">
        <f t="shared" si="715"/>
        <v>5221.78</v>
      </c>
      <c r="DJ830" s="3">
        <f t="shared" si="715"/>
        <v>1361.9</v>
      </c>
      <c r="DK830" s="3">
        <f t="shared" si="715"/>
        <v>222514.97</v>
      </c>
      <c r="DL830" s="3">
        <f t="shared" si="715"/>
        <v>0</v>
      </c>
      <c r="DM830" s="3">
        <f>DZ830</f>
        <v>541.22869549999996</v>
      </c>
      <c r="DN830" s="3">
        <f>EA830</f>
        <v>0</v>
      </c>
      <c r="DO830" s="3">
        <f>ROUND(EB830,2)</f>
        <v>0</v>
      </c>
      <c r="DP830" s="3">
        <f>ROUND(EC830,2)</f>
        <v>176846.93</v>
      </c>
      <c r="DQ830" s="3">
        <f>ROUND(ED830,2)</f>
        <v>91231.14</v>
      </c>
      <c r="DR830" s="3"/>
      <c r="DS830" s="3"/>
      <c r="DT830" s="3">
        <f>ROUND(SUMIF(AA805:AA828,"=50424717",O805:O828),2)</f>
        <v>909977.45</v>
      </c>
      <c r="DU830" s="3">
        <f>ROUND(SUMIF(AA805:AA828,"=50424717",P805:P828),2)</f>
        <v>682240.7</v>
      </c>
      <c r="DV830" s="3">
        <f>ROUND(SUMIF(AA805:AA828,"=50424717",Q805:Q828),2)</f>
        <v>5221.78</v>
      </c>
      <c r="DW830" s="3">
        <f>ROUND(SUMIF(AA805:AA828,"=50424717",R805:R828),2)</f>
        <v>1361.9</v>
      </c>
      <c r="DX830" s="3">
        <f>ROUND(SUMIF(AA805:AA828,"=50424717",S805:S828),2)</f>
        <v>222514.97</v>
      </c>
      <c r="DY830" s="3">
        <f>ROUND(SUMIF(AA805:AA828,"=50424717",T805:T828),2)</f>
        <v>0</v>
      </c>
      <c r="DZ830" s="3">
        <f>SUMIF(AA805:AA828,"=50424717",U805:U828)</f>
        <v>541.22869549999996</v>
      </c>
      <c r="EA830" s="3">
        <f>SUMIF(AA805:AA828,"=50424717",V805:V828)</f>
        <v>0</v>
      </c>
      <c r="EB830" s="3">
        <f>ROUND(SUMIF(AA805:AA828,"=50424717",W805:W828),2)</f>
        <v>0</v>
      </c>
      <c r="EC830" s="3">
        <f>ROUND(SUMIF(AA805:AA828,"=50424717",X805:X828),2)</f>
        <v>176846.93</v>
      </c>
      <c r="ED830" s="3">
        <f>ROUND(SUMIF(AA805:AA828,"=50424717",Y805:Y828),2)</f>
        <v>91231.14</v>
      </c>
      <c r="EE830" s="3"/>
      <c r="EF830" s="3"/>
      <c r="EG830" s="3">
        <f t="shared" ref="EG830:EV830" si="716">ROUND(FP830,2)</f>
        <v>0</v>
      </c>
      <c r="EH830" s="3">
        <f t="shared" si="716"/>
        <v>0</v>
      </c>
      <c r="EI830" s="3">
        <f t="shared" si="716"/>
        <v>0</v>
      </c>
      <c r="EJ830" s="3">
        <f t="shared" si="716"/>
        <v>1180234.56</v>
      </c>
      <c r="EK830" s="3">
        <f t="shared" si="716"/>
        <v>1180234.56</v>
      </c>
      <c r="EL830" s="3">
        <f t="shared" si="716"/>
        <v>0</v>
      </c>
      <c r="EM830" s="3">
        <f t="shared" si="716"/>
        <v>0</v>
      </c>
      <c r="EN830" s="3">
        <f t="shared" si="716"/>
        <v>682240.7</v>
      </c>
      <c r="EO830" s="3">
        <f t="shared" si="716"/>
        <v>682240.7</v>
      </c>
      <c r="EP830" s="3">
        <f t="shared" si="716"/>
        <v>0</v>
      </c>
      <c r="EQ830" s="3">
        <f t="shared" si="716"/>
        <v>682240.7</v>
      </c>
      <c r="ER830" s="3">
        <f t="shared" si="716"/>
        <v>0</v>
      </c>
      <c r="ES830" s="3">
        <f t="shared" si="716"/>
        <v>0</v>
      </c>
      <c r="ET830" s="3">
        <f t="shared" si="716"/>
        <v>0</v>
      </c>
      <c r="EU830" s="3">
        <f t="shared" si="716"/>
        <v>0</v>
      </c>
      <c r="EV830" s="3">
        <f t="shared" si="716"/>
        <v>0</v>
      </c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>
        <f>ROUND(SUMIF(AA805:AA828,"=50424717",FQ805:FQ828),2)</f>
        <v>0</v>
      </c>
      <c r="FQ830" s="3">
        <f>ROUND(SUMIF(AA805:AA828,"=50424717",FR805:FR828),2)</f>
        <v>0</v>
      </c>
      <c r="FR830" s="3">
        <f>ROUND(SUMIF(AA805:AA828,"=50424717",GL805:GL828),2)</f>
        <v>0</v>
      </c>
      <c r="FS830" s="3">
        <f>ROUND(SUMIF(AA805:AA828,"=50424717",GM805:GM828),2)</f>
        <v>1180234.56</v>
      </c>
      <c r="FT830" s="3">
        <f>ROUND(SUMIF(AA805:AA828,"=50424717",GN805:GN828),2)</f>
        <v>1180234.56</v>
      </c>
      <c r="FU830" s="3">
        <f>ROUND(SUMIF(AA805:AA828,"=50424717",GO805:GO828),2)</f>
        <v>0</v>
      </c>
      <c r="FV830" s="3">
        <f>ROUND(SUMIF(AA805:AA828,"=50424717",GP805:GP828),2)</f>
        <v>0</v>
      </c>
      <c r="FW830" s="3">
        <f>DU830-FP830</f>
        <v>682240.7</v>
      </c>
      <c r="FX830" s="3">
        <f>DU830-FQ830</f>
        <v>682240.7</v>
      </c>
      <c r="FY830" s="3">
        <f>FP830-FR830</f>
        <v>0</v>
      </c>
      <c r="FZ830" s="3">
        <f>DU830-FP830-FQ830+FR830</f>
        <v>682240.7</v>
      </c>
      <c r="GA830" s="3">
        <f>FQ830-FR830</f>
        <v>0</v>
      </c>
      <c r="GB830" s="3">
        <f>ROUND(SUMIF(AA805:AA828,"=50424717",GX805:GX828),2)</f>
        <v>0</v>
      </c>
      <c r="GC830" s="3">
        <f>ROUND(SUMIF(AA805:AA828,"=50424717",GY805:GY828),2)</f>
        <v>0</v>
      </c>
      <c r="GD830" s="3">
        <f>ROUND(SUMIF(AA805:AA828,"=50424717",GZ805:GZ828),2)</f>
        <v>0</v>
      </c>
      <c r="GE830" s="3">
        <f>ROUND(SUMIF(AA805:AA828,"=50424717",HD805:HD828),2)</f>
        <v>0</v>
      </c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>
        <v>0</v>
      </c>
    </row>
    <row r="832" spans="1:255" x14ac:dyDescent="0.2">
      <c r="A832" s="4">
        <v>50</v>
      </c>
      <c r="B832" s="4">
        <v>0</v>
      </c>
      <c r="C832" s="4">
        <v>0</v>
      </c>
      <c r="D832" s="4">
        <v>1</v>
      </c>
      <c r="E832" s="4">
        <v>201</v>
      </c>
      <c r="F832" s="4">
        <f>ROUND(Source!O830,O832)</f>
        <v>100652.81</v>
      </c>
      <c r="G832" s="4" t="s">
        <v>17</v>
      </c>
      <c r="H832" s="4" t="s">
        <v>18</v>
      </c>
      <c r="I832" s="4"/>
      <c r="J832" s="4"/>
      <c r="K832" s="4">
        <v>201</v>
      </c>
      <c r="L832" s="4">
        <v>1</v>
      </c>
      <c r="M832" s="4">
        <v>3</v>
      </c>
      <c r="N832" s="4" t="s">
        <v>3</v>
      </c>
      <c r="O832" s="4">
        <v>2</v>
      </c>
      <c r="P832" s="4">
        <f>ROUND(Source!DG830,O832)</f>
        <v>909977.45</v>
      </c>
      <c r="Q832" s="4"/>
      <c r="R832" s="4"/>
      <c r="S832" s="4"/>
      <c r="T832" s="4"/>
      <c r="U832" s="4"/>
      <c r="V832" s="4"/>
      <c r="W832" s="4">
        <v>100652.81</v>
      </c>
      <c r="X832" s="4">
        <v>1</v>
      </c>
      <c r="Y832" s="4">
        <v>100652.81</v>
      </c>
      <c r="Z832" s="4">
        <v>909977.45</v>
      </c>
      <c r="AA832" s="4">
        <v>1</v>
      </c>
      <c r="AB832" s="4">
        <v>909977.45</v>
      </c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202</v>
      </c>
      <c r="F833" s="4">
        <f>ROUND(Source!P830,O833)</f>
        <v>93643.34</v>
      </c>
      <c r="G833" s="4" t="s">
        <v>19</v>
      </c>
      <c r="H833" s="4" t="s">
        <v>20</v>
      </c>
      <c r="I833" s="4"/>
      <c r="J833" s="4"/>
      <c r="K833" s="4">
        <v>202</v>
      </c>
      <c r="L833" s="4">
        <v>2</v>
      </c>
      <c r="M833" s="4">
        <v>3</v>
      </c>
      <c r="N833" s="4" t="s">
        <v>3</v>
      </c>
      <c r="O833" s="4">
        <v>2</v>
      </c>
      <c r="P833" s="4">
        <f>ROUND(Source!DH830,O833)</f>
        <v>682240.7</v>
      </c>
      <c r="Q833" s="4"/>
      <c r="R833" s="4"/>
      <c r="S833" s="4"/>
      <c r="T833" s="4"/>
      <c r="U833" s="4"/>
      <c r="V833" s="4"/>
      <c r="W833" s="4">
        <v>93643.34</v>
      </c>
      <c r="X833" s="4">
        <v>1</v>
      </c>
      <c r="Y833" s="4">
        <v>93643.34</v>
      </c>
      <c r="Z833" s="4">
        <v>682240.7</v>
      </c>
      <c r="AA833" s="4">
        <v>1</v>
      </c>
      <c r="AB833" s="4">
        <v>682240.7</v>
      </c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222</v>
      </c>
      <c r="F834" s="4">
        <f>ROUND(Source!AO830,O834)</f>
        <v>0</v>
      </c>
      <c r="G834" s="4" t="s">
        <v>21</v>
      </c>
      <c r="H834" s="4" t="s">
        <v>22</v>
      </c>
      <c r="I834" s="4"/>
      <c r="J834" s="4"/>
      <c r="K834" s="4">
        <v>222</v>
      </c>
      <c r="L834" s="4">
        <v>3</v>
      </c>
      <c r="M834" s="4">
        <v>3</v>
      </c>
      <c r="N834" s="4" t="s">
        <v>3</v>
      </c>
      <c r="O834" s="4">
        <v>2</v>
      </c>
      <c r="P834" s="4">
        <f>ROUND(Source!EG830,O834)</f>
        <v>0</v>
      </c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>
        <v>0</v>
      </c>
      <c r="AA834" s="4">
        <v>1</v>
      </c>
      <c r="AB834" s="4">
        <v>0</v>
      </c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225</v>
      </c>
      <c r="F835" s="4">
        <f>ROUND(Source!AV830,O835)</f>
        <v>93643.34</v>
      </c>
      <c r="G835" s="4" t="s">
        <v>23</v>
      </c>
      <c r="H835" s="4" t="s">
        <v>24</v>
      </c>
      <c r="I835" s="4"/>
      <c r="J835" s="4"/>
      <c r="K835" s="4">
        <v>225</v>
      </c>
      <c r="L835" s="4">
        <v>4</v>
      </c>
      <c r="M835" s="4">
        <v>3</v>
      </c>
      <c r="N835" s="4" t="s">
        <v>3</v>
      </c>
      <c r="O835" s="4">
        <v>2</v>
      </c>
      <c r="P835" s="4">
        <f>ROUND(Source!EN830,O835)</f>
        <v>682240.7</v>
      </c>
      <c r="Q835" s="4"/>
      <c r="R835" s="4"/>
      <c r="S835" s="4"/>
      <c r="T835" s="4"/>
      <c r="U835" s="4"/>
      <c r="V835" s="4"/>
      <c r="W835" s="4">
        <v>93643.34</v>
      </c>
      <c r="X835" s="4">
        <v>1</v>
      </c>
      <c r="Y835" s="4">
        <v>93643.34</v>
      </c>
      <c r="Z835" s="4">
        <v>682240.7</v>
      </c>
      <c r="AA835" s="4">
        <v>1</v>
      </c>
      <c r="AB835" s="4">
        <v>682240.7</v>
      </c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226</v>
      </c>
      <c r="F836" s="4">
        <f>ROUND(Source!AW830,O836)</f>
        <v>93643.34</v>
      </c>
      <c r="G836" s="4" t="s">
        <v>25</v>
      </c>
      <c r="H836" s="4" t="s">
        <v>26</v>
      </c>
      <c r="I836" s="4"/>
      <c r="J836" s="4"/>
      <c r="K836" s="4">
        <v>226</v>
      </c>
      <c r="L836" s="4">
        <v>5</v>
      </c>
      <c r="M836" s="4">
        <v>3</v>
      </c>
      <c r="N836" s="4" t="s">
        <v>3</v>
      </c>
      <c r="O836" s="4">
        <v>2</v>
      </c>
      <c r="P836" s="4">
        <f>ROUND(Source!EO830,O836)</f>
        <v>682240.7</v>
      </c>
      <c r="Q836" s="4"/>
      <c r="R836" s="4"/>
      <c r="S836" s="4"/>
      <c r="T836" s="4"/>
      <c r="U836" s="4"/>
      <c r="V836" s="4"/>
      <c r="W836" s="4">
        <v>93643.34</v>
      </c>
      <c r="X836" s="4">
        <v>1</v>
      </c>
      <c r="Y836" s="4">
        <v>93643.34</v>
      </c>
      <c r="Z836" s="4">
        <v>682240.7</v>
      </c>
      <c r="AA836" s="4">
        <v>1</v>
      </c>
      <c r="AB836" s="4">
        <v>682240.7</v>
      </c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227</v>
      </c>
      <c r="F837" s="4">
        <f>ROUND(Source!AX830,O837)</f>
        <v>0</v>
      </c>
      <c r="G837" s="4" t="s">
        <v>27</v>
      </c>
      <c r="H837" s="4" t="s">
        <v>28</v>
      </c>
      <c r="I837" s="4"/>
      <c r="J837" s="4"/>
      <c r="K837" s="4">
        <v>227</v>
      </c>
      <c r="L837" s="4">
        <v>6</v>
      </c>
      <c r="M837" s="4">
        <v>3</v>
      </c>
      <c r="N837" s="4" t="s">
        <v>3</v>
      </c>
      <c r="O837" s="4">
        <v>2</v>
      </c>
      <c r="P837" s="4">
        <f>ROUND(Source!EP830,O837)</f>
        <v>0</v>
      </c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>
        <v>0</v>
      </c>
      <c r="AA837" s="4">
        <v>1</v>
      </c>
      <c r="AB837" s="4">
        <v>0</v>
      </c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228</v>
      </c>
      <c r="F838" s="4">
        <f>ROUND(Source!AY830,O838)</f>
        <v>93643.34</v>
      </c>
      <c r="G838" s="4" t="s">
        <v>29</v>
      </c>
      <c r="H838" s="4" t="s">
        <v>30</v>
      </c>
      <c r="I838" s="4"/>
      <c r="J838" s="4"/>
      <c r="K838" s="4">
        <v>228</v>
      </c>
      <c r="L838" s="4">
        <v>7</v>
      </c>
      <c r="M838" s="4">
        <v>3</v>
      </c>
      <c r="N838" s="4" t="s">
        <v>3</v>
      </c>
      <c r="O838" s="4">
        <v>2</v>
      </c>
      <c r="P838" s="4">
        <f>ROUND(Source!EQ830,O838)</f>
        <v>682240.7</v>
      </c>
      <c r="Q838" s="4"/>
      <c r="R838" s="4"/>
      <c r="S838" s="4"/>
      <c r="T838" s="4"/>
      <c r="U838" s="4"/>
      <c r="V838" s="4"/>
      <c r="W838" s="4">
        <v>93643.34</v>
      </c>
      <c r="X838" s="4">
        <v>1</v>
      </c>
      <c r="Y838" s="4">
        <v>93643.34</v>
      </c>
      <c r="Z838" s="4">
        <v>682240.7</v>
      </c>
      <c r="AA838" s="4">
        <v>1</v>
      </c>
      <c r="AB838" s="4">
        <v>682240.7</v>
      </c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216</v>
      </c>
      <c r="F839" s="4">
        <f>ROUND(Source!AP830,O839)</f>
        <v>0</v>
      </c>
      <c r="G839" s="4" t="s">
        <v>31</v>
      </c>
      <c r="H839" s="4" t="s">
        <v>32</v>
      </c>
      <c r="I839" s="4"/>
      <c r="J839" s="4"/>
      <c r="K839" s="4">
        <v>216</v>
      </c>
      <c r="L839" s="4">
        <v>8</v>
      </c>
      <c r="M839" s="4">
        <v>3</v>
      </c>
      <c r="N839" s="4" t="s">
        <v>3</v>
      </c>
      <c r="O839" s="4">
        <v>2</v>
      </c>
      <c r="P839" s="4">
        <f>ROUND(Source!EH830,O839)</f>
        <v>0</v>
      </c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>
        <v>0</v>
      </c>
      <c r="AA839" s="4">
        <v>1</v>
      </c>
      <c r="AB839" s="4">
        <v>0</v>
      </c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223</v>
      </c>
      <c r="F840" s="4">
        <f>ROUND(Source!AQ830,O840)</f>
        <v>0</v>
      </c>
      <c r="G840" s="4" t="s">
        <v>33</v>
      </c>
      <c r="H840" s="4" t="s">
        <v>34</v>
      </c>
      <c r="I840" s="4"/>
      <c r="J840" s="4"/>
      <c r="K840" s="4">
        <v>223</v>
      </c>
      <c r="L840" s="4">
        <v>9</v>
      </c>
      <c r="M840" s="4">
        <v>3</v>
      </c>
      <c r="N840" s="4" t="s">
        <v>3</v>
      </c>
      <c r="O840" s="4">
        <v>2</v>
      </c>
      <c r="P840" s="4">
        <f>ROUND(Source!EI830,O840)</f>
        <v>0</v>
      </c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>
        <v>0</v>
      </c>
      <c r="AA840" s="4">
        <v>1</v>
      </c>
      <c r="AB840" s="4">
        <v>0</v>
      </c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229</v>
      </c>
      <c r="F841" s="4">
        <f>ROUND(Source!AZ830,O841)</f>
        <v>0</v>
      </c>
      <c r="G841" s="4" t="s">
        <v>35</v>
      </c>
      <c r="H841" s="4" t="s">
        <v>36</v>
      </c>
      <c r="I841" s="4"/>
      <c r="J841" s="4"/>
      <c r="K841" s="4">
        <v>229</v>
      </c>
      <c r="L841" s="4">
        <v>10</v>
      </c>
      <c r="M841" s="4">
        <v>3</v>
      </c>
      <c r="N841" s="4" t="s">
        <v>3</v>
      </c>
      <c r="O841" s="4">
        <v>2</v>
      </c>
      <c r="P841" s="4">
        <f>ROUND(Source!ER830,O841)</f>
        <v>0</v>
      </c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>
        <v>0</v>
      </c>
      <c r="AA841" s="4">
        <v>1</v>
      </c>
      <c r="AB841" s="4">
        <v>0</v>
      </c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203</v>
      </c>
      <c r="F842" s="4">
        <f>ROUND(Source!Q830,O842)</f>
        <v>482.19</v>
      </c>
      <c r="G842" s="4" t="s">
        <v>37</v>
      </c>
      <c r="H842" s="4" t="s">
        <v>38</v>
      </c>
      <c r="I842" s="4"/>
      <c r="J842" s="4"/>
      <c r="K842" s="4">
        <v>203</v>
      </c>
      <c r="L842" s="4">
        <v>11</v>
      </c>
      <c r="M842" s="4">
        <v>3</v>
      </c>
      <c r="N842" s="4" t="s">
        <v>3</v>
      </c>
      <c r="O842" s="4">
        <v>2</v>
      </c>
      <c r="P842" s="4">
        <f>ROUND(Source!DI830,O842)</f>
        <v>5221.78</v>
      </c>
      <c r="Q842" s="4"/>
      <c r="R842" s="4"/>
      <c r="S842" s="4"/>
      <c r="T842" s="4"/>
      <c r="U842" s="4"/>
      <c r="V842" s="4"/>
      <c r="W842" s="4">
        <v>482.19</v>
      </c>
      <c r="X842" s="4">
        <v>1</v>
      </c>
      <c r="Y842" s="4">
        <v>482.19</v>
      </c>
      <c r="Z842" s="4">
        <v>5221.78</v>
      </c>
      <c r="AA842" s="4">
        <v>1</v>
      </c>
      <c r="AB842" s="4">
        <v>5221.78</v>
      </c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231</v>
      </c>
      <c r="F843" s="4">
        <f>ROUND(Source!BB830,O843)</f>
        <v>0</v>
      </c>
      <c r="G843" s="4" t="s">
        <v>39</v>
      </c>
      <c r="H843" s="4" t="s">
        <v>40</v>
      </c>
      <c r="I843" s="4"/>
      <c r="J843" s="4"/>
      <c r="K843" s="4">
        <v>231</v>
      </c>
      <c r="L843" s="4">
        <v>12</v>
      </c>
      <c r="M843" s="4">
        <v>3</v>
      </c>
      <c r="N843" s="4" t="s">
        <v>3</v>
      </c>
      <c r="O843" s="4">
        <v>2</v>
      </c>
      <c r="P843" s="4">
        <f>ROUND(Source!ET830,O843)</f>
        <v>0</v>
      </c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>
        <v>0</v>
      </c>
      <c r="AA843" s="4">
        <v>1</v>
      </c>
      <c r="AB843" s="4">
        <v>0</v>
      </c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204</v>
      </c>
      <c r="F844" s="4">
        <f>ROUND(Source!R830,O844)</f>
        <v>39.950000000000003</v>
      </c>
      <c r="G844" s="4" t="s">
        <v>41</v>
      </c>
      <c r="H844" s="4" t="s">
        <v>42</v>
      </c>
      <c r="I844" s="4"/>
      <c r="J844" s="4"/>
      <c r="K844" s="4">
        <v>204</v>
      </c>
      <c r="L844" s="4">
        <v>13</v>
      </c>
      <c r="M844" s="4">
        <v>3</v>
      </c>
      <c r="N844" s="4" t="s">
        <v>3</v>
      </c>
      <c r="O844" s="4">
        <v>2</v>
      </c>
      <c r="P844" s="4">
        <f>ROUND(Source!DJ830,O844)</f>
        <v>1361.9</v>
      </c>
      <c r="Q844" s="4"/>
      <c r="R844" s="4"/>
      <c r="S844" s="4"/>
      <c r="T844" s="4"/>
      <c r="U844" s="4"/>
      <c r="V844" s="4"/>
      <c r="W844" s="4">
        <v>39.950000000000003</v>
      </c>
      <c r="X844" s="4">
        <v>1</v>
      </c>
      <c r="Y844" s="4">
        <v>39.950000000000003</v>
      </c>
      <c r="Z844" s="4">
        <v>1361.9</v>
      </c>
      <c r="AA844" s="4">
        <v>1</v>
      </c>
      <c r="AB844" s="4">
        <v>1361.9</v>
      </c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205</v>
      </c>
      <c r="F845" s="4">
        <f>ROUND(Source!S830,O845)</f>
        <v>6527.28</v>
      </c>
      <c r="G845" s="4" t="s">
        <v>43</v>
      </c>
      <c r="H845" s="4" t="s">
        <v>44</v>
      </c>
      <c r="I845" s="4"/>
      <c r="J845" s="4"/>
      <c r="K845" s="4">
        <v>205</v>
      </c>
      <c r="L845" s="4">
        <v>14</v>
      </c>
      <c r="M845" s="4">
        <v>3</v>
      </c>
      <c r="N845" s="4" t="s">
        <v>3</v>
      </c>
      <c r="O845" s="4">
        <v>2</v>
      </c>
      <c r="P845" s="4">
        <f>ROUND(Source!DK830,O845)</f>
        <v>222514.97</v>
      </c>
      <c r="Q845" s="4"/>
      <c r="R845" s="4"/>
      <c r="S845" s="4"/>
      <c r="T845" s="4"/>
      <c r="U845" s="4"/>
      <c r="V845" s="4"/>
      <c r="W845" s="4">
        <v>6527.28</v>
      </c>
      <c r="X845" s="4">
        <v>1</v>
      </c>
      <c r="Y845" s="4">
        <v>6527.28</v>
      </c>
      <c r="Z845" s="4">
        <v>222514.97</v>
      </c>
      <c r="AA845" s="4">
        <v>1</v>
      </c>
      <c r="AB845" s="4">
        <v>222514.97</v>
      </c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232</v>
      </c>
      <c r="F846" s="4">
        <f>ROUND(Source!BC830,O846)</f>
        <v>0</v>
      </c>
      <c r="G846" s="4" t="s">
        <v>45</v>
      </c>
      <c r="H846" s="4" t="s">
        <v>46</v>
      </c>
      <c r="I846" s="4"/>
      <c r="J846" s="4"/>
      <c r="K846" s="4">
        <v>232</v>
      </c>
      <c r="L846" s="4">
        <v>15</v>
      </c>
      <c r="M846" s="4">
        <v>3</v>
      </c>
      <c r="N846" s="4" t="s">
        <v>3</v>
      </c>
      <c r="O846" s="4">
        <v>2</v>
      </c>
      <c r="P846" s="4">
        <f>ROUND(Source!EU830,O846)</f>
        <v>0</v>
      </c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>
        <v>0</v>
      </c>
      <c r="AA846" s="4">
        <v>1</v>
      </c>
      <c r="AB846" s="4">
        <v>0</v>
      </c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214</v>
      </c>
      <c r="F847" s="4">
        <f>ROUND(Source!AS830,O847)</f>
        <v>111341.21</v>
      </c>
      <c r="G847" s="4" t="s">
        <v>47</v>
      </c>
      <c r="H847" s="4" t="s">
        <v>48</v>
      </c>
      <c r="I847" s="4"/>
      <c r="J847" s="4"/>
      <c r="K847" s="4">
        <v>214</v>
      </c>
      <c r="L847" s="4">
        <v>16</v>
      </c>
      <c r="M847" s="4">
        <v>3</v>
      </c>
      <c r="N847" s="4" t="s">
        <v>3</v>
      </c>
      <c r="O847" s="4">
        <v>2</v>
      </c>
      <c r="P847" s="4">
        <f>ROUND(Source!EK830,O847)</f>
        <v>1180234.56</v>
      </c>
      <c r="Q847" s="4"/>
      <c r="R847" s="4"/>
      <c r="S847" s="4"/>
      <c r="T847" s="4"/>
      <c r="U847" s="4"/>
      <c r="V847" s="4"/>
      <c r="W847" s="4">
        <v>111341.21</v>
      </c>
      <c r="X847" s="4">
        <v>1</v>
      </c>
      <c r="Y847" s="4">
        <v>111341.21</v>
      </c>
      <c r="Z847" s="4">
        <v>1180234.56</v>
      </c>
      <c r="AA847" s="4">
        <v>1</v>
      </c>
      <c r="AB847" s="4">
        <v>1180234.56</v>
      </c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215</v>
      </c>
      <c r="F848" s="4">
        <f>ROUND(Source!AT830,O848)</f>
        <v>0</v>
      </c>
      <c r="G848" s="4" t="s">
        <v>49</v>
      </c>
      <c r="H848" s="4" t="s">
        <v>50</v>
      </c>
      <c r="I848" s="4"/>
      <c r="J848" s="4"/>
      <c r="K848" s="4">
        <v>215</v>
      </c>
      <c r="L848" s="4">
        <v>17</v>
      </c>
      <c r="M848" s="4">
        <v>3</v>
      </c>
      <c r="N848" s="4" t="s">
        <v>3</v>
      </c>
      <c r="O848" s="4">
        <v>2</v>
      </c>
      <c r="P848" s="4">
        <f>ROUND(Source!EL830,O848)</f>
        <v>0</v>
      </c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>
        <v>0</v>
      </c>
      <c r="AA848" s="4">
        <v>1</v>
      </c>
      <c r="AB848" s="4">
        <v>0</v>
      </c>
    </row>
    <row r="849" spans="1:255" x14ac:dyDescent="0.2">
      <c r="A849" s="4">
        <v>50</v>
      </c>
      <c r="B849" s="4">
        <v>0</v>
      </c>
      <c r="C849" s="4">
        <v>0</v>
      </c>
      <c r="D849" s="4">
        <v>1</v>
      </c>
      <c r="E849" s="4">
        <v>217</v>
      </c>
      <c r="F849" s="4">
        <f>ROUND(Source!AU830,O849)</f>
        <v>0</v>
      </c>
      <c r="G849" s="4" t="s">
        <v>51</v>
      </c>
      <c r="H849" s="4" t="s">
        <v>52</v>
      </c>
      <c r="I849" s="4"/>
      <c r="J849" s="4"/>
      <c r="K849" s="4">
        <v>217</v>
      </c>
      <c r="L849" s="4">
        <v>18</v>
      </c>
      <c r="M849" s="4">
        <v>3</v>
      </c>
      <c r="N849" s="4" t="s">
        <v>3</v>
      </c>
      <c r="O849" s="4">
        <v>2</v>
      </c>
      <c r="P849" s="4">
        <f>ROUND(Source!EM830,O849)</f>
        <v>0</v>
      </c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>
        <v>0</v>
      </c>
      <c r="AA849" s="4">
        <v>1</v>
      </c>
      <c r="AB849" s="4">
        <v>0</v>
      </c>
    </row>
    <row r="850" spans="1:255" x14ac:dyDescent="0.2">
      <c r="A850" s="4">
        <v>50</v>
      </c>
      <c r="B850" s="4">
        <v>0</v>
      </c>
      <c r="C850" s="4">
        <v>0</v>
      </c>
      <c r="D850" s="4">
        <v>1</v>
      </c>
      <c r="E850" s="4">
        <v>230</v>
      </c>
      <c r="F850" s="4">
        <f>ROUND(Source!BA830,O850)</f>
        <v>0</v>
      </c>
      <c r="G850" s="4" t="s">
        <v>53</v>
      </c>
      <c r="H850" s="4" t="s">
        <v>54</v>
      </c>
      <c r="I850" s="4"/>
      <c r="J850" s="4"/>
      <c r="K850" s="4">
        <v>230</v>
      </c>
      <c r="L850" s="4">
        <v>19</v>
      </c>
      <c r="M850" s="4">
        <v>3</v>
      </c>
      <c r="N850" s="4" t="s">
        <v>3</v>
      </c>
      <c r="O850" s="4">
        <v>2</v>
      </c>
      <c r="P850" s="4">
        <f>ROUND(Source!ES830,O850)</f>
        <v>0</v>
      </c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>
        <v>0</v>
      </c>
      <c r="AA850" s="4">
        <v>1</v>
      </c>
      <c r="AB850" s="4">
        <v>0</v>
      </c>
    </row>
    <row r="851" spans="1:255" x14ac:dyDescent="0.2">
      <c r="A851" s="4">
        <v>50</v>
      </c>
      <c r="B851" s="4">
        <v>0</v>
      </c>
      <c r="C851" s="4">
        <v>0</v>
      </c>
      <c r="D851" s="4">
        <v>1</v>
      </c>
      <c r="E851" s="4">
        <v>206</v>
      </c>
      <c r="F851" s="4">
        <f>ROUND(Source!T830,O851)</f>
        <v>0</v>
      </c>
      <c r="G851" s="4" t="s">
        <v>55</v>
      </c>
      <c r="H851" s="4" t="s">
        <v>56</v>
      </c>
      <c r="I851" s="4"/>
      <c r="J851" s="4"/>
      <c r="K851" s="4">
        <v>206</v>
      </c>
      <c r="L851" s="4">
        <v>20</v>
      </c>
      <c r="M851" s="4">
        <v>3</v>
      </c>
      <c r="N851" s="4" t="s">
        <v>3</v>
      </c>
      <c r="O851" s="4">
        <v>2</v>
      </c>
      <c r="P851" s="4">
        <f>ROUND(Source!DL830,O851)</f>
        <v>0</v>
      </c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>
        <v>0</v>
      </c>
      <c r="AA851" s="4">
        <v>1</v>
      </c>
      <c r="AB851" s="4">
        <v>0</v>
      </c>
    </row>
    <row r="852" spans="1:255" x14ac:dyDescent="0.2">
      <c r="A852" s="4">
        <v>50</v>
      </c>
      <c r="B852" s="4">
        <v>0</v>
      </c>
      <c r="C852" s="4">
        <v>0</v>
      </c>
      <c r="D852" s="4">
        <v>1</v>
      </c>
      <c r="E852" s="4">
        <v>207</v>
      </c>
      <c r="F852" s="4">
        <f>Source!U830</f>
        <v>541.22869549999996</v>
      </c>
      <c r="G852" s="4" t="s">
        <v>57</v>
      </c>
      <c r="H852" s="4" t="s">
        <v>58</v>
      </c>
      <c r="I852" s="4"/>
      <c r="J852" s="4"/>
      <c r="K852" s="4">
        <v>207</v>
      </c>
      <c r="L852" s="4">
        <v>21</v>
      </c>
      <c r="M852" s="4">
        <v>3</v>
      </c>
      <c r="N852" s="4" t="s">
        <v>3</v>
      </c>
      <c r="O852" s="4">
        <v>-1</v>
      </c>
      <c r="P852" s="4">
        <f>Source!DM830</f>
        <v>541.22869549999996</v>
      </c>
      <c r="Q852" s="4"/>
      <c r="R852" s="4"/>
      <c r="S852" s="4"/>
      <c r="T852" s="4"/>
      <c r="U852" s="4"/>
      <c r="V852" s="4"/>
      <c r="W852" s="4">
        <v>541.22869550000007</v>
      </c>
      <c r="X852" s="4">
        <v>1</v>
      </c>
      <c r="Y852" s="4">
        <v>541.22869550000007</v>
      </c>
      <c r="Z852" s="4">
        <v>541.22869550000007</v>
      </c>
      <c r="AA852" s="4">
        <v>1</v>
      </c>
      <c r="AB852" s="4">
        <v>541.22869550000007</v>
      </c>
    </row>
    <row r="853" spans="1:255" x14ac:dyDescent="0.2">
      <c r="A853" s="4">
        <v>50</v>
      </c>
      <c r="B853" s="4">
        <v>0</v>
      </c>
      <c r="C853" s="4">
        <v>0</v>
      </c>
      <c r="D853" s="4">
        <v>1</v>
      </c>
      <c r="E853" s="4">
        <v>208</v>
      </c>
      <c r="F853" s="4">
        <f>Source!V830</f>
        <v>0</v>
      </c>
      <c r="G853" s="4" t="s">
        <v>59</v>
      </c>
      <c r="H853" s="4" t="s">
        <v>60</v>
      </c>
      <c r="I853" s="4"/>
      <c r="J853" s="4"/>
      <c r="K853" s="4">
        <v>208</v>
      </c>
      <c r="L853" s="4">
        <v>22</v>
      </c>
      <c r="M853" s="4">
        <v>3</v>
      </c>
      <c r="N853" s="4" t="s">
        <v>3</v>
      </c>
      <c r="O853" s="4">
        <v>-1</v>
      </c>
      <c r="P853" s="4">
        <f>Source!DN830</f>
        <v>0</v>
      </c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>
        <v>0</v>
      </c>
      <c r="AA853" s="4">
        <v>1</v>
      </c>
      <c r="AB853" s="4">
        <v>0</v>
      </c>
    </row>
    <row r="854" spans="1:255" x14ac:dyDescent="0.2">
      <c r="A854" s="4">
        <v>50</v>
      </c>
      <c r="B854" s="4">
        <v>0</v>
      </c>
      <c r="C854" s="4">
        <v>0</v>
      </c>
      <c r="D854" s="4">
        <v>1</v>
      </c>
      <c r="E854" s="4">
        <v>209</v>
      </c>
      <c r="F854" s="4">
        <f>ROUND(Source!W830,O854)</f>
        <v>0</v>
      </c>
      <c r="G854" s="4" t="s">
        <v>61</v>
      </c>
      <c r="H854" s="4" t="s">
        <v>62</v>
      </c>
      <c r="I854" s="4"/>
      <c r="J854" s="4"/>
      <c r="K854" s="4">
        <v>209</v>
      </c>
      <c r="L854" s="4">
        <v>23</v>
      </c>
      <c r="M854" s="4">
        <v>3</v>
      </c>
      <c r="N854" s="4" t="s">
        <v>3</v>
      </c>
      <c r="O854" s="4">
        <v>2</v>
      </c>
      <c r="P854" s="4">
        <f>ROUND(Source!DO830,O854)</f>
        <v>0</v>
      </c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>
        <v>0</v>
      </c>
      <c r="AA854" s="4">
        <v>1</v>
      </c>
      <c r="AB854" s="4">
        <v>0</v>
      </c>
    </row>
    <row r="855" spans="1:255" x14ac:dyDescent="0.2">
      <c r="A855" s="4">
        <v>50</v>
      </c>
      <c r="B855" s="4">
        <v>0</v>
      </c>
      <c r="C855" s="4">
        <v>0</v>
      </c>
      <c r="D855" s="4">
        <v>1</v>
      </c>
      <c r="E855" s="4">
        <v>233</v>
      </c>
      <c r="F855" s="4">
        <f>ROUND(Source!BD830,O855)</f>
        <v>0</v>
      </c>
      <c r="G855" s="4" t="s">
        <v>63</v>
      </c>
      <c r="H855" s="4" t="s">
        <v>64</v>
      </c>
      <c r="I855" s="4"/>
      <c r="J855" s="4"/>
      <c r="K855" s="4">
        <v>233</v>
      </c>
      <c r="L855" s="4">
        <v>24</v>
      </c>
      <c r="M855" s="4">
        <v>3</v>
      </c>
      <c r="N855" s="4" t="s">
        <v>3</v>
      </c>
      <c r="O855" s="4">
        <v>2</v>
      </c>
      <c r="P855" s="4">
        <f>ROUND(Source!EV830,O855)</f>
        <v>0</v>
      </c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>
        <v>0</v>
      </c>
      <c r="AA855" s="4">
        <v>1</v>
      </c>
      <c r="AB855" s="4">
        <v>0</v>
      </c>
    </row>
    <row r="856" spans="1:255" x14ac:dyDescent="0.2">
      <c r="A856" s="4">
        <v>50</v>
      </c>
      <c r="B856" s="4">
        <v>0</v>
      </c>
      <c r="C856" s="4">
        <v>0</v>
      </c>
      <c r="D856" s="4">
        <v>1</v>
      </c>
      <c r="E856" s="4">
        <v>210</v>
      </c>
      <c r="F856" s="4">
        <f>ROUND(Source!X830,O856)</f>
        <v>6268.54</v>
      </c>
      <c r="G856" s="4" t="s">
        <v>65</v>
      </c>
      <c r="H856" s="4" t="s">
        <v>66</v>
      </c>
      <c r="I856" s="4"/>
      <c r="J856" s="4"/>
      <c r="K856" s="4">
        <v>210</v>
      </c>
      <c r="L856" s="4">
        <v>25</v>
      </c>
      <c r="M856" s="4">
        <v>3</v>
      </c>
      <c r="N856" s="4" t="s">
        <v>3</v>
      </c>
      <c r="O856" s="4">
        <v>2</v>
      </c>
      <c r="P856" s="4">
        <f>ROUND(Source!DP830,O856)</f>
        <v>176846.93</v>
      </c>
      <c r="Q856" s="4"/>
      <c r="R856" s="4"/>
      <c r="S856" s="4"/>
      <c r="T856" s="4"/>
      <c r="U856" s="4"/>
      <c r="V856" s="4"/>
      <c r="W856" s="4">
        <v>6268.54</v>
      </c>
      <c r="X856" s="4">
        <v>1</v>
      </c>
      <c r="Y856" s="4">
        <v>6268.54</v>
      </c>
      <c r="Z856" s="4">
        <v>176846.93</v>
      </c>
      <c r="AA856" s="4">
        <v>1</v>
      </c>
      <c r="AB856" s="4">
        <v>176846.93</v>
      </c>
    </row>
    <row r="857" spans="1:255" x14ac:dyDescent="0.2">
      <c r="A857" s="4">
        <v>50</v>
      </c>
      <c r="B857" s="4">
        <v>0</v>
      </c>
      <c r="C857" s="4">
        <v>0</v>
      </c>
      <c r="D857" s="4">
        <v>1</v>
      </c>
      <c r="E857" s="4">
        <v>211</v>
      </c>
      <c r="F857" s="4">
        <f>ROUND(Source!Y830,O857)</f>
        <v>4349.95</v>
      </c>
      <c r="G857" s="4" t="s">
        <v>67</v>
      </c>
      <c r="H857" s="4" t="s">
        <v>68</v>
      </c>
      <c r="I857" s="4"/>
      <c r="J857" s="4"/>
      <c r="K857" s="4">
        <v>211</v>
      </c>
      <c r="L857" s="4">
        <v>26</v>
      </c>
      <c r="M857" s="4">
        <v>3</v>
      </c>
      <c r="N857" s="4" t="s">
        <v>3</v>
      </c>
      <c r="O857" s="4">
        <v>2</v>
      </c>
      <c r="P857" s="4">
        <f>ROUND(Source!DQ830,O857)</f>
        <v>91231.14</v>
      </c>
      <c r="Q857" s="4"/>
      <c r="R857" s="4"/>
      <c r="S857" s="4"/>
      <c r="T857" s="4"/>
      <c r="U857" s="4"/>
      <c r="V857" s="4"/>
      <c r="W857" s="4">
        <v>4349.95</v>
      </c>
      <c r="X857" s="4">
        <v>1</v>
      </c>
      <c r="Y857" s="4">
        <v>4349.95</v>
      </c>
      <c r="Z857" s="4">
        <v>91231.14</v>
      </c>
      <c r="AA857" s="4">
        <v>1</v>
      </c>
      <c r="AB857" s="4">
        <v>91231.14</v>
      </c>
    </row>
    <row r="858" spans="1:255" x14ac:dyDescent="0.2">
      <c r="A858" s="4">
        <v>50</v>
      </c>
      <c r="B858" s="4">
        <v>0</v>
      </c>
      <c r="C858" s="4">
        <v>0</v>
      </c>
      <c r="D858" s="4">
        <v>1</v>
      </c>
      <c r="E858" s="4">
        <v>224</v>
      </c>
      <c r="F858" s="4">
        <f>ROUND(Source!AR830,O858)</f>
        <v>111341.21</v>
      </c>
      <c r="G858" s="4" t="s">
        <v>69</v>
      </c>
      <c r="H858" s="4" t="s">
        <v>70</v>
      </c>
      <c r="I858" s="4"/>
      <c r="J858" s="4"/>
      <c r="K858" s="4">
        <v>224</v>
      </c>
      <c r="L858" s="4">
        <v>27</v>
      </c>
      <c r="M858" s="4">
        <v>3</v>
      </c>
      <c r="N858" s="4" t="s">
        <v>3</v>
      </c>
      <c r="O858" s="4">
        <v>2</v>
      </c>
      <c r="P858" s="4">
        <f>ROUND(Source!EJ830,O858)</f>
        <v>1180234.56</v>
      </c>
      <c r="Q858" s="4"/>
      <c r="R858" s="4"/>
      <c r="S858" s="4"/>
      <c r="T858" s="4"/>
      <c r="U858" s="4"/>
      <c r="V858" s="4"/>
      <c r="W858" s="4">
        <v>111341.21</v>
      </c>
      <c r="X858" s="4">
        <v>1</v>
      </c>
      <c r="Y858" s="4">
        <v>111341.21</v>
      </c>
      <c r="Z858" s="4">
        <v>1180234.56</v>
      </c>
      <c r="AA858" s="4">
        <v>1</v>
      </c>
      <c r="AB858" s="4">
        <v>1180234.56</v>
      </c>
    </row>
    <row r="860" spans="1:255" x14ac:dyDescent="0.2">
      <c r="A860" s="1">
        <v>4</v>
      </c>
      <c r="B860" s="1">
        <v>1</v>
      </c>
      <c r="C860" s="1"/>
      <c r="D860" s="1">
        <f>ROW(A869)</f>
        <v>869</v>
      </c>
      <c r="E860" s="1"/>
      <c r="F860" s="1" t="s">
        <v>15</v>
      </c>
      <c r="G860" s="1" t="s">
        <v>683</v>
      </c>
      <c r="H860" s="1" t="s">
        <v>3</v>
      </c>
      <c r="I860" s="1">
        <v>0</v>
      </c>
      <c r="J860" s="1"/>
      <c r="K860" s="1">
        <v>0</v>
      </c>
      <c r="L860" s="1"/>
      <c r="M860" s="1" t="s">
        <v>3</v>
      </c>
      <c r="N860" s="1"/>
      <c r="O860" s="1"/>
      <c r="P860" s="1"/>
      <c r="Q860" s="1"/>
      <c r="R860" s="1"/>
      <c r="S860" s="1">
        <v>0</v>
      </c>
      <c r="T860" s="1">
        <v>0</v>
      </c>
      <c r="U860" s="1" t="s">
        <v>3</v>
      </c>
      <c r="V860" s="1">
        <v>0</v>
      </c>
      <c r="W860" s="1"/>
      <c r="X860" s="1"/>
      <c r="Y860" s="1"/>
      <c r="Z860" s="1"/>
      <c r="AA860" s="1"/>
      <c r="AB860" s="1" t="s">
        <v>3</v>
      </c>
      <c r="AC860" s="1" t="s">
        <v>3</v>
      </c>
      <c r="AD860" s="1" t="s">
        <v>3</v>
      </c>
      <c r="AE860" s="1" t="s">
        <v>3</v>
      </c>
      <c r="AF860" s="1" t="s">
        <v>3</v>
      </c>
      <c r="AG860" s="1" t="s">
        <v>3</v>
      </c>
      <c r="AH860" s="1"/>
      <c r="AI860" s="1"/>
      <c r="AJ860" s="1"/>
      <c r="AK860" s="1"/>
      <c r="AL860" s="1"/>
      <c r="AM860" s="1"/>
      <c r="AN860" s="1"/>
      <c r="AO860" s="1"/>
      <c r="AP860" s="1" t="s">
        <v>3</v>
      </c>
      <c r="AQ860" s="1" t="s">
        <v>3</v>
      </c>
      <c r="AR860" s="1" t="s">
        <v>3</v>
      </c>
      <c r="AS860" s="1"/>
      <c r="AT860" s="1"/>
      <c r="AU860" s="1"/>
      <c r="AV860" s="1"/>
      <c r="AW860" s="1"/>
      <c r="AX860" s="1"/>
      <c r="AY860" s="1"/>
      <c r="AZ860" s="1" t="s">
        <v>3</v>
      </c>
      <c r="BA860" s="1"/>
      <c r="BB860" s="1" t="s">
        <v>3</v>
      </c>
      <c r="BC860" s="1" t="s">
        <v>3</v>
      </c>
      <c r="BD860" s="1" t="s">
        <v>3</v>
      </c>
      <c r="BE860" s="1" t="s">
        <v>3</v>
      </c>
      <c r="BF860" s="1" t="s">
        <v>3</v>
      </c>
      <c r="BG860" s="1" t="s">
        <v>3</v>
      </c>
      <c r="BH860" s="1" t="s">
        <v>3</v>
      </c>
      <c r="BI860" s="1" t="s">
        <v>3</v>
      </c>
      <c r="BJ860" s="1" t="s">
        <v>3</v>
      </c>
      <c r="BK860" s="1" t="s">
        <v>3</v>
      </c>
      <c r="BL860" s="1" t="s">
        <v>3</v>
      </c>
      <c r="BM860" s="1" t="s">
        <v>3</v>
      </c>
      <c r="BN860" s="1" t="s">
        <v>3</v>
      </c>
      <c r="BO860" s="1" t="s">
        <v>3</v>
      </c>
      <c r="BP860" s="1" t="s">
        <v>3</v>
      </c>
      <c r="BQ860" s="1"/>
      <c r="BR860" s="1"/>
      <c r="BS860" s="1"/>
      <c r="BT860" s="1"/>
      <c r="BU860" s="1"/>
      <c r="BV860" s="1"/>
      <c r="BW860" s="1"/>
      <c r="BX860" s="1">
        <v>0</v>
      </c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>
        <v>0</v>
      </c>
    </row>
    <row r="862" spans="1:255" x14ac:dyDescent="0.2">
      <c r="A862" s="2">
        <v>52</v>
      </c>
      <c r="B862" s="2">
        <f t="shared" ref="B862:G862" si="717">B869</f>
        <v>1</v>
      </c>
      <c r="C862" s="2">
        <f t="shared" si="717"/>
        <v>4</v>
      </c>
      <c r="D862" s="2">
        <f t="shared" si="717"/>
        <v>860</v>
      </c>
      <c r="E862" s="2">
        <f t="shared" si="717"/>
        <v>0</v>
      </c>
      <c r="F862" s="2" t="str">
        <f t="shared" si="717"/>
        <v>Новый раздел</v>
      </c>
      <c r="G862" s="2" t="str">
        <f t="shared" si="717"/>
        <v>Погрузка выгрузка мусора</v>
      </c>
      <c r="H862" s="2"/>
      <c r="I862" s="2"/>
      <c r="J862" s="2"/>
      <c r="K862" s="2"/>
      <c r="L862" s="2"/>
      <c r="M862" s="2"/>
      <c r="N862" s="2"/>
      <c r="O862" s="2">
        <f t="shared" ref="O862:AT862" si="718">O869</f>
        <v>366.51</v>
      </c>
      <c r="P862" s="2">
        <f t="shared" si="718"/>
        <v>0</v>
      </c>
      <c r="Q862" s="2">
        <f t="shared" si="718"/>
        <v>328.96</v>
      </c>
      <c r="R862" s="2">
        <f t="shared" si="718"/>
        <v>54.95</v>
      </c>
      <c r="S862" s="2">
        <f t="shared" si="718"/>
        <v>37.549999999999997</v>
      </c>
      <c r="T862" s="2">
        <f t="shared" si="718"/>
        <v>0</v>
      </c>
      <c r="U862" s="2">
        <f t="shared" si="718"/>
        <v>3.9812538000000002</v>
      </c>
      <c r="V862" s="2">
        <f t="shared" si="718"/>
        <v>0</v>
      </c>
      <c r="W862" s="2">
        <f t="shared" si="718"/>
        <v>0</v>
      </c>
      <c r="X862" s="2">
        <f t="shared" si="718"/>
        <v>34.17</v>
      </c>
      <c r="Y862" s="2">
        <f t="shared" si="718"/>
        <v>26.29</v>
      </c>
      <c r="Z862" s="2">
        <f t="shared" si="718"/>
        <v>0</v>
      </c>
      <c r="AA862" s="2">
        <f t="shared" si="718"/>
        <v>0</v>
      </c>
      <c r="AB862" s="2">
        <f t="shared" si="718"/>
        <v>366.51</v>
      </c>
      <c r="AC862" s="2">
        <f t="shared" si="718"/>
        <v>0</v>
      </c>
      <c r="AD862" s="2">
        <f t="shared" si="718"/>
        <v>328.96</v>
      </c>
      <c r="AE862" s="2">
        <f t="shared" si="718"/>
        <v>54.95</v>
      </c>
      <c r="AF862" s="2">
        <f t="shared" si="718"/>
        <v>37.549999999999997</v>
      </c>
      <c r="AG862" s="2">
        <f t="shared" si="718"/>
        <v>0</v>
      </c>
      <c r="AH862" s="2">
        <f t="shared" si="718"/>
        <v>3.9812538000000002</v>
      </c>
      <c r="AI862" s="2">
        <f t="shared" si="718"/>
        <v>0</v>
      </c>
      <c r="AJ862" s="2">
        <f t="shared" si="718"/>
        <v>0</v>
      </c>
      <c r="AK862" s="2">
        <f t="shared" si="718"/>
        <v>34.17</v>
      </c>
      <c r="AL862" s="2">
        <f t="shared" si="718"/>
        <v>26.29</v>
      </c>
      <c r="AM862" s="2">
        <f t="shared" si="718"/>
        <v>0</v>
      </c>
      <c r="AN862" s="2">
        <f t="shared" si="718"/>
        <v>0</v>
      </c>
      <c r="AO862" s="2">
        <f t="shared" si="718"/>
        <v>0</v>
      </c>
      <c r="AP862" s="2">
        <f t="shared" si="718"/>
        <v>0</v>
      </c>
      <c r="AQ862" s="2">
        <f t="shared" si="718"/>
        <v>0</v>
      </c>
      <c r="AR862" s="2">
        <f t="shared" si="718"/>
        <v>523.13</v>
      </c>
      <c r="AS862" s="2">
        <f t="shared" si="718"/>
        <v>523.13</v>
      </c>
      <c r="AT862" s="2">
        <f t="shared" si="718"/>
        <v>0</v>
      </c>
      <c r="AU862" s="2">
        <f t="shared" ref="AU862:BZ862" si="719">AU869</f>
        <v>0</v>
      </c>
      <c r="AV862" s="2">
        <f t="shared" si="719"/>
        <v>0</v>
      </c>
      <c r="AW862" s="2">
        <f t="shared" si="719"/>
        <v>0</v>
      </c>
      <c r="AX862" s="2">
        <f t="shared" si="719"/>
        <v>0</v>
      </c>
      <c r="AY862" s="2">
        <f t="shared" si="719"/>
        <v>0</v>
      </c>
      <c r="AZ862" s="2">
        <f t="shared" si="719"/>
        <v>0</v>
      </c>
      <c r="BA862" s="2">
        <f t="shared" si="719"/>
        <v>0</v>
      </c>
      <c r="BB862" s="2">
        <f t="shared" si="719"/>
        <v>0</v>
      </c>
      <c r="BC862" s="2">
        <f t="shared" si="719"/>
        <v>0</v>
      </c>
      <c r="BD862" s="2">
        <f t="shared" si="719"/>
        <v>0</v>
      </c>
      <c r="BE862" s="2">
        <f t="shared" si="719"/>
        <v>0</v>
      </c>
      <c r="BF862" s="2">
        <f t="shared" si="719"/>
        <v>0</v>
      </c>
      <c r="BG862" s="2">
        <f t="shared" si="719"/>
        <v>0</v>
      </c>
      <c r="BH862" s="2">
        <f t="shared" si="719"/>
        <v>0</v>
      </c>
      <c r="BI862" s="2">
        <f t="shared" si="719"/>
        <v>0</v>
      </c>
      <c r="BJ862" s="2">
        <f t="shared" si="719"/>
        <v>0</v>
      </c>
      <c r="BK862" s="2">
        <f t="shared" si="719"/>
        <v>0</v>
      </c>
      <c r="BL862" s="2">
        <f t="shared" si="719"/>
        <v>0</v>
      </c>
      <c r="BM862" s="2">
        <f t="shared" si="719"/>
        <v>0</v>
      </c>
      <c r="BN862" s="2">
        <f t="shared" si="719"/>
        <v>0</v>
      </c>
      <c r="BO862" s="2">
        <f t="shared" si="719"/>
        <v>0</v>
      </c>
      <c r="BP862" s="2">
        <f t="shared" si="719"/>
        <v>0</v>
      </c>
      <c r="BQ862" s="2">
        <f t="shared" si="719"/>
        <v>0</v>
      </c>
      <c r="BR862" s="2">
        <f t="shared" si="719"/>
        <v>0</v>
      </c>
      <c r="BS862" s="2">
        <f t="shared" si="719"/>
        <v>0</v>
      </c>
      <c r="BT862" s="2">
        <f t="shared" si="719"/>
        <v>0</v>
      </c>
      <c r="BU862" s="2">
        <f t="shared" si="719"/>
        <v>0</v>
      </c>
      <c r="BV862" s="2">
        <f t="shared" si="719"/>
        <v>0</v>
      </c>
      <c r="BW862" s="2">
        <f t="shared" si="719"/>
        <v>0</v>
      </c>
      <c r="BX862" s="2">
        <f t="shared" si="719"/>
        <v>0</v>
      </c>
      <c r="BY862" s="2">
        <f t="shared" si="719"/>
        <v>0</v>
      </c>
      <c r="BZ862" s="2">
        <f t="shared" si="719"/>
        <v>0</v>
      </c>
      <c r="CA862" s="2">
        <f t="shared" ref="CA862:DF862" si="720">CA869</f>
        <v>523.13</v>
      </c>
      <c r="CB862" s="2">
        <f t="shared" si="720"/>
        <v>523.13</v>
      </c>
      <c r="CC862" s="2">
        <f t="shared" si="720"/>
        <v>0</v>
      </c>
      <c r="CD862" s="2">
        <f t="shared" si="720"/>
        <v>0</v>
      </c>
      <c r="CE862" s="2">
        <f t="shared" si="720"/>
        <v>0</v>
      </c>
      <c r="CF862" s="2">
        <f t="shared" si="720"/>
        <v>0</v>
      </c>
      <c r="CG862" s="2">
        <f t="shared" si="720"/>
        <v>0</v>
      </c>
      <c r="CH862" s="2">
        <f t="shared" si="720"/>
        <v>0</v>
      </c>
      <c r="CI862" s="2">
        <f t="shared" si="720"/>
        <v>0</v>
      </c>
      <c r="CJ862" s="2">
        <f t="shared" si="720"/>
        <v>0</v>
      </c>
      <c r="CK862" s="2">
        <f t="shared" si="720"/>
        <v>0</v>
      </c>
      <c r="CL862" s="2">
        <f t="shared" si="720"/>
        <v>0</v>
      </c>
      <c r="CM862" s="2">
        <f t="shared" si="720"/>
        <v>0</v>
      </c>
      <c r="CN862" s="2">
        <f t="shared" si="720"/>
        <v>0</v>
      </c>
      <c r="CO862" s="2">
        <f t="shared" si="720"/>
        <v>0</v>
      </c>
      <c r="CP862" s="2">
        <f t="shared" si="720"/>
        <v>0</v>
      </c>
      <c r="CQ862" s="2">
        <f t="shared" si="720"/>
        <v>0</v>
      </c>
      <c r="CR862" s="2">
        <f t="shared" si="720"/>
        <v>0</v>
      </c>
      <c r="CS862" s="2">
        <f t="shared" si="720"/>
        <v>0</v>
      </c>
      <c r="CT862" s="2">
        <f t="shared" si="720"/>
        <v>0</v>
      </c>
      <c r="CU862" s="2">
        <f t="shared" si="720"/>
        <v>0</v>
      </c>
      <c r="CV862" s="2">
        <f t="shared" si="720"/>
        <v>0</v>
      </c>
      <c r="CW862" s="2">
        <f t="shared" si="720"/>
        <v>0</v>
      </c>
      <c r="CX862" s="2">
        <f t="shared" si="720"/>
        <v>0</v>
      </c>
      <c r="CY862" s="2">
        <f t="shared" si="720"/>
        <v>0</v>
      </c>
      <c r="CZ862" s="2">
        <f t="shared" si="720"/>
        <v>0</v>
      </c>
      <c r="DA862" s="2">
        <f t="shared" si="720"/>
        <v>0</v>
      </c>
      <c r="DB862" s="2">
        <f t="shared" si="720"/>
        <v>0</v>
      </c>
      <c r="DC862" s="2">
        <f t="shared" si="720"/>
        <v>0</v>
      </c>
      <c r="DD862" s="2">
        <f t="shared" si="720"/>
        <v>0</v>
      </c>
      <c r="DE862" s="2">
        <f t="shared" si="720"/>
        <v>0</v>
      </c>
      <c r="DF862" s="2">
        <f t="shared" si="720"/>
        <v>0</v>
      </c>
      <c r="DG862" s="3">
        <f t="shared" ref="DG862:EL862" si="721">DG869</f>
        <v>5704.59</v>
      </c>
      <c r="DH862" s="3">
        <f t="shared" si="721"/>
        <v>0</v>
      </c>
      <c r="DI862" s="3">
        <f t="shared" si="721"/>
        <v>4424.51</v>
      </c>
      <c r="DJ862" s="3">
        <f t="shared" si="721"/>
        <v>1873.25</v>
      </c>
      <c r="DK862" s="3">
        <f t="shared" si="721"/>
        <v>1280.08</v>
      </c>
      <c r="DL862" s="3">
        <f t="shared" si="721"/>
        <v>0</v>
      </c>
      <c r="DM862" s="3">
        <f t="shared" si="721"/>
        <v>3.9812538000000002</v>
      </c>
      <c r="DN862" s="3">
        <f t="shared" si="721"/>
        <v>0</v>
      </c>
      <c r="DO862" s="3">
        <f t="shared" si="721"/>
        <v>0</v>
      </c>
      <c r="DP862" s="3">
        <f t="shared" si="721"/>
        <v>960.06</v>
      </c>
      <c r="DQ862" s="3">
        <f t="shared" si="721"/>
        <v>524.83000000000004</v>
      </c>
      <c r="DR862" s="3">
        <f t="shared" si="721"/>
        <v>0</v>
      </c>
      <c r="DS862" s="3">
        <f t="shared" si="721"/>
        <v>0</v>
      </c>
      <c r="DT862" s="3">
        <f t="shared" si="721"/>
        <v>5704.59</v>
      </c>
      <c r="DU862" s="3">
        <f t="shared" si="721"/>
        <v>0</v>
      </c>
      <c r="DV862" s="3">
        <f t="shared" si="721"/>
        <v>4424.51</v>
      </c>
      <c r="DW862" s="3">
        <f t="shared" si="721"/>
        <v>1873.25</v>
      </c>
      <c r="DX862" s="3">
        <f t="shared" si="721"/>
        <v>1280.08</v>
      </c>
      <c r="DY862" s="3">
        <f t="shared" si="721"/>
        <v>0</v>
      </c>
      <c r="DZ862" s="3">
        <f t="shared" si="721"/>
        <v>3.9812538000000002</v>
      </c>
      <c r="EA862" s="3">
        <f t="shared" si="721"/>
        <v>0</v>
      </c>
      <c r="EB862" s="3">
        <f t="shared" si="721"/>
        <v>0</v>
      </c>
      <c r="EC862" s="3">
        <f t="shared" si="721"/>
        <v>960.06</v>
      </c>
      <c r="ED862" s="3">
        <f t="shared" si="721"/>
        <v>524.83000000000004</v>
      </c>
      <c r="EE862" s="3">
        <f t="shared" si="721"/>
        <v>0</v>
      </c>
      <c r="EF862" s="3">
        <f t="shared" si="721"/>
        <v>0</v>
      </c>
      <c r="EG862" s="3">
        <f t="shared" si="721"/>
        <v>0</v>
      </c>
      <c r="EH862" s="3">
        <f t="shared" si="721"/>
        <v>0</v>
      </c>
      <c r="EI862" s="3">
        <f t="shared" si="721"/>
        <v>0</v>
      </c>
      <c r="EJ862" s="3">
        <f t="shared" si="721"/>
        <v>10186.68</v>
      </c>
      <c r="EK862" s="3">
        <f t="shared" si="721"/>
        <v>10186.68</v>
      </c>
      <c r="EL862" s="3">
        <f t="shared" si="721"/>
        <v>0</v>
      </c>
      <c r="EM862" s="3">
        <f t="shared" ref="EM862:FR862" si="722">EM869</f>
        <v>0</v>
      </c>
      <c r="EN862" s="3">
        <f t="shared" si="722"/>
        <v>0</v>
      </c>
      <c r="EO862" s="3">
        <f t="shared" si="722"/>
        <v>0</v>
      </c>
      <c r="EP862" s="3">
        <f t="shared" si="722"/>
        <v>0</v>
      </c>
      <c r="EQ862" s="3">
        <f t="shared" si="722"/>
        <v>0</v>
      </c>
      <c r="ER862" s="3">
        <f t="shared" si="722"/>
        <v>0</v>
      </c>
      <c r="ES862" s="3">
        <f t="shared" si="722"/>
        <v>0</v>
      </c>
      <c r="ET862" s="3">
        <f t="shared" si="722"/>
        <v>0</v>
      </c>
      <c r="EU862" s="3">
        <f t="shared" si="722"/>
        <v>0</v>
      </c>
      <c r="EV862" s="3">
        <f t="shared" si="722"/>
        <v>0</v>
      </c>
      <c r="EW862" s="3">
        <f t="shared" si="722"/>
        <v>0</v>
      </c>
      <c r="EX862" s="3">
        <f t="shared" si="722"/>
        <v>0</v>
      </c>
      <c r="EY862" s="3">
        <f t="shared" si="722"/>
        <v>0</v>
      </c>
      <c r="EZ862" s="3">
        <f t="shared" si="722"/>
        <v>0</v>
      </c>
      <c r="FA862" s="3">
        <f t="shared" si="722"/>
        <v>0</v>
      </c>
      <c r="FB862" s="3">
        <f t="shared" si="722"/>
        <v>0</v>
      </c>
      <c r="FC862" s="3">
        <f t="shared" si="722"/>
        <v>0</v>
      </c>
      <c r="FD862" s="3">
        <f t="shared" si="722"/>
        <v>0</v>
      </c>
      <c r="FE862" s="3">
        <f t="shared" si="722"/>
        <v>0</v>
      </c>
      <c r="FF862" s="3">
        <f t="shared" si="722"/>
        <v>0</v>
      </c>
      <c r="FG862" s="3">
        <f t="shared" si="722"/>
        <v>0</v>
      </c>
      <c r="FH862" s="3">
        <f t="shared" si="722"/>
        <v>0</v>
      </c>
      <c r="FI862" s="3">
        <f t="shared" si="722"/>
        <v>0</v>
      </c>
      <c r="FJ862" s="3">
        <f t="shared" si="722"/>
        <v>0</v>
      </c>
      <c r="FK862" s="3">
        <f t="shared" si="722"/>
        <v>0</v>
      </c>
      <c r="FL862" s="3">
        <f t="shared" si="722"/>
        <v>0</v>
      </c>
      <c r="FM862" s="3">
        <f t="shared" si="722"/>
        <v>0</v>
      </c>
      <c r="FN862" s="3">
        <f t="shared" si="722"/>
        <v>0</v>
      </c>
      <c r="FO862" s="3">
        <f t="shared" si="722"/>
        <v>0</v>
      </c>
      <c r="FP862" s="3">
        <f t="shared" si="722"/>
        <v>0</v>
      </c>
      <c r="FQ862" s="3">
        <f t="shared" si="722"/>
        <v>0</v>
      </c>
      <c r="FR862" s="3">
        <f t="shared" si="722"/>
        <v>0</v>
      </c>
      <c r="FS862" s="3">
        <f t="shared" ref="FS862:GX862" si="723">FS869</f>
        <v>10186.68</v>
      </c>
      <c r="FT862" s="3">
        <f t="shared" si="723"/>
        <v>10186.68</v>
      </c>
      <c r="FU862" s="3">
        <f t="shared" si="723"/>
        <v>0</v>
      </c>
      <c r="FV862" s="3">
        <f t="shared" si="723"/>
        <v>0</v>
      </c>
      <c r="FW862" s="3">
        <f t="shared" si="723"/>
        <v>0</v>
      </c>
      <c r="FX862" s="3">
        <f t="shared" si="723"/>
        <v>0</v>
      </c>
      <c r="FY862" s="3">
        <f t="shared" si="723"/>
        <v>0</v>
      </c>
      <c r="FZ862" s="3">
        <f t="shared" si="723"/>
        <v>0</v>
      </c>
      <c r="GA862" s="3">
        <f t="shared" si="723"/>
        <v>0</v>
      </c>
      <c r="GB862" s="3">
        <f t="shared" si="723"/>
        <v>0</v>
      </c>
      <c r="GC862" s="3">
        <f t="shared" si="723"/>
        <v>0</v>
      </c>
      <c r="GD862" s="3">
        <f t="shared" si="723"/>
        <v>0</v>
      </c>
      <c r="GE862" s="3">
        <f t="shared" si="723"/>
        <v>0</v>
      </c>
      <c r="GF862" s="3">
        <f t="shared" si="723"/>
        <v>0</v>
      </c>
      <c r="GG862" s="3">
        <f t="shared" si="723"/>
        <v>0</v>
      </c>
      <c r="GH862" s="3">
        <f t="shared" si="723"/>
        <v>0</v>
      </c>
      <c r="GI862" s="3">
        <f t="shared" si="723"/>
        <v>0</v>
      </c>
      <c r="GJ862" s="3">
        <f t="shared" si="723"/>
        <v>0</v>
      </c>
      <c r="GK862" s="3">
        <f t="shared" si="723"/>
        <v>0</v>
      </c>
      <c r="GL862" s="3">
        <f t="shared" si="723"/>
        <v>0</v>
      </c>
      <c r="GM862" s="3">
        <f t="shared" si="723"/>
        <v>0</v>
      </c>
      <c r="GN862" s="3">
        <f t="shared" si="723"/>
        <v>0</v>
      </c>
      <c r="GO862" s="3">
        <f t="shared" si="723"/>
        <v>0</v>
      </c>
      <c r="GP862" s="3">
        <f t="shared" si="723"/>
        <v>0</v>
      </c>
      <c r="GQ862" s="3">
        <f t="shared" si="723"/>
        <v>0</v>
      </c>
      <c r="GR862" s="3">
        <f t="shared" si="723"/>
        <v>0</v>
      </c>
      <c r="GS862" s="3">
        <f t="shared" si="723"/>
        <v>0</v>
      </c>
      <c r="GT862" s="3">
        <f t="shared" si="723"/>
        <v>0</v>
      </c>
      <c r="GU862" s="3">
        <f t="shared" si="723"/>
        <v>0</v>
      </c>
      <c r="GV862" s="3">
        <f t="shared" si="723"/>
        <v>0</v>
      </c>
      <c r="GW862" s="3">
        <f t="shared" si="723"/>
        <v>0</v>
      </c>
      <c r="GX862" s="3">
        <f t="shared" si="723"/>
        <v>0</v>
      </c>
    </row>
    <row r="864" spans="1:255" x14ac:dyDescent="0.2">
      <c r="A864" s="5">
        <v>17</v>
      </c>
      <c r="B864" s="5">
        <v>1</v>
      </c>
      <c r="C864" s="5">
        <f>ROW(SmtRes!A735)</f>
        <v>735</v>
      </c>
      <c r="D864" s="5">
        <f>ROW(EtalonRes!A729)</f>
        <v>729</v>
      </c>
      <c r="E864" s="5" t="s">
        <v>684</v>
      </c>
      <c r="F864" s="5" t="s">
        <v>685</v>
      </c>
      <c r="G864" s="5" t="s">
        <v>686</v>
      </c>
      <c r="H864" s="5" t="s">
        <v>97</v>
      </c>
      <c r="I864" s="5">
        <v>37.128794999999997</v>
      </c>
      <c r="J864" s="5">
        <v>0</v>
      </c>
      <c r="K864" s="5">
        <v>37.128794999999997</v>
      </c>
      <c r="L864" s="5"/>
      <c r="M864" s="5"/>
      <c r="N864" s="5"/>
      <c r="O864" s="5">
        <f>ROUND(CP864,2)</f>
        <v>328.96</v>
      </c>
      <c r="P864" s="5">
        <f>ROUND((ROUND((AC864*AW864*I864),2)*BC864),2)</f>
        <v>0</v>
      </c>
      <c r="Q864" s="5">
        <f>(ROUND((ROUND(((ET864)*AV864*I864),2)*BB864),2)+ROUND((ROUND(((AE864-(EU864))*AV864*I864),2)*BS864),2))</f>
        <v>328.96</v>
      </c>
      <c r="R864" s="5">
        <f>ROUND((ROUND((AE864*AV864*I864),2)*BS864),2)</f>
        <v>54.95</v>
      </c>
      <c r="S864" s="5">
        <f>ROUND((ROUND((AF864*AV864*I864),2)*BA864),2)</f>
        <v>0</v>
      </c>
      <c r="T864" s="5">
        <f>ROUND(CU864*I864,2)</f>
        <v>0</v>
      </c>
      <c r="U864" s="5">
        <f>CV864*I864</f>
        <v>0</v>
      </c>
      <c r="V864" s="5">
        <f>CW864*I864</f>
        <v>0</v>
      </c>
      <c r="W864" s="5">
        <f>ROUND(CX864*I864,2)</f>
        <v>0</v>
      </c>
      <c r="X864" s="5">
        <f t="shared" ref="X864:Y867" si="724">ROUND(CY864,2)</f>
        <v>0</v>
      </c>
      <c r="Y864" s="5">
        <f t="shared" si="724"/>
        <v>0</v>
      </c>
      <c r="Z864" s="5"/>
      <c r="AA864" s="5">
        <v>50424716</v>
      </c>
      <c r="AB864" s="5">
        <f>ROUND((AC864+AD864+AF864),6)</f>
        <v>8.86</v>
      </c>
      <c r="AC864" s="5">
        <f>ROUND((ES864),6)</f>
        <v>0</v>
      </c>
      <c r="AD864" s="5">
        <f>ROUND((((ET864)-(EU864))+AE864),6)</f>
        <v>8.86</v>
      </c>
      <c r="AE864" s="5">
        <f t="shared" ref="AE864:AF867" si="725">ROUND((EU864),6)</f>
        <v>1.48</v>
      </c>
      <c r="AF864" s="5">
        <f t="shared" si="725"/>
        <v>0</v>
      </c>
      <c r="AG864" s="5">
        <f>ROUND((AP864),6)</f>
        <v>0</v>
      </c>
      <c r="AH864" s="5">
        <f t="shared" ref="AH864:AI867" si="726">(EW864)</f>
        <v>0</v>
      </c>
      <c r="AI864" s="5">
        <f t="shared" si="726"/>
        <v>0</v>
      </c>
      <c r="AJ864" s="5">
        <f>(AS864)</f>
        <v>0</v>
      </c>
      <c r="AK864" s="5">
        <v>8.86</v>
      </c>
      <c r="AL864" s="5">
        <v>0</v>
      </c>
      <c r="AM864" s="5">
        <v>8.86</v>
      </c>
      <c r="AN864" s="5">
        <v>1.48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91</v>
      </c>
      <c r="AU864" s="5">
        <v>70</v>
      </c>
      <c r="AV864" s="5">
        <v>1</v>
      </c>
      <c r="AW864" s="5">
        <v>1</v>
      </c>
      <c r="AX864" s="5"/>
      <c r="AY864" s="5"/>
      <c r="AZ864" s="5">
        <v>1</v>
      </c>
      <c r="BA864" s="5">
        <v>1</v>
      </c>
      <c r="BB864" s="5">
        <v>1</v>
      </c>
      <c r="BC864" s="5">
        <v>1</v>
      </c>
      <c r="BD864" s="5" t="s">
        <v>3</v>
      </c>
      <c r="BE864" s="5" t="s">
        <v>3</v>
      </c>
      <c r="BF864" s="5" t="s">
        <v>3</v>
      </c>
      <c r="BG864" s="5" t="s">
        <v>3</v>
      </c>
      <c r="BH864" s="5">
        <v>0</v>
      </c>
      <c r="BI864" s="5">
        <v>1</v>
      </c>
      <c r="BJ864" s="5" t="s">
        <v>687</v>
      </c>
      <c r="BK864" s="5"/>
      <c r="BL864" s="5"/>
      <c r="BM864" s="5">
        <v>658</v>
      </c>
      <c r="BN864" s="5">
        <v>0</v>
      </c>
      <c r="BO864" s="5" t="s">
        <v>3</v>
      </c>
      <c r="BP864" s="5">
        <v>0</v>
      </c>
      <c r="BQ864" s="5">
        <v>60</v>
      </c>
      <c r="BR864" s="5">
        <v>0</v>
      </c>
      <c r="BS864" s="5">
        <v>1</v>
      </c>
      <c r="BT864" s="5">
        <v>1</v>
      </c>
      <c r="BU864" s="5">
        <v>1</v>
      </c>
      <c r="BV864" s="5">
        <v>1</v>
      </c>
      <c r="BW864" s="5">
        <v>1</v>
      </c>
      <c r="BX864" s="5">
        <v>1</v>
      </c>
      <c r="BY864" s="5" t="s">
        <v>3</v>
      </c>
      <c r="BZ864" s="5">
        <v>91</v>
      </c>
      <c r="CA864" s="5">
        <v>70</v>
      </c>
      <c r="CB864" s="5" t="s">
        <v>3</v>
      </c>
      <c r="CC864" s="5"/>
      <c r="CD864" s="5"/>
      <c r="CE864" s="5">
        <v>30</v>
      </c>
      <c r="CF864" s="5">
        <v>0</v>
      </c>
      <c r="CG864" s="5">
        <v>0</v>
      </c>
      <c r="CH864" s="5"/>
      <c r="CI864" s="5"/>
      <c r="CJ864" s="5"/>
      <c r="CK864" s="5"/>
      <c r="CL864" s="5"/>
      <c r="CM864" s="5">
        <v>0</v>
      </c>
      <c r="CN864" s="5" t="s">
        <v>3</v>
      </c>
      <c r="CO864" s="5">
        <v>0</v>
      </c>
      <c r="CP864" s="5">
        <f>(P864+Q864+S864)</f>
        <v>328.96</v>
      </c>
      <c r="CQ864" s="5">
        <f>ROUND((ROUND((AC864*AW864*1),2)*BC864),2)</f>
        <v>0</v>
      </c>
      <c r="CR864" s="5">
        <f>(ROUND((ROUND(((ET864)*AV864*1),2)*BB864),2)+ROUND((ROUND(((AE864-(EU864))*AV864*1),2)*BS864),2))</f>
        <v>8.86</v>
      </c>
      <c r="CS864" s="5">
        <f>ROUND((ROUND((AE864*AV864*1),2)*BS864),2)</f>
        <v>1.48</v>
      </c>
      <c r="CT864" s="5">
        <f>ROUND((ROUND((AF864*AV864*1),2)*BA864),2)</f>
        <v>0</v>
      </c>
      <c r="CU864" s="5">
        <f>AG864</f>
        <v>0</v>
      </c>
      <c r="CV864" s="5">
        <f>(AH864*AV864)</f>
        <v>0</v>
      </c>
      <c r="CW864" s="5">
        <f t="shared" ref="CW864:CX867" si="727">AI864</f>
        <v>0</v>
      </c>
      <c r="CX864" s="5">
        <f t="shared" si="727"/>
        <v>0</v>
      </c>
      <c r="CY864" s="5">
        <f>((S864*BZ864)/100)</f>
        <v>0</v>
      </c>
      <c r="CZ864" s="5">
        <f>((S864*CA864)/100)</f>
        <v>0</v>
      </c>
      <c r="DA864" s="5"/>
      <c r="DB864" s="5"/>
      <c r="DC864" s="5" t="s">
        <v>3</v>
      </c>
      <c r="DD864" s="5" t="s">
        <v>3</v>
      </c>
      <c r="DE864" s="5" t="s">
        <v>3</v>
      </c>
      <c r="DF864" s="5" t="s">
        <v>3</v>
      </c>
      <c r="DG864" s="5" t="s">
        <v>3</v>
      </c>
      <c r="DH864" s="5" t="s">
        <v>3</v>
      </c>
      <c r="DI864" s="5" t="s">
        <v>3</v>
      </c>
      <c r="DJ864" s="5" t="s">
        <v>3</v>
      </c>
      <c r="DK864" s="5" t="s">
        <v>3</v>
      </c>
      <c r="DL864" s="5" t="s">
        <v>3</v>
      </c>
      <c r="DM864" s="5" t="s">
        <v>3</v>
      </c>
      <c r="DN864" s="5">
        <v>0</v>
      </c>
      <c r="DO864" s="5">
        <v>0</v>
      </c>
      <c r="DP864" s="5">
        <v>1</v>
      </c>
      <c r="DQ864" s="5">
        <v>1</v>
      </c>
      <c r="DR864" s="5"/>
      <c r="DS864" s="5"/>
      <c r="DT864" s="5"/>
      <c r="DU864" s="5">
        <v>1013</v>
      </c>
      <c r="DV864" s="5" t="s">
        <v>97</v>
      </c>
      <c r="DW864" s="5" t="s">
        <v>97</v>
      </c>
      <c r="DX864" s="5">
        <v>1</v>
      </c>
      <c r="DY864" s="5"/>
      <c r="DZ864" s="5" t="s">
        <v>3</v>
      </c>
      <c r="EA864" s="5" t="s">
        <v>3</v>
      </c>
      <c r="EB864" s="5" t="s">
        <v>3</v>
      </c>
      <c r="EC864" s="5" t="s">
        <v>3</v>
      </c>
      <c r="ED864" s="5"/>
      <c r="EE864" s="5">
        <v>49571578</v>
      </c>
      <c r="EF864" s="5">
        <v>60</v>
      </c>
      <c r="EG864" s="5" t="s">
        <v>79</v>
      </c>
      <c r="EH864" s="5">
        <v>0</v>
      </c>
      <c r="EI864" s="5" t="s">
        <v>3</v>
      </c>
      <c r="EJ864" s="5">
        <v>1</v>
      </c>
      <c r="EK864" s="5">
        <v>658</v>
      </c>
      <c r="EL864" s="5" t="s">
        <v>688</v>
      </c>
      <c r="EM864" s="5" t="s">
        <v>689</v>
      </c>
      <c r="EN864" s="5"/>
      <c r="EO864" s="5" t="s">
        <v>3</v>
      </c>
      <c r="EP864" s="5"/>
      <c r="EQ864" s="5">
        <v>0</v>
      </c>
      <c r="ER864" s="5">
        <v>8.86</v>
      </c>
      <c r="ES864" s="5">
        <v>0</v>
      </c>
      <c r="ET864" s="5">
        <v>8.86</v>
      </c>
      <c r="EU864" s="5">
        <v>1.48</v>
      </c>
      <c r="EV864" s="5">
        <v>0</v>
      </c>
      <c r="EW864" s="5">
        <v>0</v>
      </c>
      <c r="EX864" s="5">
        <v>0</v>
      </c>
      <c r="EY864" s="5">
        <v>0</v>
      </c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>
        <v>0</v>
      </c>
      <c r="FR864" s="5">
        <f>ROUND(IF(BI864=3,GM864,0),2)</f>
        <v>0</v>
      </c>
      <c r="FS864" s="5">
        <v>0</v>
      </c>
      <c r="FT864" s="5"/>
      <c r="FU864" s="5"/>
      <c r="FV864" s="5"/>
      <c r="FW864" s="5"/>
      <c r="FX864" s="5">
        <v>91</v>
      </c>
      <c r="FY864" s="5">
        <v>70</v>
      </c>
      <c r="FZ864" s="5"/>
      <c r="GA864" s="5" t="s">
        <v>3</v>
      </c>
      <c r="GB864" s="5"/>
      <c r="GC864" s="5"/>
      <c r="GD864" s="5">
        <v>0</v>
      </c>
      <c r="GE864" s="5"/>
      <c r="GF864" s="5">
        <v>-714011973</v>
      </c>
      <c r="GG864" s="5">
        <v>2</v>
      </c>
      <c r="GH864" s="5">
        <v>1</v>
      </c>
      <c r="GI864" s="5">
        <v>-2</v>
      </c>
      <c r="GJ864" s="5">
        <v>0</v>
      </c>
      <c r="GK864" s="5">
        <f>ROUND(R864*(R12)/100,2)</f>
        <v>96.16</v>
      </c>
      <c r="GL864" s="5">
        <f>ROUND(IF(AND(BH864=3,BI864=3,FS864&lt;&gt;0),P864,0),2)</f>
        <v>0</v>
      </c>
      <c r="GM864" s="5">
        <f>ROUND(O864+X864+Y864+GK864,2)+GX864</f>
        <v>425.12</v>
      </c>
      <c r="GN864" s="5">
        <f>IF(OR(BI864=0,BI864=1),GM864-GX864,0)</f>
        <v>425.12</v>
      </c>
      <c r="GO864" s="5">
        <f>IF(BI864=2,GM864-GX864,0)</f>
        <v>0</v>
      </c>
      <c r="GP864" s="5">
        <f>IF(BI864=4,GM864-GX864,0)</f>
        <v>0</v>
      </c>
      <c r="GQ864" s="5"/>
      <c r="GR864" s="5">
        <v>0</v>
      </c>
      <c r="GS864" s="5">
        <v>0</v>
      </c>
      <c r="GT864" s="5">
        <v>0</v>
      </c>
      <c r="GU864" s="5" t="s">
        <v>3</v>
      </c>
      <c r="GV864" s="5">
        <f>ROUND((GT864),6)</f>
        <v>0</v>
      </c>
      <c r="GW864" s="5">
        <v>1</v>
      </c>
      <c r="GX864" s="5">
        <f>ROUND(HC864*I864,2)</f>
        <v>0</v>
      </c>
      <c r="GY864" s="5"/>
      <c r="GZ864" s="5"/>
      <c r="HA864" s="5">
        <v>0</v>
      </c>
      <c r="HB864" s="5">
        <v>0</v>
      </c>
      <c r="HC864" s="5">
        <f>GV864*GW864</f>
        <v>0</v>
      </c>
      <c r="HD864" s="5"/>
      <c r="HE864" s="5" t="s">
        <v>3</v>
      </c>
      <c r="HF864" s="5" t="s">
        <v>3</v>
      </c>
      <c r="HG864" s="5"/>
      <c r="HH864" s="5"/>
      <c r="HI864" s="5"/>
      <c r="HJ864" s="5"/>
      <c r="HK864" s="5"/>
      <c r="HL864" s="5"/>
      <c r="HM864" s="5" t="s">
        <v>3</v>
      </c>
      <c r="HN864" s="5" t="s">
        <v>3</v>
      </c>
      <c r="HO864" s="5" t="s">
        <v>3</v>
      </c>
      <c r="HP864" s="5" t="s">
        <v>3</v>
      </c>
      <c r="HQ864" s="5" t="s">
        <v>3</v>
      </c>
      <c r="HR864" s="5"/>
      <c r="HS864" s="5"/>
      <c r="HT864" s="5"/>
      <c r="HU864" s="5"/>
      <c r="HV864" s="5"/>
      <c r="HW864" s="5"/>
      <c r="HX864" s="5"/>
      <c r="HY864" s="5"/>
      <c r="HZ864" s="5"/>
      <c r="IA864" s="5"/>
      <c r="IB864" s="5"/>
      <c r="IC864" s="5"/>
      <c r="ID864" s="5"/>
      <c r="IE864" s="5"/>
      <c r="IF864" s="5"/>
      <c r="IG864" s="5"/>
      <c r="IH864" s="5"/>
      <c r="II864" s="5"/>
      <c r="IJ864" s="5"/>
      <c r="IK864" s="5">
        <v>0</v>
      </c>
      <c r="IL864" s="5"/>
      <c r="IM864" s="5"/>
      <c r="IN864" s="5"/>
      <c r="IO864" s="5"/>
      <c r="IP864" s="5"/>
      <c r="IQ864" s="5"/>
      <c r="IR864" s="5"/>
      <c r="IS864" s="5"/>
      <c r="IT864" s="5"/>
      <c r="IU864" s="5"/>
    </row>
    <row r="865" spans="1:255" x14ac:dyDescent="0.2">
      <c r="A865">
        <v>17</v>
      </c>
      <c r="B865">
        <v>1</v>
      </c>
      <c r="C865">
        <f>ROW(SmtRes!A736)</f>
        <v>736</v>
      </c>
      <c r="D865">
        <f>ROW(EtalonRes!A730)</f>
        <v>730</v>
      </c>
      <c r="E865" t="s">
        <v>684</v>
      </c>
      <c r="F865" t="s">
        <v>685</v>
      </c>
      <c r="G865" t="s">
        <v>686</v>
      </c>
      <c r="H865" t="s">
        <v>97</v>
      </c>
      <c r="I865">
        <v>37.128794999999997</v>
      </c>
      <c r="J865">
        <v>0</v>
      </c>
      <c r="K865">
        <v>37.128794999999997</v>
      </c>
      <c r="O865">
        <f>ROUND(CP865,2)</f>
        <v>4424.51</v>
      </c>
      <c r="P865">
        <f>ROUND((ROUND((AC865*AW865*I865),2)*BC865),2)</f>
        <v>0</v>
      </c>
      <c r="Q865">
        <f>(ROUND((ROUND(((ET865)*AV865*I865),2)*BB865),2)+ROUND((ROUND(((AE865-(EU865))*AV865*I865),2)*BS865),2))</f>
        <v>4424.51</v>
      </c>
      <c r="R865">
        <f>ROUND((ROUND((AE865*AV865*I865),2)*BS865),2)</f>
        <v>1873.25</v>
      </c>
      <c r="S865">
        <f>ROUND((ROUND((AF865*AV865*I865),2)*BA865),2)</f>
        <v>0</v>
      </c>
      <c r="T865">
        <f>ROUND(CU865*I865,2)</f>
        <v>0</v>
      </c>
      <c r="U865">
        <f>CV865*I865</f>
        <v>0</v>
      </c>
      <c r="V865">
        <f>CW865*I865</f>
        <v>0</v>
      </c>
      <c r="W865">
        <f>ROUND(CX865*I865,2)</f>
        <v>0</v>
      </c>
      <c r="X865">
        <f t="shared" si="724"/>
        <v>0</v>
      </c>
      <c r="Y865">
        <f t="shared" si="724"/>
        <v>0</v>
      </c>
      <c r="AA865">
        <v>50424717</v>
      </c>
      <c r="AB865">
        <f>ROUND((AC865+AD865+AF865),6)</f>
        <v>8.86</v>
      </c>
      <c r="AC865">
        <f>ROUND((ES865),6)</f>
        <v>0</v>
      </c>
      <c r="AD865">
        <f>ROUND((((ET865)-(EU865))+AE865),6)</f>
        <v>8.86</v>
      </c>
      <c r="AE865">
        <f t="shared" si="725"/>
        <v>1.48</v>
      </c>
      <c r="AF865">
        <f t="shared" si="725"/>
        <v>0</v>
      </c>
      <c r="AG865">
        <f>ROUND((AP865),6)</f>
        <v>0</v>
      </c>
      <c r="AH865">
        <f t="shared" si="726"/>
        <v>0</v>
      </c>
      <c r="AI865">
        <f t="shared" si="726"/>
        <v>0</v>
      </c>
      <c r="AJ865">
        <f>(AS865)</f>
        <v>0</v>
      </c>
      <c r="AK865">
        <v>8.86</v>
      </c>
      <c r="AL865">
        <v>0</v>
      </c>
      <c r="AM865">
        <v>8.86</v>
      </c>
      <c r="AN865">
        <v>1.48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75</v>
      </c>
      <c r="AU865">
        <v>41</v>
      </c>
      <c r="AV865">
        <v>1</v>
      </c>
      <c r="AW865">
        <v>1</v>
      </c>
      <c r="AZ865">
        <v>1</v>
      </c>
      <c r="BA865">
        <v>34.090000000000003</v>
      </c>
      <c r="BB865">
        <v>13.45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0</v>
      </c>
      <c r="BI865">
        <v>1</v>
      </c>
      <c r="BJ865" t="s">
        <v>687</v>
      </c>
      <c r="BM865">
        <v>658</v>
      </c>
      <c r="BN865">
        <v>0</v>
      </c>
      <c r="BO865" t="s">
        <v>685</v>
      </c>
      <c r="BP865">
        <v>1</v>
      </c>
      <c r="BQ865">
        <v>60</v>
      </c>
      <c r="BR865">
        <v>0</v>
      </c>
      <c r="BS865">
        <v>34.090000000000003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75</v>
      </c>
      <c r="CA865">
        <v>41</v>
      </c>
      <c r="CB865" t="s">
        <v>3</v>
      </c>
      <c r="CE865">
        <v>30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>(P865+Q865+S865)</f>
        <v>4424.51</v>
      </c>
      <c r="CQ865">
        <f>ROUND((ROUND((AC865*AW865*1),2)*BC865),2)</f>
        <v>0</v>
      </c>
      <c r="CR865">
        <f>(ROUND((ROUND(((ET865)*AV865*1),2)*BB865),2)+ROUND((ROUND(((AE865-(EU865))*AV865*1),2)*BS865),2))</f>
        <v>119.17</v>
      </c>
      <c r="CS865">
        <f>ROUND((ROUND((AE865*AV865*1),2)*BS865),2)</f>
        <v>50.45</v>
      </c>
      <c r="CT865">
        <f>ROUND((ROUND((AF865*AV865*1),2)*BA865),2)</f>
        <v>0</v>
      </c>
      <c r="CU865">
        <f>AG865</f>
        <v>0</v>
      </c>
      <c r="CV865">
        <f>(AH865*AV865)</f>
        <v>0</v>
      </c>
      <c r="CW865">
        <f t="shared" si="727"/>
        <v>0</v>
      </c>
      <c r="CX865">
        <f t="shared" si="727"/>
        <v>0</v>
      </c>
      <c r="CY865">
        <f>S865*(BZ865/100)</f>
        <v>0</v>
      </c>
      <c r="CZ865">
        <f>S865*(CA865/100)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91</v>
      </c>
      <c r="DO865">
        <v>70</v>
      </c>
      <c r="DP865">
        <v>1</v>
      </c>
      <c r="DQ865">
        <v>1</v>
      </c>
      <c r="DU865">
        <v>1013</v>
      </c>
      <c r="DV865" t="s">
        <v>97</v>
      </c>
      <c r="DW865" t="s">
        <v>97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49571578</v>
      </c>
      <c r="EF865">
        <v>60</v>
      </c>
      <c r="EG865" t="s">
        <v>79</v>
      </c>
      <c r="EH865">
        <v>0</v>
      </c>
      <c r="EI865" t="s">
        <v>3</v>
      </c>
      <c r="EJ865">
        <v>1</v>
      </c>
      <c r="EK865">
        <v>658</v>
      </c>
      <c r="EL865" t="s">
        <v>688</v>
      </c>
      <c r="EM865" t="s">
        <v>689</v>
      </c>
      <c r="EO865" t="s">
        <v>3</v>
      </c>
      <c r="EQ865">
        <v>0</v>
      </c>
      <c r="ER865">
        <v>8.86</v>
      </c>
      <c r="ES865">
        <v>0</v>
      </c>
      <c r="ET865">
        <v>8.86</v>
      </c>
      <c r="EU865">
        <v>1.48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f>ROUND(IF(BI865=3,GM865,0),2)</f>
        <v>0</v>
      </c>
      <c r="FS865">
        <v>0</v>
      </c>
      <c r="FX865">
        <v>91</v>
      </c>
      <c r="FY865">
        <v>70</v>
      </c>
      <c r="GA865" t="s">
        <v>3</v>
      </c>
      <c r="GD865">
        <v>0</v>
      </c>
      <c r="GF865">
        <v>-714011973</v>
      </c>
      <c r="GG865">
        <v>2</v>
      </c>
      <c r="GH865">
        <v>1</v>
      </c>
      <c r="GI865">
        <v>2</v>
      </c>
      <c r="GJ865">
        <v>0</v>
      </c>
      <c r="GK865">
        <f>ROUND(R865*(S12)/100,2)</f>
        <v>2997.2</v>
      </c>
      <c r="GL865">
        <f>ROUND(IF(AND(BH865=3,BI865=3,FS865&lt;&gt;0),P865,0),2)</f>
        <v>0</v>
      </c>
      <c r="GM865">
        <f>ROUND(O865+X865+Y865+GK865,2)+GX865</f>
        <v>7421.71</v>
      </c>
      <c r="GN865">
        <f>IF(OR(BI865=0,BI865=1),GM865-GX865,0)</f>
        <v>7421.71</v>
      </c>
      <c r="GO865">
        <f>IF(BI865=2,GM865-GX865,0)</f>
        <v>0</v>
      </c>
      <c r="GP865">
        <f>IF(BI865=4,GM865-GX865,0)</f>
        <v>0</v>
      </c>
      <c r="GR865">
        <v>0</v>
      </c>
      <c r="GS865">
        <v>0</v>
      </c>
      <c r="GT865">
        <v>0</v>
      </c>
      <c r="GU865" t="s">
        <v>3</v>
      </c>
      <c r="GV865">
        <f>ROUND((GT865),6)</f>
        <v>0</v>
      </c>
      <c r="GW865">
        <v>1</v>
      </c>
      <c r="GX865">
        <f>ROUND(HC865*I865,2)</f>
        <v>0</v>
      </c>
      <c r="HA865">
        <v>0</v>
      </c>
      <c r="HB865">
        <v>0</v>
      </c>
      <c r="HC865">
        <f>GV865*GW865</f>
        <v>0</v>
      </c>
      <c r="HE865" t="s">
        <v>3</v>
      </c>
      <c r="HF865" t="s">
        <v>3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IK865">
        <v>0</v>
      </c>
    </row>
    <row r="866" spans="1:255" x14ac:dyDescent="0.2">
      <c r="A866" s="5">
        <v>17</v>
      </c>
      <c r="B866" s="5">
        <v>1</v>
      </c>
      <c r="C866" s="5">
        <f>ROW(SmtRes!A737)</f>
        <v>737</v>
      </c>
      <c r="D866" s="5">
        <f>ROW(EtalonRes!A731)</f>
        <v>731</v>
      </c>
      <c r="E866" s="5" t="s">
        <v>690</v>
      </c>
      <c r="F866" s="5" t="s">
        <v>691</v>
      </c>
      <c r="G866" s="5" t="s">
        <v>692</v>
      </c>
      <c r="H866" s="5" t="s">
        <v>97</v>
      </c>
      <c r="I866" s="5">
        <v>3.9031899999999999</v>
      </c>
      <c r="J866" s="5">
        <v>0</v>
      </c>
      <c r="K866" s="5">
        <v>3.9031899999999999</v>
      </c>
      <c r="L866" s="5"/>
      <c r="M866" s="5"/>
      <c r="N866" s="5"/>
      <c r="O866" s="5">
        <f>ROUND(CP866,2)</f>
        <v>37.549999999999997</v>
      </c>
      <c r="P866" s="5">
        <f>ROUND((ROUND((AC866*AW866*I866),2)*BC866),2)</f>
        <v>0</v>
      </c>
      <c r="Q866" s="5">
        <f>(ROUND((ROUND(((ET866)*AV866*I866),2)*BB866),2)+ROUND((ROUND(((AE866-(EU866))*AV866*I866),2)*BS866),2))</f>
        <v>0</v>
      </c>
      <c r="R866" s="5">
        <f>ROUND((ROUND((AE866*AV866*I866),2)*BS866),2)</f>
        <v>0</v>
      </c>
      <c r="S866" s="5">
        <f>ROUND((ROUND((AF866*AV866*I866),2)*BA866),2)</f>
        <v>37.549999999999997</v>
      </c>
      <c r="T866" s="5">
        <f>ROUND(CU866*I866,2)</f>
        <v>0</v>
      </c>
      <c r="U866" s="5">
        <f>CV866*I866</f>
        <v>3.9812538000000002</v>
      </c>
      <c r="V866" s="5">
        <f>CW866*I866</f>
        <v>0</v>
      </c>
      <c r="W866" s="5">
        <f>ROUND(CX866*I866,2)</f>
        <v>0</v>
      </c>
      <c r="X866" s="5">
        <f t="shared" si="724"/>
        <v>34.17</v>
      </c>
      <c r="Y866" s="5">
        <f t="shared" si="724"/>
        <v>26.29</v>
      </c>
      <c r="Z866" s="5"/>
      <c r="AA866" s="5">
        <v>50424716</v>
      </c>
      <c r="AB866" s="5">
        <f>ROUND((AC866+AD866+AF866),6)</f>
        <v>9.6199999999999992</v>
      </c>
      <c r="AC866" s="5">
        <f>ROUND((ES866),6)</f>
        <v>0</v>
      </c>
      <c r="AD866" s="5">
        <f>ROUND((((ET866)-(EU866))+AE866),6)</f>
        <v>0</v>
      </c>
      <c r="AE866" s="5">
        <f t="shared" si="725"/>
        <v>0</v>
      </c>
      <c r="AF866" s="5">
        <f t="shared" si="725"/>
        <v>9.6199999999999992</v>
      </c>
      <c r="AG866" s="5">
        <f>ROUND((AP866),6)</f>
        <v>0</v>
      </c>
      <c r="AH866" s="5">
        <f t="shared" si="726"/>
        <v>1.02</v>
      </c>
      <c r="AI866" s="5">
        <f t="shared" si="726"/>
        <v>0</v>
      </c>
      <c r="AJ866" s="5">
        <f>(AS866)</f>
        <v>0</v>
      </c>
      <c r="AK866" s="5">
        <v>9.6199999999999992</v>
      </c>
      <c r="AL866" s="5">
        <v>0</v>
      </c>
      <c r="AM866" s="5">
        <v>0</v>
      </c>
      <c r="AN866" s="5">
        <v>0</v>
      </c>
      <c r="AO866" s="5">
        <v>9.6199999999999992</v>
      </c>
      <c r="AP866" s="5">
        <v>0</v>
      </c>
      <c r="AQ866" s="5">
        <v>1.02</v>
      </c>
      <c r="AR866" s="5">
        <v>0</v>
      </c>
      <c r="AS866" s="5">
        <v>0</v>
      </c>
      <c r="AT866" s="5">
        <v>91</v>
      </c>
      <c r="AU866" s="5">
        <v>70</v>
      </c>
      <c r="AV866" s="5">
        <v>1</v>
      </c>
      <c r="AW866" s="5">
        <v>1</v>
      </c>
      <c r="AX866" s="5"/>
      <c r="AY866" s="5"/>
      <c r="AZ866" s="5">
        <v>1</v>
      </c>
      <c r="BA866" s="5">
        <v>1</v>
      </c>
      <c r="BB866" s="5">
        <v>1</v>
      </c>
      <c r="BC866" s="5">
        <v>1</v>
      </c>
      <c r="BD866" s="5" t="s">
        <v>3</v>
      </c>
      <c r="BE866" s="5" t="s">
        <v>3</v>
      </c>
      <c r="BF866" s="5" t="s">
        <v>3</v>
      </c>
      <c r="BG866" s="5" t="s">
        <v>3</v>
      </c>
      <c r="BH866" s="5">
        <v>0</v>
      </c>
      <c r="BI866" s="5">
        <v>1</v>
      </c>
      <c r="BJ866" s="5" t="s">
        <v>693</v>
      </c>
      <c r="BK866" s="5"/>
      <c r="BL866" s="5"/>
      <c r="BM866" s="5">
        <v>682</v>
      </c>
      <c r="BN866" s="5">
        <v>0</v>
      </c>
      <c r="BO866" s="5" t="s">
        <v>3</v>
      </c>
      <c r="BP866" s="5">
        <v>0</v>
      </c>
      <c r="BQ866" s="5">
        <v>60</v>
      </c>
      <c r="BR866" s="5">
        <v>0</v>
      </c>
      <c r="BS866" s="5">
        <v>1</v>
      </c>
      <c r="BT866" s="5">
        <v>1</v>
      </c>
      <c r="BU866" s="5">
        <v>1</v>
      </c>
      <c r="BV866" s="5">
        <v>1</v>
      </c>
      <c r="BW866" s="5">
        <v>1</v>
      </c>
      <c r="BX866" s="5">
        <v>1</v>
      </c>
      <c r="BY866" s="5" t="s">
        <v>3</v>
      </c>
      <c r="BZ866" s="5">
        <v>91</v>
      </c>
      <c r="CA866" s="5">
        <v>70</v>
      </c>
      <c r="CB866" s="5" t="s">
        <v>3</v>
      </c>
      <c r="CC866" s="5"/>
      <c r="CD866" s="5"/>
      <c r="CE866" s="5">
        <v>30</v>
      </c>
      <c r="CF866" s="5">
        <v>0</v>
      </c>
      <c r="CG866" s="5">
        <v>0</v>
      </c>
      <c r="CH866" s="5"/>
      <c r="CI866" s="5"/>
      <c r="CJ866" s="5"/>
      <c r="CK866" s="5"/>
      <c r="CL866" s="5"/>
      <c r="CM866" s="5">
        <v>0</v>
      </c>
      <c r="CN866" s="5" t="s">
        <v>3</v>
      </c>
      <c r="CO866" s="5">
        <v>0</v>
      </c>
      <c r="CP866" s="5">
        <f>(P866+Q866+S866)</f>
        <v>37.549999999999997</v>
      </c>
      <c r="CQ866" s="5">
        <f>ROUND((ROUND((AC866*AW866*1),2)*BC866),2)</f>
        <v>0</v>
      </c>
      <c r="CR866" s="5">
        <f>(ROUND((ROUND(((ET866)*AV866*1),2)*BB866),2)+ROUND((ROUND(((AE866-(EU866))*AV866*1),2)*BS866),2))</f>
        <v>0</v>
      </c>
      <c r="CS866" s="5">
        <f>ROUND((ROUND((AE866*AV866*1),2)*BS866),2)</f>
        <v>0</v>
      </c>
      <c r="CT866" s="5">
        <f>ROUND((ROUND((AF866*AV866*1),2)*BA866),2)</f>
        <v>9.6199999999999992</v>
      </c>
      <c r="CU866" s="5">
        <f>AG866</f>
        <v>0</v>
      </c>
      <c r="CV866" s="5">
        <f>(AH866*AV866)</f>
        <v>1.02</v>
      </c>
      <c r="CW866" s="5">
        <f t="shared" si="727"/>
        <v>0</v>
      </c>
      <c r="CX866" s="5">
        <f t="shared" si="727"/>
        <v>0</v>
      </c>
      <c r="CY866" s="5">
        <f>((S866*BZ866)/100)</f>
        <v>34.170499999999997</v>
      </c>
      <c r="CZ866" s="5">
        <f>((S866*CA866)/100)</f>
        <v>26.285</v>
      </c>
      <c r="DA866" s="5"/>
      <c r="DB866" s="5"/>
      <c r="DC866" s="5" t="s">
        <v>3</v>
      </c>
      <c r="DD866" s="5" t="s">
        <v>3</v>
      </c>
      <c r="DE866" s="5" t="s">
        <v>3</v>
      </c>
      <c r="DF866" s="5" t="s">
        <v>3</v>
      </c>
      <c r="DG866" s="5" t="s">
        <v>3</v>
      </c>
      <c r="DH866" s="5" t="s">
        <v>3</v>
      </c>
      <c r="DI866" s="5" t="s">
        <v>3</v>
      </c>
      <c r="DJ866" s="5" t="s">
        <v>3</v>
      </c>
      <c r="DK866" s="5" t="s">
        <v>3</v>
      </c>
      <c r="DL866" s="5" t="s">
        <v>3</v>
      </c>
      <c r="DM866" s="5" t="s">
        <v>3</v>
      </c>
      <c r="DN866" s="5">
        <v>0</v>
      </c>
      <c r="DO866" s="5">
        <v>0</v>
      </c>
      <c r="DP866" s="5">
        <v>1</v>
      </c>
      <c r="DQ866" s="5">
        <v>1</v>
      </c>
      <c r="DR866" s="5"/>
      <c r="DS866" s="5"/>
      <c r="DT866" s="5"/>
      <c r="DU866" s="5">
        <v>1013</v>
      </c>
      <c r="DV866" s="5" t="s">
        <v>97</v>
      </c>
      <c r="DW866" s="5" t="s">
        <v>97</v>
      </c>
      <c r="DX866" s="5">
        <v>1</v>
      </c>
      <c r="DY866" s="5"/>
      <c r="DZ866" s="5" t="s">
        <v>3</v>
      </c>
      <c r="EA866" s="5" t="s">
        <v>3</v>
      </c>
      <c r="EB866" s="5" t="s">
        <v>3</v>
      </c>
      <c r="EC866" s="5" t="s">
        <v>3</v>
      </c>
      <c r="ED866" s="5"/>
      <c r="EE866" s="5">
        <v>49571602</v>
      </c>
      <c r="EF866" s="5">
        <v>60</v>
      </c>
      <c r="EG866" s="5" t="s">
        <v>79</v>
      </c>
      <c r="EH866" s="5">
        <v>0</v>
      </c>
      <c r="EI866" s="5" t="s">
        <v>3</v>
      </c>
      <c r="EJ866" s="5">
        <v>1</v>
      </c>
      <c r="EK866" s="5">
        <v>682</v>
      </c>
      <c r="EL866" s="5" t="s">
        <v>185</v>
      </c>
      <c r="EM866" s="5" t="s">
        <v>186</v>
      </c>
      <c r="EN866" s="5"/>
      <c r="EO866" s="5" t="s">
        <v>3</v>
      </c>
      <c r="EP866" s="5"/>
      <c r="EQ866" s="5">
        <v>0</v>
      </c>
      <c r="ER866" s="5">
        <v>9.6199999999999992</v>
      </c>
      <c r="ES866" s="5">
        <v>0</v>
      </c>
      <c r="ET866" s="5">
        <v>0</v>
      </c>
      <c r="EU866" s="5">
        <v>0</v>
      </c>
      <c r="EV866" s="5">
        <v>9.6199999999999992</v>
      </c>
      <c r="EW866" s="5">
        <v>1.02</v>
      </c>
      <c r="EX866" s="5">
        <v>0</v>
      </c>
      <c r="EY866" s="5">
        <v>0</v>
      </c>
      <c r="EZ866" s="5"/>
      <c r="FA866" s="5"/>
      <c r="FB866" s="5"/>
      <c r="FC866" s="5"/>
      <c r="FD866" s="5"/>
      <c r="FE866" s="5"/>
      <c r="FF866" s="5"/>
      <c r="FG866" s="5"/>
      <c r="FH866" s="5"/>
      <c r="FI866" s="5"/>
      <c r="FJ866" s="5"/>
      <c r="FK866" s="5"/>
      <c r="FL866" s="5"/>
      <c r="FM866" s="5"/>
      <c r="FN866" s="5"/>
      <c r="FO866" s="5"/>
      <c r="FP866" s="5"/>
      <c r="FQ866" s="5">
        <v>0</v>
      </c>
      <c r="FR866" s="5">
        <f>ROUND(IF(BI866=3,GM866,0),2)</f>
        <v>0</v>
      </c>
      <c r="FS866" s="5">
        <v>0</v>
      </c>
      <c r="FT866" s="5"/>
      <c r="FU866" s="5"/>
      <c r="FV866" s="5"/>
      <c r="FW866" s="5"/>
      <c r="FX866" s="5">
        <v>91</v>
      </c>
      <c r="FY866" s="5">
        <v>70</v>
      </c>
      <c r="FZ866" s="5"/>
      <c r="GA866" s="5" t="s">
        <v>3</v>
      </c>
      <c r="GB866" s="5"/>
      <c r="GC866" s="5"/>
      <c r="GD866" s="5">
        <v>0</v>
      </c>
      <c r="GE866" s="5"/>
      <c r="GF866" s="5">
        <v>-1772244498</v>
      </c>
      <c r="GG866" s="5">
        <v>2</v>
      </c>
      <c r="GH866" s="5">
        <v>1</v>
      </c>
      <c r="GI866" s="5">
        <v>-2</v>
      </c>
      <c r="GJ866" s="5">
        <v>0</v>
      </c>
      <c r="GK866" s="5">
        <f>ROUND(R866*(R12)/100,2)</f>
        <v>0</v>
      </c>
      <c r="GL866" s="5">
        <f>ROUND(IF(AND(BH866=3,BI866=3,FS866&lt;&gt;0),P866,0),2)</f>
        <v>0</v>
      </c>
      <c r="GM866" s="5">
        <f>ROUND(O866+X866+Y866+GK866,2)+GX866</f>
        <v>98.01</v>
      </c>
      <c r="GN866" s="5">
        <f>IF(OR(BI866=0,BI866=1),GM866-GX866,0)</f>
        <v>98.01</v>
      </c>
      <c r="GO866" s="5">
        <f>IF(BI866=2,GM866-GX866,0)</f>
        <v>0</v>
      </c>
      <c r="GP866" s="5">
        <f>IF(BI866=4,GM866-GX866,0)</f>
        <v>0</v>
      </c>
      <c r="GQ866" s="5"/>
      <c r="GR866" s="5">
        <v>0</v>
      </c>
      <c r="GS866" s="5">
        <v>0</v>
      </c>
      <c r="GT866" s="5">
        <v>0</v>
      </c>
      <c r="GU866" s="5" t="s">
        <v>3</v>
      </c>
      <c r="GV866" s="5">
        <f>ROUND((GT866),6)</f>
        <v>0</v>
      </c>
      <c r="GW866" s="5">
        <v>1</v>
      </c>
      <c r="GX866" s="5">
        <f>ROUND(HC866*I866,2)</f>
        <v>0</v>
      </c>
      <c r="GY866" s="5"/>
      <c r="GZ866" s="5"/>
      <c r="HA866" s="5">
        <v>0</v>
      </c>
      <c r="HB866" s="5">
        <v>0</v>
      </c>
      <c r="HC866" s="5">
        <f>GV866*GW866</f>
        <v>0</v>
      </c>
      <c r="HD866" s="5"/>
      <c r="HE866" s="5" t="s">
        <v>3</v>
      </c>
      <c r="HF866" s="5" t="s">
        <v>3</v>
      </c>
      <c r="HG866" s="5"/>
      <c r="HH866" s="5"/>
      <c r="HI866" s="5"/>
      <c r="HJ866" s="5"/>
      <c r="HK866" s="5"/>
      <c r="HL866" s="5"/>
      <c r="HM866" s="5" t="s">
        <v>3</v>
      </c>
      <c r="HN866" s="5" t="s">
        <v>3</v>
      </c>
      <c r="HO866" s="5" t="s">
        <v>3</v>
      </c>
      <c r="HP866" s="5" t="s">
        <v>3</v>
      </c>
      <c r="HQ866" s="5" t="s">
        <v>3</v>
      </c>
      <c r="HR866" s="5"/>
      <c r="HS866" s="5"/>
      <c r="HT866" s="5"/>
      <c r="HU866" s="5"/>
      <c r="HV866" s="5"/>
      <c r="HW866" s="5"/>
      <c r="HX866" s="5"/>
      <c r="HY866" s="5"/>
      <c r="HZ866" s="5"/>
      <c r="IA866" s="5"/>
      <c r="IB866" s="5"/>
      <c r="IC866" s="5"/>
      <c r="ID866" s="5"/>
      <c r="IE866" s="5"/>
      <c r="IF866" s="5"/>
      <c r="IG866" s="5"/>
      <c r="IH866" s="5"/>
      <c r="II866" s="5"/>
      <c r="IJ866" s="5"/>
      <c r="IK866" s="5">
        <v>0</v>
      </c>
      <c r="IL866" s="5"/>
      <c r="IM866" s="5"/>
      <c r="IN866" s="5"/>
      <c r="IO866" s="5"/>
      <c r="IP866" s="5"/>
      <c r="IQ866" s="5"/>
      <c r="IR866" s="5"/>
      <c r="IS866" s="5"/>
      <c r="IT866" s="5"/>
      <c r="IU866" s="5"/>
    </row>
    <row r="867" spans="1:255" x14ac:dyDescent="0.2">
      <c r="A867">
        <v>17</v>
      </c>
      <c r="B867">
        <v>1</v>
      </c>
      <c r="C867">
        <f>ROW(SmtRes!A738)</f>
        <v>738</v>
      </c>
      <c r="D867">
        <f>ROW(EtalonRes!A732)</f>
        <v>732</v>
      </c>
      <c r="E867" t="s">
        <v>690</v>
      </c>
      <c r="F867" t="s">
        <v>691</v>
      </c>
      <c r="G867" t="s">
        <v>692</v>
      </c>
      <c r="H867" t="s">
        <v>97</v>
      </c>
      <c r="I867">
        <v>3.9031899999999999</v>
      </c>
      <c r="J867">
        <v>0</v>
      </c>
      <c r="K867">
        <v>3.9031899999999999</v>
      </c>
      <c r="O867">
        <f>ROUND(CP867,2)</f>
        <v>1280.08</v>
      </c>
      <c r="P867">
        <f>ROUND((ROUND((AC867*AW867*I867),2)*BC867),2)</f>
        <v>0</v>
      </c>
      <c r="Q867">
        <f>(ROUND((ROUND(((ET867)*AV867*I867),2)*BB867),2)+ROUND((ROUND(((AE867-(EU867))*AV867*I867),2)*BS867),2))</f>
        <v>0</v>
      </c>
      <c r="R867">
        <f>ROUND((ROUND((AE867*AV867*I867),2)*BS867),2)</f>
        <v>0</v>
      </c>
      <c r="S867">
        <f>ROUND((ROUND((AF867*AV867*I867),2)*BA867),2)</f>
        <v>1280.08</v>
      </c>
      <c r="T867">
        <f>ROUND(CU867*I867,2)</f>
        <v>0</v>
      </c>
      <c r="U867">
        <f>CV867*I867</f>
        <v>3.9812538000000002</v>
      </c>
      <c r="V867">
        <f>CW867*I867</f>
        <v>0</v>
      </c>
      <c r="W867">
        <f>ROUND(CX867*I867,2)</f>
        <v>0</v>
      </c>
      <c r="X867">
        <f t="shared" si="724"/>
        <v>960.06</v>
      </c>
      <c r="Y867">
        <f t="shared" si="724"/>
        <v>524.83000000000004</v>
      </c>
      <c r="AA867">
        <v>50424717</v>
      </c>
      <c r="AB867">
        <f>ROUND((AC867+AD867+AF867),6)</f>
        <v>9.6199999999999992</v>
      </c>
      <c r="AC867">
        <f>ROUND((ES867),6)</f>
        <v>0</v>
      </c>
      <c r="AD867">
        <f>ROUND((((ET867)-(EU867))+AE867),6)</f>
        <v>0</v>
      </c>
      <c r="AE867">
        <f t="shared" si="725"/>
        <v>0</v>
      </c>
      <c r="AF867">
        <f t="shared" si="725"/>
        <v>9.6199999999999992</v>
      </c>
      <c r="AG867">
        <f>ROUND((AP867),6)</f>
        <v>0</v>
      </c>
      <c r="AH867">
        <f t="shared" si="726"/>
        <v>1.02</v>
      </c>
      <c r="AI867">
        <f t="shared" si="726"/>
        <v>0</v>
      </c>
      <c r="AJ867">
        <f>(AS867)</f>
        <v>0</v>
      </c>
      <c r="AK867">
        <v>9.6199999999999992</v>
      </c>
      <c r="AL867">
        <v>0</v>
      </c>
      <c r="AM867">
        <v>0</v>
      </c>
      <c r="AN867">
        <v>0</v>
      </c>
      <c r="AO867">
        <v>9.6199999999999992</v>
      </c>
      <c r="AP867">
        <v>0</v>
      </c>
      <c r="AQ867">
        <v>1.02</v>
      </c>
      <c r="AR867">
        <v>0</v>
      </c>
      <c r="AS867">
        <v>0</v>
      </c>
      <c r="AT867">
        <v>75</v>
      </c>
      <c r="AU867">
        <v>41</v>
      </c>
      <c r="AV867">
        <v>1</v>
      </c>
      <c r="AW867">
        <v>1</v>
      </c>
      <c r="AZ867">
        <v>1</v>
      </c>
      <c r="BA867">
        <v>34.090000000000003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0</v>
      </c>
      <c r="BI867">
        <v>1</v>
      </c>
      <c r="BJ867" t="s">
        <v>693</v>
      </c>
      <c r="BM867">
        <v>682</v>
      </c>
      <c r="BN867">
        <v>0</v>
      </c>
      <c r="BO867" t="s">
        <v>691</v>
      </c>
      <c r="BP867">
        <v>1</v>
      </c>
      <c r="BQ867">
        <v>60</v>
      </c>
      <c r="BR867">
        <v>0</v>
      </c>
      <c r="BS867">
        <v>34.090000000000003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75</v>
      </c>
      <c r="CA867">
        <v>41</v>
      </c>
      <c r="CB867" t="s">
        <v>3</v>
      </c>
      <c r="CE867">
        <v>30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>(P867+Q867+S867)</f>
        <v>1280.08</v>
      </c>
      <c r="CQ867">
        <f>ROUND((ROUND((AC867*AW867*1),2)*BC867),2)</f>
        <v>0</v>
      </c>
      <c r="CR867">
        <f>(ROUND((ROUND(((ET867)*AV867*1),2)*BB867),2)+ROUND((ROUND(((AE867-(EU867))*AV867*1),2)*BS867),2))</f>
        <v>0</v>
      </c>
      <c r="CS867">
        <f>ROUND((ROUND((AE867*AV867*1),2)*BS867),2)</f>
        <v>0</v>
      </c>
      <c r="CT867">
        <f>ROUND((ROUND((AF867*AV867*1),2)*BA867),2)</f>
        <v>327.95</v>
      </c>
      <c r="CU867">
        <f>AG867</f>
        <v>0</v>
      </c>
      <c r="CV867">
        <f>(AH867*AV867)</f>
        <v>1.02</v>
      </c>
      <c r="CW867">
        <f t="shared" si="727"/>
        <v>0</v>
      </c>
      <c r="CX867">
        <f t="shared" si="727"/>
        <v>0</v>
      </c>
      <c r="CY867">
        <f>S867*(BZ867/100)</f>
        <v>960.06</v>
      </c>
      <c r="CZ867">
        <f>S867*(CA867/100)</f>
        <v>524.83279999999991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91</v>
      </c>
      <c r="DO867">
        <v>70</v>
      </c>
      <c r="DP867">
        <v>1</v>
      </c>
      <c r="DQ867">
        <v>1</v>
      </c>
      <c r="DU867">
        <v>1013</v>
      </c>
      <c r="DV867" t="s">
        <v>97</v>
      </c>
      <c r="DW867" t="s">
        <v>97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49571602</v>
      </c>
      <c r="EF867">
        <v>60</v>
      </c>
      <c r="EG867" t="s">
        <v>79</v>
      </c>
      <c r="EH867">
        <v>0</v>
      </c>
      <c r="EI867" t="s">
        <v>3</v>
      </c>
      <c r="EJ867">
        <v>1</v>
      </c>
      <c r="EK867">
        <v>682</v>
      </c>
      <c r="EL867" t="s">
        <v>185</v>
      </c>
      <c r="EM867" t="s">
        <v>186</v>
      </c>
      <c r="EO867" t="s">
        <v>3</v>
      </c>
      <c r="EQ867">
        <v>0</v>
      </c>
      <c r="ER867">
        <v>9.6199999999999992</v>
      </c>
      <c r="ES867">
        <v>0</v>
      </c>
      <c r="ET867">
        <v>0</v>
      </c>
      <c r="EU867">
        <v>0</v>
      </c>
      <c r="EV867">
        <v>9.6199999999999992</v>
      </c>
      <c r="EW867">
        <v>1.02</v>
      </c>
      <c r="EX867">
        <v>0</v>
      </c>
      <c r="EY867">
        <v>0</v>
      </c>
      <c r="FQ867">
        <v>0</v>
      </c>
      <c r="FR867">
        <f>ROUND(IF(BI867=3,GM867,0),2)</f>
        <v>0</v>
      </c>
      <c r="FS867">
        <v>0</v>
      </c>
      <c r="FX867">
        <v>91</v>
      </c>
      <c r="FY867">
        <v>70</v>
      </c>
      <c r="GA867" t="s">
        <v>3</v>
      </c>
      <c r="GD867">
        <v>0</v>
      </c>
      <c r="GF867">
        <v>-1772244498</v>
      </c>
      <c r="GG867">
        <v>2</v>
      </c>
      <c r="GH867">
        <v>1</v>
      </c>
      <c r="GI867">
        <v>2</v>
      </c>
      <c r="GJ867">
        <v>0</v>
      </c>
      <c r="GK867">
        <f>ROUND(R867*(S12)/100,2)</f>
        <v>0</v>
      </c>
      <c r="GL867">
        <f>ROUND(IF(AND(BH867=3,BI867=3,FS867&lt;&gt;0),P867,0),2)</f>
        <v>0</v>
      </c>
      <c r="GM867">
        <f>ROUND(O867+X867+Y867+GK867,2)+GX867</f>
        <v>2764.97</v>
      </c>
      <c r="GN867">
        <f>IF(OR(BI867=0,BI867=1),GM867-GX867,0)</f>
        <v>2764.97</v>
      </c>
      <c r="GO867">
        <f>IF(BI867=2,GM867-GX867,0)</f>
        <v>0</v>
      </c>
      <c r="GP867">
        <f>IF(BI867=4,GM867-GX867,0)</f>
        <v>0</v>
      </c>
      <c r="GR867">
        <v>0</v>
      </c>
      <c r="GS867">
        <v>0</v>
      </c>
      <c r="GT867">
        <v>0</v>
      </c>
      <c r="GU867" t="s">
        <v>3</v>
      </c>
      <c r="GV867">
        <f>ROUND((GT867),6)</f>
        <v>0</v>
      </c>
      <c r="GW867">
        <v>1</v>
      </c>
      <c r="GX867">
        <f>ROUND(HC867*I867,2)</f>
        <v>0</v>
      </c>
      <c r="HA867">
        <v>0</v>
      </c>
      <c r="HB867">
        <v>0</v>
      </c>
      <c r="HC867">
        <f>GV867*GW867</f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9" spans="1:255" x14ac:dyDescent="0.2">
      <c r="A869" s="2">
        <v>51</v>
      </c>
      <c r="B869" s="2">
        <f>B860</f>
        <v>1</v>
      </c>
      <c r="C869" s="2">
        <f>A860</f>
        <v>4</v>
      </c>
      <c r="D869" s="2">
        <f>ROW(A860)</f>
        <v>860</v>
      </c>
      <c r="E869" s="2"/>
      <c r="F869" s="2" t="str">
        <f>IF(F860&lt;&gt;"",F860,"")</f>
        <v>Новый раздел</v>
      </c>
      <c r="G869" s="2" t="str">
        <f>IF(G860&lt;&gt;"",G860,"")</f>
        <v>Погрузка выгрузка мусора</v>
      </c>
      <c r="H869" s="2">
        <v>0</v>
      </c>
      <c r="I869" s="2"/>
      <c r="J869" s="2"/>
      <c r="K869" s="2"/>
      <c r="L869" s="2"/>
      <c r="M869" s="2"/>
      <c r="N869" s="2"/>
      <c r="O869" s="2">
        <f t="shared" ref="O869:T869" si="728">ROUND(AB869,2)</f>
        <v>366.51</v>
      </c>
      <c r="P869" s="2">
        <f t="shared" si="728"/>
        <v>0</v>
      </c>
      <c r="Q869" s="2">
        <f t="shared" si="728"/>
        <v>328.96</v>
      </c>
      <c r="R869" s="2">
        <f t="shared" si="728"/>
        <v>54.95</v>
      </c>
      <c r="S869" s="2">
        <f t="shared" si="728"/>
        <v>37.549999999999997</v>
      </c>
      <c r="T869" s="2">
        <f t="shared" si="728"/>
        <v>0</v>
      </c>
      <c r="U869" s="2">
        <f>AH869</f>
        <v>3.9812538000000002</v>
      </c>
      <c r="V869" s="2">
        <f>AI869</f>
        <v>0</v>
      </c>
      <c r="W869" s="2">
        <f>ROUND(AJ869,2)</f>
        <v>0</v>
      </c>
      <c r="X869" s="2">
        <f>ROUND(AK869,2)</f>
        <v>34.17</v>
      </c>
      <c r="Y869" s="2">
        <f>ROUND(AL869,2)</f>
        <v>26.29</v>
      </c>
      <c r="Z869" s="2"/>
      <c r="AA869" s="2"/>
      <c r="AB869" s="2">
        <f>ROUND(SUMIF(AA864:AA867,"=50424716",O864:O867),2)</f>
        <v>366.51</v>
      </c>
      <c r="AC869" s="2">
        <f>ROUND(SUMIF(AA864:AA867,"=50424716",P864:P867),2)</f>
        <v>0</v>
      </c>
      <c r="AD869" s="2">
        <f>ROUND(SUMIF(AA864:AA867,"=50424716",Q864:Q867),2)</f>
        <v>328.96</v>
      </c>
      <c r="AE869" s="2">
        <f>ROUND(SUMIF(AA864:AA867,"=50424716",R864:R867),2)</f>
        <v>54.95</v>
      </c>
      <c r="AF869" s="2">
        <f>ROUND(SUMIF(AA864:AA867,"=50424716",S864:S867),2)</f>
        <v>37.549999999999997</v>
      </c>
      <c r="AG869" s="2">
        <f>ROUND(SUMIF(AA864:AA867,"=50424716",T864:T867),2)</f>
        <v>0</v>
      </c>
      <c r="AH869" s="2">
        <f>SUMIF(AA864:AA867,"=50424716",U864:U867)</f>
        <v>3.9812538000000002</v>
      </c>
      <c r="AI869" s="2">
        <f>SUMIF(AA864:AA867,"=50424716",V864:V867)</f>
        <v>0</v>
      </c>
      <c r="AJ869" s="2">
        <f>ROUND(SUMIF(AA864:AA867,"=50424716",W864:W867),2)</f>
        <v>0</v>
      </c>
      <c r="AK869" s="2">
        <f>ROUND(SUMIF(AA864:AA867,"=50424716",X864:X867),2)</f>
        <v>34.17</v>
      </c>
      <c r="AL869" s="2">
        <f>ROUND(SUMIF(AA864:AA867,"=50424716",Y864:Y867),2)</f>
        <v>26.29</v>
      </c>
      <c r="AM869" s="2"/>
      <c r="AN869" s="2"/>
      <c r="AO869" s="2">
        <f t="shared" ref="AO869:BD869" si="729">ROUND(BX869,2)</f>
        <v>0</v>
      </c>
      <c r="AP869" s="2">
        <f t="shared" si="729"/>
        <v>0</v>
      </c>
      <c r="AQ869" s="2">
        <f t="shared" si="729"/>
        <v>0</v>
      </c>
      <c r="AR869" s="2">
        <f t="shared" si="729"/>
        <v>523.13</v>
      </c>
      <c r="AS869" s="2">
        <f t="shared" si="729"/>
        <v>523.13</v>
      </c>
      <c r="AT869" s="2">
        <f t="shared" si="729"/>
        <v>0</v>
      </c>
      <c r="AU869" s="2">
        <f t="shared" si="729"/>
        <v>0</v>
      </c>
      <c r="AV869" s="2">
        <f t="shared" si="729"/>
        <v>0</v>
      </c>
      <c r="AW869" s="2">
        <f t="shared" si="729"/>
        <v>0</v>
      </c>
      <c r="AX869" s="2">
        <f t="shared" si="729"/>
        <v>0</v>
      </c>
      <c r="AY869" s="2">
        <f t="shared" si="729"/>
        <v>0</v>
      </c>
      <c r="AZ869" s="2">
        <f t="shared" si="729"/>
        <v>0</v>
      </c>
      <c r="BA869" s="2">
        <f t="shared" si="729"/>
        <v>0</v>
      </c>
      <c r="BB869" s="2">
        <f t="shared" si="729"/>
        <v>0</v>
      </c>
      <c r="BC869" s="2">
        <f t="shared" si="729"/>
        <v>0</v>
      </c>
      <c r="BD869" s="2">
        <f t="shared" si="729"/>
        <v>0</v>
      </c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>
        <f>ROUND(SUMIF(AA864:AA867,"=50424716",FQ864:FQ867),2)</f>
        <v>0</v>
      </c>
      <c r="BY869" s="2">
        <f>ROUND(SUMIF(AA864:AA867,"=50424716",FR864:FR867),2)</f>
        <v>0</v>
      </c>
      <c r="BZ869" s="2">
        <f>ROUND(SUMIF(AA864:AA867,"=50424716",GL864:GL867),2)</f>
        <v>0</v>
      </c>
      <c r="CA869" s="2">
        <f>ROUND(SUMIF(AA864:AA867,"=50424716",GM864:GM867),2)</f>
        <v>523.13</v>
      </c>
      <c r="CB869" s="2">
        <f>ROUND(SUMIF(AA864:AA867,"=50424716",GN864:GN867),2)</f>
        <v>523.13</v>
      </c>
      <c r="CC869" s="2">
        <f>ROUND(SUMIF(AA864:AA867,"=50424716",GO864:GO867),2)</f>
        <v>0</v>
      </c>
      <c r="CD869" s="2">
        <f>ROUND(SUMIF(AA864:AA867,"=50424716",GP864:GP867),2)</f>
        <v>0</v>
      </c>
      <c r="CE869" s="2">
        <f>AC869-BX869</f>
        <v>0</v>
      </c>
      <c r="CF869" s="2">
        <f>AC869-BY869</f>
        <v>0</v>
      </c>
      <c r="CG869" s="2">
        <f>BX869-BZ869</f>
        <v>0</v>
      </c>
      <c r="CH869" s="2">
        <f>AC869-BX869-BY869+BZ869</f>
        <v>0</v>
      </c>
      <c r="CI869" s="2">
        <f>BY869-BZ869</f>
        <v>0</v>
      </c>
      <c r="CJ869" s="2">
        <f>ROUND(SUMIF(AA864:AA867,"=50424716",GX864:GX867),2)</f>
        <v>0</v>
      </c>
      <c r="CK869" s="2">
        <f>ROUND(SUMIF(AA864:AA867,"=50424716",GY864:GY867),2)</f>
        <v>0</v>
      </c>
      <c r="CL869" s="2">
        <f>ROUND(SUMIF(AA864:AA867,"=50424716",GZ864:GZ867),2)</f>
        <v>0</v>
      </c>
      <c r="CM869" s="2">
        <f>ROUND(SUMIF(AA864:AA867,"=50424716",HD864:HD867),2)</f>
        <v>0</v>
      </c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3">
        <f t="shared" ref="DG869:DL869" si="730">ROUND(DT869,2)</f>
        <v>5704.59</v>
      </c>
      <c r="DH869" s="3">
        <f t="shared" si="730"/>
        <v>0</v>
      </c>
      <c r="DI869" s="3">
        <f t="shared" si="730"/>
        <v>4424.51</v>
      </c>
      <c r="DJ869" s="3">
        <f t="shared" si="730"/>
        <v>1873.25</v>
      </c>
      <c r="DK869" s="3">
        <f t="shared" si="730"/>
        <v>1280.08</v>
      </c>
      <c r="DL869" s="3">
        <f t="shared" si="730"/>
        <v>0</v>
      </c>
      <c r="DM869" s="3">
        <f>DZ869</f>
        <v>3.9812538000000002</v>
      </c>
      <c r="DN869" s="3">
        <f>EA869</f>
        <v>0</v>
      </c>
      <c r="DO869" s="3">
        <f>ROUND(EB869,2)</f>
        <v>0</v>
      </c>
      <c r="DP869" s="3">
        <f>ROUND(EC869,2)</f>
        <v>960.06</v>
      </c>
      <c r="DQ869" s="3">
        <f>ROUND(ED869,2)</f>
        <v>524.83000000000004</v>
      </c>
      <c r="DR869" s="3"/>
      <c r="DS869" s="3"/>
      <c r="DT869" s="3">
        <f>ROUND(SUMIF(AA864:AA867,"=50424717",O864:O867),2)</f>
        <v>5704.59</v>
      </c>
      <c r="DU869" s="3">
        <f>ROUND(SUMIF(AA864:AA867,"=50424717",P864:P867),2)</f>
        <v>0</v>
      </c>
      <c r="DV869" s="3">
        <f>ROUND(SUMIF(AA864:AA867,"=50424717",Q864:Q867),2)</f>
        <v>4424.51</v>
      </c>
      <c r="DW869" s="3">
        <f>ROUND(SUMIF(AA864:AA867,"=50424717",R864:R867),2)</f>
        <v>1873.25</v>
      </c>
      <c r="DX869" s="3">
        <f>ROUND(SUMIF(AA864:AA867,"=50424717",S864:S867),2)</f>
        <v>1280.08</v>
      </c>
      <c r="DY869" s="3">
        <f>ROUND(SUMIF(AA864:AA867,"=50424717",T864:T867),2)</f>
        <v>0</v>
      </c>
      <c r="DZ869" s="3">
        <f>SUMIF(AA864:AA867,"=50424717",U864:U867)</f>
        <v>3.9812538000000002</v>
      </c>
      <c r="EA869" s="3">
        <f>SUMIF(AA864:AA867,"=50424717",V864:V867)</f>
        <v>0</v>
      </c>
      <c r="EB869" s="3">
        <f>ROUND(SUMIF(AA864:AA867,"=50424717",W864:W867),2)</f>
        <v>0</v>
      </c>
      <c r="EC869" s="3">
        <f>ROUND(SUMIF(AA864:AA867,"=50424717",X864:X867),2)</f>
        <v>960.06</v>
      </c>
      <c r="ED869" s="3">
        <f>ROUND(SUMIF(AA864:AA867,"=50424717",Y864:Y867),2)</f>
        <v>524.83000000000004</v>
      </c>
      <c r="EE869" s="3"/>
      <c r="EF869" s="3"/>
      <c r="EG869" s="3">
        <f t="shared" ref="EG869:EV869" si="731">ROUND(FP869,2)</f>
        <v>0</v>
      </c>
      <c r="EH869" s="3">
        <f t="shared" si="731"/>
        <v>0</v>
      </c>
      <c r="EI869" s="3">
        <f t="shared" si="731"/>
        <v>0</v>
      </c>
      <c r="EJ869" s="3">
        <f t="shared" si="731"/>
        <v>10186.68</v>
      </c>
      <c r="EK869" s="3">
        <f t="shared" si="731"/>
        <v>10186.68</v>
      </c>
      <c r="EL869" s="3">
        <f t="shared" si="731"/>
        <v>0</v>
      </c>
      <c r="EM869" s="3">
        <f t="shared" si="731"/>
        <v>0</v>
      </c>
      <c r="EN869" s="3">
        <f t="shared" si="731"/>
        <v>0</v>
      </c>
      <c r="EO869" s="3">
        <f t="shared" si="731"/>
        <v>0</v>
      </c>
      <c r="EP869" s="3">
        <f t="shared" si="731"/>
        <v>0</v>
      </c>
      <c r="EQ869" s="3">
        <f t="shared" si="731"/>
        <v>0</v>
      </c>
      <c r="ER869" s="3">
        <f t="shared" si="731"/>
        <v>0</v>
      </c>
      <c r="ES869" s="3">
        <f t="shared" si="731"/>
        <v>0</v>
      </c>
      <c r="ET869" s="3">
        <f t="shared" si="731"/>
        <v>0</v>
      </c>
      <c r="EU869" s="3">
        <f t="shared" si="731"/>
        <v>0</v>
      </c>
      <c r="EV869" s="3">
        <f t="shared" si="731"/>
        <v>0</v>
      </c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>
        <f>ROUND(SUMIF(AA864:AA867,"=50424717",FQ864:FQ867),2)</f>
        <v>0</v>
      </c>
      <c r="FQ869" s="3">
        <f>ROUND(SUMIF(AA864:AA867,"=50424717",FR864:FR867),2)</f>
        <v>0</v>
      </c>
      <c r="FR869" s="3">
        <f>ROUND(SUMIF(AA864:AA867,"=50424717",GL864:GL867),2)</f>
        <v>0</v>
      </c>
      <c r="FS869" s="3">
        <f>ROUND(SUMIF(AA864:AA867,"=50424717",GM864:GM867),2)</f>
        <v>10186.68</v>
      </c>
      <c r="FT869" s="3">
        <f>ROUND(SUMIF(AA864:AA867,"=50424717",GN864:GN867),2)</f>
        <v>10186.68</v>
      </c>
      <c r="FU869" s="3">
        <f>ROUND(SUMIF(AA864:AA867,"=50424717",GO864:GO867),2)</f>
        <v>0</v>
      </c>
      <c r="FV869" s="3">
        <f>ROUND(SUMIF(AA864:AA867,"=50424717",GP864:GP867),2)</f>
        <v>0</v>
      </c>
      <c r="FW869" s="3">
        <f>DU869-FP869</f>
        <v>0</v>
      </c>
      <c r="FX869" s="3">
        <f>DU869-FQ869</f>
        <v>0</v>
      </c>
      <c r="FY869" s="3">
        <f>FP869-FR869</f>
        <v>0</v>
      </c>
      <c r="FZ869" s="3">
        <f>DU869-FP869-FQ869+FR869</f>
        <v>0</v>
      </c>
      <c r="GA869" s="3">
        <f>FQ869-FR869</f>
        <v>0</v>
      </c>
      <c r="GB869" s="3">
        <f>ROUND(SUMIF(AA864:AA867,"=50424717",GX864:GX867),2)</f>
        <v>0</v>
      </c>
      <c r="GC869" s="3">
        <f>ROUND(SUMIF(AA864:AA867,"=50424717",GY864:GY867),2)</f>
        <v>0</v>
      </c>
      <c r="GD869" s="3">
        <f>ROUND(SUMIF(AA864:AA867,"=50424717",GZ864:GZ867),2)</f>
        <v>0</v>
      </c>
      <c r="GE869" s="3">
        <f>ROUND(SUMIF(AA864:AA867,"=50424717",HD864:HD867),2)</f>
        <v>0</v>
      </c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>
        <v>0</v>
      </c>
    </row>
    <row r="871" spans="1:255" x14ac:dyDescent="0.2">
      <c r="A871" s="4">
        <v>50</v>
      </c>
      <c r="B871" s="4">
        <v>0</v>
      </c>
      <c r="C871" s="4">
        <v>0</v>
      </c>
      <c r="D871" s="4">
        <v>1</v>
      </c>
      <c r="E871" s="4">
        <v>201</v>
      </c>
      <c r="F871" s="4">
        <f>ROUND(Source!O869,O871)</f>
        <v>366.51</v>
      </c>
      <c r="G871" s="4" t="s">
        <v>17</v>
      </c>
      <c r="H871" s="4" t="s">
        <v>18</v>
      </c>
      <c r="I871" s="4"/>
      <c r="J871" s="4"/>
      <c r="K871" s="4">
        <v>201</v>
      </c>
      <c r="L871" s="4">
        <v>1</v>
      </c>
      <c r="M871" s="4">
        <v>3</v>
      </c>
      <c r="N871" s="4" t="s">
        <v>3</v>
      </c>
      <c r="O871" s="4">
        <v>2</v>
      </c>
      <c r="P871" s="4">
        <f>ROUND(Source!DG869,O871)</f>
        <v>5704.59</v>
      </c>
      <c r="Q871" s="4"/>
      <c r="R871" s="4"/>
      <c r="S871" s="4"/>
      <c r="T871" s="4"/>
      <c r="U871" s="4"/>
      <c r="V871" s="4"/>
      <c r="W871" s="4">
        <v>366.51</v>
      </c>
      <c r="X871" s="4">
        <v>1</v>
      </c>
      <c r="Y871" s="4">
        <v>366.51</v>
      </c>
      <c r="Z871" s="4">
        <v>5704.59</v>
      </c>
      <c r="AA871" s="4">
        <v>1</v>
      </c>
      <c r="AB871" s="4">
        <v>5704.59</v>
      </c>
    </row>
    <row r="872" spans="1:255" x14ac:dyDescent="0.2">
      <c r="A872" s="4">
        <v>50</v>
      </c>
      <c r="B872" s="4">
        <v>0</v>
      </c>
      <c r="C872" s="4">
        <v>0</v>
      </c>
      <c r="D872" s="4">
        <v>1</v>
      </c>
      <c r="E872" s="4">
        <v>202</v>
      </c>
      <c r="F872" s="4">
        <f>ROUND(Source!P869,O872)</f>
        <v>0</v>
      </c>
      <c r="G872" s="4" t="s">
        <v>19</v>
      </c>
      <c r="H872" s="4" t="s">
        <v>20</v>
      </c>
      <c r="I872" s="4"/>
      <c r="J872" s="4"/>
      <c r="K872" s="4">
        <v>202</v>
      </c>
      <c r="L872" s="4">
        <v>2</v>
      </c>
      <c r="M872" s="4">
        <v>3</v>
      </c>
      <c r="N872" s="4" t="s">
        <v>3</v>
      </c>
      <c r="O872" s="4">
        <v>2</v>
      </c>
      <c r="P872" s="4">
        <f>ROUND(Source!DH869,O872)</f>
        <v>0</v>
      </c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>
        <v>0</v>
      </c>
      <c r="AA872" s="4">
        <v>1</v>
      </c>
      <c r="AB872" s="4">
        <v>0</v>
      </c>
    </row>
    <row r="873" spans="1:255" x14ac:dyDescent="0.2">
      <c r="A873" s="4">
        <v>50</v>
      </c>
      <c r="B873" s="4">
        <v>0</v>
      </c>
      <c r="C873" s="4">
        <v>0</v>
      </c>
      <c r="D873" s="4">
        <v>1</v>
      </c>
      <c r="E873" s="4">
        <v>222</v>
      </c>
      <c r="F873" s="4">
        <f>ROUND(Source!AO869,O873)</f>
        <v>0</v>
      </c>
      <c r="G873" s="4" t="s">
        <v>21</v>
      </c>
      <c r="H873" s="4" t="s">
        <v>22</v>
      </c>
      <c r="I873" s="4"/>
      <c r="J873" s="4"/>
      <c r="K873" s="4">
        <v>222</v>
      </c>
      <c r="L873" s="4">
        <v>3</v>
      </c>
      <c r="M873" s="4">
        <v>3</v>
      </c>
      <c r="N873" s="4" t="s">
        <v>3</v>
      </c>
      <c r="O873" s="4">
        <v>2</v>
      </c>
      <c r="P873" s="4">
        <f>ROUND(Source!EG869,O873)</f>
        <v>0</v>
      </c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>
        <v>0</v>
      </c>
      <c r="AA873" s="4">
        <v>1</v>
      </c>
      <c r="AB873" s="4">
        <v>0</v>
      </c>
    </row>
    <row r="874" spans="1:255" x14ac:dyDescent="0.2">
      <c r="A874" s="4">
        <v>50</v>
      </c>
      <c r="B874" s="4">
        <v>0</v>
      </c>
      <c r="C874" s="4">
        <v>0</v>
      </c>
      <c r="D874" s="4">
        <v>1</v>
      </c>
      <c r="E874" s="4">
        <v>225</v>
      </c>
      <c r="F874" s="4">
        <f>ROUND(Source!AV869,O874)</f>
        <v>0</v>
      </c>
      <c r="G874" s="4" t="s">
        <v>23</v>
      </c>
      <c r="H874" s="4" t="s">
        <v>24</v>
      </c>
      <c r="I874" s="4"/>
      <c r="J874" s="4"/>
      <c r="K874" s="4">
        <v>225</v>
      </c>
      <c r="L874" s="4">
        <v>4</v>
      </c>
      <c r="M874" s="4">
        <v>3</v>
      </c>
      <c r="N874" s="4" t="s">
        <v>3</v>
      </c>
      <c r="O874" s="4">
        <v>2</v>
      </c>
      <c r="P874" s="4">
        <f>ROUND(Source!EN869,O874)</f>
        <v>0</v>
      </c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>
        <v>0</v>
      </c>
      <c r="AA874" s="4">
        <v>1</v>
      </c>
      <c r="AB874" s="4">
        <v>0</v>
      </c>
    </row>
    <row r="875" spans="1:255" x14ac:dyDescent="0.2">
      <c r="A875" s="4">
        <v>50</v>
      </c>
      <c r="B875" s="4">
        <v>0</v>
      </c>
      <c r="C875" s="4">
        <v>0</v>
      </c>
      <c r="D875" s="4">
        <v>1</v>
      </c>
      <c r="E875" s="4">
        <v>226</v>
      </c>
      <c r="F875" s="4">
        <f>ROUND(Source!AW869,O875)</f>
        <v>0</v>
      </c>
      <c r="G875" s="4" t="s">
        <v>25</v>
      </c>
      <c r="H875" s="4" t="s">
        <v>26</v>
      </c>
      <c r="I875" s="4"/>
      <c r="J875" s="4"/>
      <c r="K875" s="4">
        <v>226</v>
      </c>
      <c r="L875" s="4">
        <v>5</v>
      </c>
      <c r="M875" s="4">
        <v>3</v>
      </c>
      <c r="N875" s="4" t="s">
        <v>3</v>
      </c>
      <c r="O875" s="4">
        <v>2</v>
      </c>
      <c r="P875" s="4">
        <f>ROUND(Source!EO869,O875)</f>
        <v>0</v>
      </c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>
        <v>0</v>
      </c>
      <c r="AA875" s="4">
        <v>1</v>
      </c>
      <c r="AB875" s="4">
        <v>0</v>
      </c>
    </row>
    <row r="876" spans="1:255" x14ac:dyDescent="0.2">
      <c r="A876" s="4">
        <v>50</v>
      </c>
      <c r="B876" s="4">
        <v>0</v>
      </c>
      <c r="C876" s="4">
        <v>0</v>
      </c>
      <c r="D876" s="4">
        <v>1</v>
      </c>
      <c r="E876" s="4">
        <v>227</v>
      </c>
      <c r="F876" s="4">
        <f>ROUND(Source!AX869,O876)</f>
        <v>0</v>
      </c>
      <c r="G876" s="4" t="s">
        <v>27</v>
      </c>
      <c r="H876" s="4" t="s">
        <v>28</v>
      </c>
      <c r="I876" s="4"/>
      <c r="J876" s="4"/>
      <c r="K876" s="4">
        <v>227</v>
      </c>
      <c r="L876" s="4">
        <v>6</v>
      </c>
      <c r="M876" s="4">
        <v>3</v>
      </c>
      <c r="N876" s="4" t="s">
        <v>3</v>
      </c>
      <c r="O876" s="4">
        <v>2</v>
      </c>
      <c r="P876" s="4">
        <f>ROUND(Source!EP869,O876)</f>
        <v>0</v>
      </c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>
        <v>0</v>
      </c>
      <c r="AA876" s="4">
        <v>1</v>
      </c>
      <c r="AB876" s="4">
        <v>0</v>
      </c>
    </row>
    <row r="877" spans="1:255" x14ac:dyDescent="0.2">
      <c r="A877" s="4">
        <v>50</v>
      </c>
      <c r="B877" s="4">
        <v>0</v>
      </c>
      <c r="C877" s="4">
        <v>0</v>
      </c>
      <c r="D877" s="4">
        <v>1</v>
      </c>
      <c r="E877" s="4">
        <v>228</v>
      </c>
      <c r="F877" s="4">
        <f>ROUND(Source!AY869,O877)</f>
        <v>0</v>
      </c>
      <c r="G877" s="4" t="s">
        <v>29</v>
      </c>
      <c r="H877" s="4" t="s">
        <v>30</v>
      </c>
      <c r="I877" s="4"/>
      <c r="J877" s="4"/>
      <c r="K877" s="4">
        <v>228</v>
      </c>
      <c r="L877" s="4">
        <v>7</v>
      </c>
      <c r="M877" s="4">
        <v>3</v>
      </c>
      <c r="N877" s="4" t="s">
        <v>3</v>
      </c>
      <c r="O877" s="4">
        <v>2</v>
      </c>
      <c r="P877" s="4">
        <f>ROUND(Source!EQ869,O877)</f>
        <v>0</v>
      </c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>
        <v>0</v>
      </c>
      <c r="AA877" s="4">
        <v>1</v>
      </c>
      <c r="AB877" s="4">
        <v>0</v>
      </c>
    </row>
    <row r="878" spans="1:255" x14ac:dyDescent="0.2">
      <c r="A878" s="4">
        <v>50</v>
      </c>
      <c r="B878" s="4">
        <v>0</v>
      </c>
      <c r="C878" s="4">
        <v>0</v>
      </c>
      <c r="D878" s="4">
        <v>1</v>
      </c>
      <c r="E878" s="4">
        <v>216</v>
      </c>
      <c r="F878" s="4">
        <f>ROUND(Source!AP869,O878)</f>
        <v>0</v>
      </c>
      <c r="G878" s="4" t="s">
        <v>31</v>
      </c>
      <c r="H878" s="4" t="s">
        <v>32</v>
      </c>
      <c r="I878" s="4"/>
      <c r="J878" s="4"/>
      <c r="K878" s="4">
        <v>216</v>
      </c>
      <c r="L878" s="4">
        <v>8</v>
      </c>
      <c r="M878" s="4">
        <v>3</v>
      </c>
      <c r="N878" s="4" t="s">
        <v>3</v>
      </c>
      <c r="O878" s="4">
        <v>2</v>
      </c>
      <c r="P878" s="4">
        <f>ROUND(Source!EH869,O878)</f>
        <v>0</v>
      </c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>
        <v>0</v>
      </c>
      <c r="AA878" s="4">
        <v>1</v>
      </c>
      <c r="AB878" s="4">
        <v>0</v>
      </c>
    </row>
    <row r="879" spans="1:255" x14ac:dyDescent="0.2">
      <c r="A879" s="4">
        <v>50</v>
      </c>
      <c r="B879" s="4">
        <v>0</v>
      </c>
      <c r="C879" s="4">
        <v>0</v>
      </c>
      <c r="D879" s="4">
        <v>1</v>
      </c>
      <c r="E879" s="4">
        <v>223</v>
      </c>
      <c r="F879" s="4">
        <f>ROUND(Source!AQ869,O879)</f>
        <v>0</v>
      </c>
      <c r="G879" s="4" t="s">
        <v>33</v>
      </c>
      <c r="H879" s="4" t="s">
        <v>34</v>
      </c>
      <c r="I879" s="4"/>
      <c r="J879" s="4"/>
      <c r="K879" s="4">
        <v>223</v>
      </c>
      <c r="L879" s="4">
        <v>9</v>
      </c>
      <c r="M879" s="4">
        <v>3</v>
      </c>
      <c r="N879" s="4" t="s">
        <v>3</v>
      </c>
      <c r="O879" s="4">
        <v>2</v>
      </c>
      <c r="P879" s="4">
        <f>ROUND(Source!EI869,O879)</f>
        <v>0</v>
      </c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>
        <v>0</v>
      </c>
      <c r="AA879" s="4">
        <v>1</v>
      </c>
      <c r="AB879" s="4">
        <v>0</v>
      </c>
    </row>
    <row r="880" spans="1:255" x14ac:dyDescent="0.2">
      <c r="A880" s="4">
        <v>50</v>
      </c>
      <c r="B880" s="4">
        <v>0</v>
      </c>
      <c r="C880" s="4">
        <v>0</v>
      </c>
      <c r="D880" s="4">
        <v>1</v>
      </c>
      <c r="E880" s="4">
        <v>229</v>
      </c>
      <c r="F880" s="4">
        <f>ROUND(Source!AZ869,O880)</f>
        <v>0</v>
      </c>
      <c r="G880" s="4" t="s">
        <v>35</v>
      </c>
      <c r="H880" s="4" t="s">
        <v>36</v>
      </c>
      <c r="I880" s="4"/>
      <c r="J880" s="4"/>
      <c r="K880" s="4">
        <v>229</v>
      </c>
      <c r="L880" s="4">
        <v>10</v>
      </c>
      <c r="M880" s="4">
        <v>3</v>
      </c>
      <c r="N880" s="4" t="s">
        <v>3</v>
      </c>
      <c r="O880" s="4">
        <v>2</v>
      </c>
      <c r="P880" s="4">
        <f>ROUND(Source!ER869,O880)</f>
        <v>0</v>
      </c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>
        <v>0</v>
      </c>
      <c r="AA880" s="4">
        <v>1</v>
      </c>
      <c r="AB880" s="4">
        <v>0</v>
      </c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203</v>
      </c>
      <c r="F881" s="4">
        <f>ROUND(Source!Q869,O881)</f>
        <v>328.96</v>
      </c>
      <c r="G881" s="4" t="s">
        <v>37</v>
      </c>
      <c r="H881" s="4" t="s">
        <v>38</v>
      </c>
      <c r="I881" s="4"/>
      <c r="J881" s="4"/>
      <c r="K881" s="4">
        <v>203</v>
      </c>
      <c r="L881" s="4">
        <v>11</v>
      </c>
      <c r="M881" s="4">
        <v>3</v>
      </c>
      <c r="N881" s="4" t="s">
        <v>3</v>
      </c>
      <c r="O881" s="4">
        <v>2</v>
      </c>
      <c r="P881" s="4">
        <f>ROUND(Source!DI869,O881)</f>
        <v>4424.51</v>
      </c>
      <c r="Q881" s="4"/>
      <c r="R881" s="4"/>
      <c r="S881" s="4"/>
      <c r="T881" s="4"/>
      <c r="U881" s="4"/>
      <c r="V881" s="4"/>
      <c r="W881" s="4">
        <v>328.96</v>
      </c>
      <c r="X881" s="4">
        <v>1</v>
      </c>
      <c r="Y881" s="4">
        <v>328.96</v>
      </c>
      <c r="Z881" s="4">
        <v>4424.51</v>
      </c>
      <c r="AA881" s="4">
        <v>1</v>
      </c>
      <c r="AB881" s="4">
        <v>4424.51</v>
      </c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231</v>
      </c>
      <c r="F882" s="4">
        <f>ROUND(Source!BB869,O882)</f>
        <v>0</v>
      </c>
      <c r="G882" s="4" t="s">
        <v>39</v>
      </c>
      <c r="H882" s="4" t="s">
        <v>40</v>
      </c>
      <c r="I882" s="4"/>
      <c r="J882" s="4"/>
      <c r="K882" s="4">
        <v>231</v>
      </c>
      <c r="L882" s="4">
        <v>12</v>
      </c>
      <c r="M882" s="4">
        <v>3</v>
      </c>
      <c r="N882" s="4" t="s">
        <v>3</v>
      </c>
      <c r="O882" s="4">
        <v>2</v>
      </c>
      <c r="P882" s="4">
        <f>ROUND(Source!ET869,O882)</f>
        <v>0</v>
      </c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>
        <v>0</v>
      </c>
      <c r="AA882" s="4">
        <v>1</v>
      </c>
      <c r="AB882" s="4">
        <v>0</v>
      </c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204</v>
      </c>
      <c r="F883" s="4">
        <f>ROUND(Source!R869,O883)</f>
        <v>54.95</v>
      </c>
      <c r="G883" s="4" t="s">
        <v>41</v>
      </c>
      <c r="H883" s="4" t="s">
        <v>42</v>
      </c>
      <c r="I883" s="4"/>
      <c r="J883" s="4"/>
      <c r="K883" s="4">
        <v>204</v>
      </c>
      <c r="L883" s="4">
        <v>13</v>
      </c>
      <c r="M883" s="4">
        <v>3</v>
      </c>
      <c r="N883" s="4" t="s">
        <v>3</v>
      </c>
      <c r="O883" s="4">
        <v>2</v>
      </c>
      <c r="P883" s="4">
        <f>ROUND(Source!DJ869,O883)</f>
        <v>1873.25</v>
      </c>
      <c r="Q883" s="4"/>
      <c r="R883" s="4"/>
      <c r="S883" s="4"/>
      <c r="T883" s="4"/>
      <c r="U883" s="4"/>
      <c r="V883" s="4"/>
      <c r="W883" s="4">
        <v>54.95</v>
      </c>
      <c r="X883" s="4">
        <v>1</v>
      </c>
      <c r="Y883" s="4">
        <v>54.95</v>
      </c>
      <c r="Z883" s="4">
        <v>1873.25</v>
      </c>
      <c r="AA883" s="4">
        <v>1</v>
      </c>
      <c r="AB883" s="4">
        <v>1873.25</v>
      </c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205</v>
      </c>
      <c r="F884" s="4">
        <f>ROUND(Source!S869,O884)</f>
        <v>37.549999999999997</v>
      </c>
      <c r="G884" s="4" t="s">
        <v>43</v>
      </c>
      <c r="H884" s="4" t="s">
        <v>44</v>
      </c>
      <c r="I884" s="4"/>
      <c r="J884" s="4"/>
      <c r="K884" s="4">
        <v>205</v>
      </c>
      <c r="L884" s="4">
        <v>14</v>
      </c>
      <c r="M884" s="4">
        <v>3</v>
      </c>
      <c r="N884" s="4" t="s">
        <v>3</v>
      </c>
      <c r="O884" s="4">
        <v>2</v>
      </c>
      <c r="P884" s="4">
        <f>ROUND(Source!DK869,O884)</f>
        <v>1280.08</v>
      </c>
      <c r="Q884" s="4"/>
      <c r="R884" s="4"/>
      <c r="S884" s="4"/>
      <c r="T884" s="4"/>
      <c r="U884" s="4"/>
      <c r="V884" s="4"/>
      <c r="W884" s="4">
        <v>37.549999999999997</v>
      </c>
      <c r="X884" s="4">
        <v>1</v>
      </c>
      <c r="Y884" s="4">
        <v>37.549999999999997</v>
      </c>
      <c r="Z884" s="4">
        <v>1280.08</v>
      </c>
      <c r="AA884" s="4">
        <v>1</v>
      </c>
      <c r="AB884" s="4">
        <v>1280.08</v>
      </c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232</v>
      </c>
      <c r="F885" s="4">
        <f>ROUND(Source!BC869,O885)</f>
        <v>0</v>
      </c>
      <c r="G885" s="4" t="s">
        <v>45</v>
      </c>
      <c r="H885" s="4" t="s">
        <v>46</v>
      </c>
      <c r="I885" s="4"/>
      <c r="J885" s="4"/>
      <c r="K885" s="4">
        <v>232</v>
      </c>
      <c r="L885" s="4">
        <v>15</v>
      </c>
      <c r="M885" s="4">
        <v>3</v>
      </c>
      <c r="N885" s="4" t="s">
        <v>3</v>
      </c>
      <c r="O885" s="4">
        <v>2</v>
      </c>
      <c r="P885" s="4">
        <f>ROUND(Source!EU869,O885)</f>
        <v>0</v>
      </c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>
        <v>0</v>
      </c>
      <c r="AA885" s="4">
        <v>1</v>
      </c>
      <c r="AB885" s="4">
        <v>0</v>
      </c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214</v>
      </c>
      <c r="F886" s="4">
        <f>ROUND(Source!AS869,O886)</f>
        <v>523.13</v>
      </c>
      <c r="G886" s="4" t="s">
        <v>47</v>
      </c>
      <c r="H886" s="4" t="s">
        <v>48</v>
      </c>
      <c r="I886" s="4"/>
      <c r="J886" s="4"/>
      <c r="K886" s="4">
        <v>214</v>
      </c>
      <c r="L886" s="4">
        <v>16</v>
      </c>
      <c r="M886" s="4">
        <v>3</v>
      </c>
      <c r="N886" s="4" t="s">
        <v>3</v>
      </c>
      <c r="O886" s="4">
        <v>2</v>
      </c>
      <c r="P886" s="4">
        <f>ROUND(Source!EK869,O886)</f>
        <v>10186.68</v>
      </c>
      <c r="Q886" s="4"/>
      <c r="R886" s="4"/>
      <c r="S886" s="4"/>
      <c r="T886" s="4"/>
      <c r="U886" s="4"/>
      <c r="V886" s="4"/>
      <c r="W886" s="4">
        <v>523.13</v>
      </c>
      <c r="X886" s="4">
        <v>1</v>
      </c>
      <c r="Y886" s="4">
        <v>523.13</v>
      </c>
      <c r="Z886" s="4">
        <v>10186.68</v>
      </c>
      <c r="AA886" s="4">
        <v>1</v>
      </c>
      <c r="AB886" s="4">
        <v>10186.68</v>
      </c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215</v>
      </c>
      <c r="F887" s="4">
        <f>ROUND(Source!AT869,O887)</f>
        <v>0</v>
      </c>
      <c r="G887" s="4" t="s">
        <v>49</v>
      </c>
      <c r="H887" s="4" t="s">
        <v>50</v>
      </c>
      <c r="I887" s="4"/>
      <c r="J887" s="4"/>
      <c r="K887" s="4">
        <v>215</v>
      </c>
      <c r="L887" s="4">
        <v>17</v>
      </c>
      <c r="M887" s="4">
        <v>3</v>
      </c>
      <c r="N887" s="4" t="s">
        <v>3</v>
      </c>
      <c r="O887" s="4">
        <v>2</v>
      </c>
      <c r="P887" s="4">
        <f>ROUND(Source!EL869,O887)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217</v>
      </c>
      <c r="F888" s="4">
        <f>ROUND(Source!AU869,O888)</f>
        <v>0</v>
      </c>
      <c r="G888" s="4" t="s">
        <v>51</v>
      </c>
      <c r="H888" s="4" t="s">
        <v>52</v>
      </c>
      <c r="I888" s="4"/>
      <c r="J888" s="4"/>
      <c r="K888" s="4">
        <v>217</v>
      </c>
      <c r="L888" s="4">
        <v>18</v>
      </c>
      <c r="M888" s="4">
        <v>3</v>
      </c>
      <c r="N888" s="4" t="s">
        <v>3</v>
      </c>
      <c r="O888" s="4">
        <v>2</v>
      </c>
      <c r="P888" s="4">
        <f>ROUND(Source!EM869,O888)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230</v>
      </c>
      <c r="F889" s="4">
        <f>ROUND(Source!BA869,O889)</f>
        <v>0</v>
      </c>
      <c r="G889" s="4" t="s">
        <v>53</v>
      </c>
      <c r="H889" s="4" t="s">
        <v>54</v>
      </c>
      <c r="I889" s="4"/>
      <c r="J889" s="4"/>
      <c r="K889" s="4">
        <v>230</v>
      </c>
      <c r="L889" s="4">
        <v>19</v>
      </c>
      <c r="M889" s="4">
        <v>3</v>
      </c>
      <c r="N889" s="4" t="s">
        <v>3</v>
      </c>
      <c r="O889" s="4">
        <v>2</v>
      </c>
      <c r="P889" s="4">
        <f>ROUND(Source!ES869,O889)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206</v>
      </c>
      <c r="F890" s="4">
        <f>ROUND(Source!T869,O890)</f>
        <v>0</v>
      </c>
      <c r="G890" s="4" t="s">
        <v>55</v>
      </c>
      <c r="H890" s="4" t="s">
        <v>56</v>
      </c>
      <c r="I890" s="4"/>
      <c r="J890" s="4"/>
      <c r="K890" s="4">
        <v>206</v>
      </c>
      <c r="L890" s="4">
        <v>20</v>
      </c>
      <c r="M890" s="4">
        <v>3</v>
      </c>
      <c r="N890" s="4" t="s">
        <v>3</v>
      </c>
      <c r="O890" s="4">
        <v>2</v>
      </c>
      <c r="P890" s="4">
        <f>ROUND(Source!DL869,O890)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207</v>
      </c>
      <c r="F891" s="4">
        <f>Source!U869</f>
        <v>3.9812538000000002</v>
      </c>
      <c r="G891" s="4" t="s">
        <v>57</v>
      </c>
      <c r="H891" s="4" t="s">
        <v>58</v>
      </c>
      <c r="I891" s="4"/>
      <c r="J891" s="4"/>
      <c r="K891" s="4">
        <v>207</v>
      </c>
      <c r="L891" s="4">
        <v>21</v>
      </c>
      <c r="M891" s="4">
        <v>3</v>
      </c>
      <c r="N891" s="4" t="s">
        <v>3</v>
      </c>
      <c r="O891" s="4">
        <v>-1</v>
      </c>
      <c r="P891" s="4">
        <f>Source!DM869</f>
        <v>3.9812538000000002</v>
      </c>
      <c r="Q891" s="4"/>
      <c r="R891" s="4"/>
      <c r="S891" s="4"/>
      <c r="T891" s="4"/>
      <c r="U891" s="4"/>
      <c r="V891" s="4"/>
      <c r="W891" s="4">
        <v>3.9812538000000002</v>
      </c>
      <c r="X891" s="4">
        <v>1</v>
      </c>
      <c r="Y891" s="4">
        <v>3.9812538000000002</v>
      </c>
      <c r="Z891" s="4">
        <v>3.9812538000000002</v>
      </c>
      <c r="AA891" s="4">
        <v>1</v>
      </c>
      <c r="AB891" s="4">
        <v>3.9812538000000002</v>
      </c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208</v>
      </c>
      <c r="F892" s="4">
        <f>Source!V869</f>
        <v>0</v>
      </c>
      <c r="G892" s="4" t="s">
        <v>59</v>
      </c>
      <c r="H892" s="4" t="s">
        <v>60</v>
      </c>
      <c r="I892" s="4"/>
      <c r="J892" s="4"/>
      <c r="K892" s="4">
        <v>208</v>
      </c>
      <c r="L892" s="4">
        <v>22</v>
      </c>
      <c r="M892" s="4">
        <v>3</v>
      </c>
      <c r="N892" s="4" t="s">
        <v>3</v>
      </c>
      <c r="O892" s="4">
        <v>-1</v>
      </c>
      <c r="P892" s="4">
        <f>Source!DN869</f>
        <v>0</v>
      </c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>
        <v>0</v>
      </c>
      <c r="AA892" s="4">
        <v>1</v>
      </c>
      <c r="AB892" s="4">
        <v>0</v>
      </c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209</v>
      </c>
      <c r="F893" s="4">
        <f>ROUND(Source!W869,O893)</f>
        <v>0</v>
      </c>
      <c r="G893" s="4" t="s">
        <v>61</v>
      </c>
      <c r="H893" s="4" t="s">
        <v>62</v>
      </c>
      <c r="I893" s="4"/>
      <c r="J893" s="4"/>
      <c r="K893" s="4">
        <v>209</v>
      </c>
      <c r="L893" s="4">
        <v>23</v>
      </c>
      <c r="M893" s="4">
        <v>3</v>
      </c>
      <c r="N893" s="4" t="s">
        <v>3</v>
      </c>
      <c r="O893" s="4">
        <v>2</v>
      </c>
      <c r="P893" s="4">
        <f>ROUND(Source!DO869,O893)</f>
        <v>0</v>
      </c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>
        <v>0</v>
      </c>
      <c r="AA893" s="4">
        <v>1</v>
      </c>
      <c r="AB893" s="4">
        <v>0</v>
      </c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233</v>
      </c>
      <c r="F894" s="4">
        <f>ROUND(Source!BD869,O894)</f>
        <v>0</v>
      </c>
      <c r="G894" s="4" t="s">
        <v>63</v>
      </c>
      <c r="H894" s="4" t="s">
        <v>64</v>
      </c>
      <c r="I894" s="4"/>
      <c r="J894" s="4"/>
      <c r="K894" s="4">
        <v>233</v>
      </c>
      <c r="L894" s="4">
        <v>24</v>
      </c>
      <c r="M894" s="4">
        <v>3</v>
      </c>
      <c r="N894" s="4" t="s">
        <v>3</v>
      </c>
      <c r="O894" s="4">
        <v>2</v>
      </c>
      <c r="P894" s="4">
        <f>ROUND(Source!EV869,O894)</f>
        <v>0</v>
      </c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>
        <v>0</v>
      </c>
      <c r="AA894" s="4">
        <v>1</v>
      </c>
      <c r="AB894" s="4">
        <v>0</v>
      </c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210</v>
      </c>
      <c r="F895" s="4">
        <f>ROUND(Source!X869,O895)</f>
        <v>34.17</v>
      </c>
      <c r="G895" s="4" t="s">
        <v>65</v>
      </c>
      <c r="H895" s="4" t="s">
        <v>66</v>
      </c>
      <c r="I895" s="4"/>
      <c r="J895" s="4"/>
      <c r="K895" s="4">
        <v>210</v>
      </c>
      <c r="L895" s="4">
        <v>25</v>
      </c>
      <c r="M895" s="4">
        <v>3</v>
      </c>
      <c r="N895" s="4" t="s">
        <v>3</v>
      </c>
      <c r="O895" s="4">
        <v>2</v>
      </c>
      <c r="P895" s="4">
        <f>ROUND(Source!DP869,O895)</f>
        <v>960.06</v>
      </c>
      <c r="Q895" s="4"/>
      <c r="R895" s="4"/>
      <c r="S895" s="4"/>
      <c r="T895" s="4"/>
      <c r="U895" s="4"/>
      <c r="V895" s="4"/>
      <c r="W895" s="4">
        <v>34.17</v>
      </c>
      <c r="X895" s="4">
        <v>1</v>
      </c>
      <c r="Y895" s="4">
        <v>34.17</v>
      </c>
      <c r="Z895" s="4">
        <v>960.06</v>
      </c>
      <c r="AA895" s="4">
        <v>1</v>
      </c>
      <c r="AB895" s="4">
        <v>960.06</v>
      </c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211</v>
      </c>
      <c r="F896" s="4">
        <f>ROUND(Source!Y869,O896)</f>
        <v>26.29</v>
      </c>
      <c r="G896" s="4" t="s">
        <v>67</v>
      </c>
      <c r="H896" s="4" t="s">
        <v>68</v>
      </c>
      <c r="I896" s="4"/>
      <c r="J896" s="4"/>
      <c r="K896" s="4">
        <v>211</v>
      </c>
      <c r="L896" s="4">
        <v>26</v>
      </c>
      <c r="M896" s="4">
        <v>3</v>
      </c>
      <c r="N896" s="4" t="s">
        <v>3</v>
      </c>
      <c r="O896" s="4">
        <v>2</v>
      </c>
      <c r="P896" s="4">
        <f>ROUND(Source!DQ869,O896)</f>
        <v>524.83000000000004</v>
      </c>
      <c r="Q896" s="4"/>
      <c r="R896" s="4"/>
      <c r="S896" s="4"/>
      <c r="T896" s="4"/>
      <c r="U896" s="4"/>
      <c r="V896" s="4"/>
      <c r="W896" s="4">
        <v>26.29</v>
      </c>
      <c r="X896" s="4">
        <v>1</v>
      </c>
      <c r="Y896" s="4">
        <v>26.29</v>
      </c>
      <c r="Z896" s="4">
        <v>524.83000000000004</v>
      </c>
      <c r="AA896" s="4">
        <v>1</v>
      </c>
      <c r="AB896" s="4">
        <v>524.83000000000004</v>
      </c>
    </row>
    <row r="897" spans="1:255" x14ac:dyDescent="0.2">
      <c r="A897" s="4">
        <v>50</v>
      </c>
      <c r="B897" s="4">
        <v>0</v>
      </c>
      <c r="C897" s="4">
        <v>0</v>
      </c>
      <c r="D897" s="4">
        <v>1</v>
      </c>
      <c r="E897" s="4">
        <v>224</v>
      </c>
      <c r="F897" s="4">
        <f>ROUND(Source!AR869,O897)</f>
        <v>523.13</v>
      </c>
      <c r="G897" s="4" t="s">
        <v>69</v>
      </c>
      <c r="H897" s="4" t="s">
        <v>70</v>
      </c>
      <c r="I897" s="4"/>
      <c r="J897" s="4"/>
      <c r="K897" s="4">
        <v>224</v>
      </c>
      <c r="L897" s="4">
        <v>27</v>
      </c>
      <c r="M897" s="4">
        <v>3</v>
      </c>
      <c r="N897" s="4" t="s">
        <v>3</v>
      </c>
      <c r="O897" s="4">
        <v>2</v>
      </c>
      <c r="P897" s="4">
        <f>ROUND(Source!EJ869,O897)</f>
        <v>10186.68</v>
      </c>
      <c r="Q897" s="4"/>
      <c r="R897" s="4"/>
      <c r="S897" s="4"/>
      <c r="T897" s="4"/>
      <c r="U897" s="4"/>
      <c r="V897" s="4"/>
      <c r="W897" s="4">
        <v>523.13</v>
      </c>
      <c r="X897" s="4">
        <v>1</v>
      </c>
      <c r="Y897" s="4">
        <v>523.13</v>
      </c>
      <c r="Z897" s="4">
        <v>10186.68</v>
      </c>
      <c r="AA897" s="4">
        <v>1</v>
      </c>
      <c r="AB897" s="4">
        <v>10186.68</v>
      </c>
    </row>
    <row r="899" spans="1:255" x14ac:dyDescent="0.2">
      <c r="A899" s="1">
        <v>4</v>
      </c>
      <c r="B899" s="1">
        <v>1</v>
      </c>
      <c r="C899" s="1"/>
      <c r="D899" s="1">
        <f>ROW(A906)</f>
        <v>906</v>
      </c>
      <c r="E899" s="1"/>
      <c r="F899" s="1" t="s">
        <v>15</v>
      </c>
      <c r="G899" s="1" t="s">
        <v>694</v>
      </c>
      <c r="H899" s="1" t="s">
        <v>3</v>
      </c>
      <c r="I899" s="1">
        <v>0</v>
      </c>
      <c r="J899" s="1"/>
      <c r="K899" s="1">
        <v>0</v>
      </c>
      <c r="L899" s="1"/>
      <c r="M899" s="1" t="s">
        <v>3</v>
      </c>
      <c r="N899" s="1"/>
      <c r="O899" s="1"/>
      <c r="P899" s="1"/>
      <c r="Q899" s="1"/>
      <c r="R899" s="1"/>
      <c r="S899" s="1">
        <v>0</v>
      </c>
      <c r="T899" s="1">
        <v>0</v>
      </c>
      <c r="U899" s="1" t="s">
        <v>3</v>
      </c>
      <c r="V899" s="1">
        <v>0</v>
      </c>
      <c r="W899" s="1"/>
      <c r="X899" s="1"/>
      <c r="Y899" s="1"/>
      <c r="Z899" s="1"/>
      <c r="AA899" s="1"/>
      <c r="AB899" s="1" t="s">
        <v>3</v>
      </c>
      <c r="AC899" s="1" t="s">
        <v>3</v>
      </c>
      <c r="AD899" s="1" t="s">
        <v>3</v>
      </c>
      <c r="AE899" s="1" t="s">
        <v>3</v>
      </c>
      <c r="AF899" s="1" t="s">
        <v>3</v>
      </c>
      <c r="AG899" s="1" t="s">
        <v>3</v>
      </c>
      <c r="AH899" s="1"/>
      <c r="AI899" s="1"/>
      <c r="AJ899" s="1"/>
      <c r="AK899" s="1"/>
      <c r="AL899" s="1"/>
      <c r="AM899" s="1"/>
      <c r="AN899" s="1"/>
      <c r="AO899" s="1"/>
      <c r="AP899" s="1" t="s">
        <v>3</v>
      </c>
      <c r="AQ899" s="1" t="s">
        <v>3</v>
      </c>
      <c r="AR899" s="1" t="s">
        <v>3</v>
      </c>
      <c r="AS899" s="1"/>
      <c r="AT899" s="1"/>
      <c r="AU899" s="1"/>
      <c r="AV899" s="1"/>
      <c r="AW899" s="1"/>
      <c r="AX899" s="1"/>
      <c r="AY899" s="1"/>
      <c r="AZ899" s="1" t="s">
        <v>3</v>
      </c>
      <c r="BA899" s="1"/>
      <c r="BB899" s="1" t="s">
        <v>3</v>
      </c>
      <c r="BC899" s="1" t="s">
        <v>3</v>
      </c>
      <c r="BD899" s="1" t="s">
        <v>3</v>
      </c>
      <c r="BE899" s="1" t="s">
        <v>3</v>
      </c>
      <c r="BF899" s="1" t="s">
        <v>3</v>
      </c>
      <c r="BG899" s="1" t="s">
        <v>3</v>
      </c>
      <c r="BH899" s="1" t="s">
        <v>3</v>
      </c>
      <c r="BI899" s="1" t="s">
        <v>3</v>
      </c>
      <c r="BJ899" s="1" t="s">
        <v>3</v>
      </c>
      <c r="BK899" s="1" t="s">
        <v>3</v>
      </c>
      <c r="BL899" s="1" t="s">
        <v>3</v>
      </c>
      <c r="BM899" s="1" t="s">
        <v>3</v>
      </c>
      <c r="BN899" s="1" t="s">
        <v>3</v>
      </c>
      <c r="BO899" s="1" t="s">
        <v>3</v>
      </c>
      <c r="BP899" s="1" t="s">
        <v>3</v>
      </c>
      <c r="BQ899" s="1"/>
      <c r="BR899" s="1"/>
      <c r="BS899" s="1"/>
      <c r="BT899" s="1"/>
      <c r="BU899" s="1"/>
      <c r="BV899" s="1"/>
      <c r="BW899" s="1"/>
      <c r="BX899" s="1">
        <v>0</v>
      </c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>
        <v>0</v>
      </c>
    </row>
    <row r="901" spans="1:255" x14ac:dyDescent="0.2">
      <c r="A901" s="2">
        <v>52</v>
      </c>
      <c r="B901" s="2">
        <f t="shared" ref="B901:G901" si="732">B906</f>
        <v>1</v>
      </c>
      <c r="C901" s="2">
        <f t="shared" si="732"/>
        <v>4</v>
      </c>
      <c r="D901" s="2">
        <f t="shared" si="732"/>
        <v>899</v>
      </c>
      <c r="E901" s="2">
        <f t="shared" si="732"/>
        <v>0</v>
      </c>
      <c r="F901" s="2" t="str">
        <f t="shared" si="732"/>
        <v>Новый раздел</v>
      </c>
      <c r="G901" s="2" t="str">
        <f t="shared" si="732"/>
        <v>Перевозка мусора</v>
      </c>
      <c r="H901" s="2"/>
      <c r="I901" s="2"/>
      <c r="J901" s="2"/>
      <c r="K901" s="2"/>
      <c r="L901" s="2"/>
      <c r="M901" s="2"/>
      <c r="N901" s="2"/>
      <c r="O901" s="2">
        <f t="shared" ref="O901:AT901" si="733">O906</f>
        <v>1324.1</v>
      </c>
      <c r="P901" s="2">
        <f t="shared" si="733"/>
        <v>0</v>
      </c>
      <c r="Q901" s="2">
        <f t="shared" si="733"/>
        <v>1324.1</v>
      </c>
      <c r="R901" s="2">
        <f t="shared" si="733"/>
        <v>0</v>
      </c>
      <c r="S901" s="2">
        <f t="shared" si="733"/>
        <v>0</v>
      </c>
      <c r="T901" s="2">
        <f t="shared" si="733"/>
        <v>0</v>
      </c>
      <c r="U901" s="2">
        <f t="shared" si="733"/>
        <v>0</v>
      </c>
      <c r="V901" s="2">
        <f t="shared" si="733"/>
        <v>0</v>
      </c>
      <c r="W901" s="2">
        <f t="shared" si="733"/>
        <v>0</v>
      </c>
      <c r="X901" s="2">
        <f t="shared" si="733"/>
        <v>0</v>
      </c>
      <c r="Y901" s="2">
        <f t="shared" si="733"/>
        <v>0</v>
      </c>
      <c r="Z901" s="2">
        <f t="shared" si="733"/>
        <v>0</v>
      </c>
      <c r="AA901" s="2">
        <f t="shared" si="733"/>
        <v>0</v>
      </c>
      <c r="AB901" s="2">
        <f t="shared" si="733"/>
        <v>1324.1</v>
      </c>
      <c r="AC901" s="2">
        <f t="shared" si="733"/>
        <v>0</v>
      </c>
      <c r="AD901" s="2">
        <f t="shared" si="733"/>
        <v>1324.1</v>
      </c>
      <c r="AE901" s="2">
        <f t="shared" si="733"/>
        <v>0</v>
      </c>
      <c r="AF901" s="2">
        <f t="shared" si="733"/>
        <v>0</v>
      </c>
      <c r="AG901" s="2">
        <f t="shared" si="733"/>
        <v>0</v>
      </c>
      <c r="AH901" s="2">
        <f t="shared" si="733"/>
        <v>0</v>
      </c>
      <c r="AI901" s="2">
        <f t="shared" si="733"/>
        <v>0</v>
      </c>
      <c r="AJ901" s="2">
        <f t="shared" si="733"/>
        <v>0</v>
      </c>
      <c r="AK901" s="2">
        <f t="shared" si="733"/>
        <v>0</v>
      </c>
      <c r="AL901" s="2">
        <f t="shared" si="733"/>
        <v>0</v>
      </c>
      <c r="AM901" s="2">
        <f t="shared" si="733"/>
        <v>0</v>
      </c>
      <c r="AN901" s="2">
        <f t="shared" si="733"/>
        <v>0</v>
      </c>
      <c r="AO901" s="2">
        <f t="shared" si="733"/>
        <v>0</v>
      </c>
      <c r="AP901" s="2">
        <f t="shared" si="733"/>
        <v>0</v>
      </c>
      <c r="AQ901" s="2">
        <f t="shared" si="733"/>
        <v>0</v>
      </c>
      <c r="AR901" s="2">
        <f t="shared" si="733"/>
        <v>1324.1</v>
      </c>
      <c r="AS901" s="2">
        <f t="shared" si="733"/>
        <v>0</v>
      </c>
      <c r="AT901" s="2">
        <f t="shared" si="733"/>
        <v>0</v>
      </c>
      <c r="AU901" s="2">
        <f t="shared" ref="AU901:BZ901" si="734">AU906</f>
        <v>1324.1</v>
      </c>
      <c r="AV901" s="2">
        <f t="shared" si="734"/>
        <v>0</v>
      </c>
      <c r="AW901" s="2">
        <f t="shared" si="734"/>
        <v>0</v>
      </c>
      <c r="AX901" s="2">
        <f t="shared" si="734"/>
        <v>0</v>
      </c>
      <c r="AY901" s="2">
        <f t="shared" si="734"/>
        <v>0</v>
      </c>
      <c r="AZ901" s="2">
        <f t="shared" si="734"/>
        <v>0</v>
      </c>
      <c r="BA901" s="2">
        <f t="shared" si="734"/>
        <v>0</v>
      </c>
      <c r="BB901" s="2">
        <f t="shared" si="734"/>
        <v>0</v>
      </c>
      <c r="BC901" s="2">
        <f t="shared" si="734"/>
        <v>0</v>
      </c>
      <c r="BD901" s="2">
        <f t="shared" si="734"/>
        <v>0</v>
      </c>
      <c r="BE901" s="2">
        <f t="shared" si="734"/>
        <v>0</v>
      </c>
      <c r="BF901" s="2">
        <f t="shared" si="734"/>
        <v>0</v>
      </c>
      <c r="BG901" s="2">
        <f t="shared" si="734"/>
        <v>0</v>
      </c>
      <c r="BH901" s="2">
        <f t="shared" si="734"/>
        <v>0</v>
      </c>
      <c r="BI901" s="2">
        <f t="shared" si="734"/>
        <v>0</v>
      </c>
      <c r="BJ901" s="2">
        <f t="shared" si="734"/>
        <v>0</v>
      </c>
      <c r="BK901" s="2">
        <f t="shared" si="734"/>
        <v>0</v>
      </c>
      <c r="BL901" s="2">
        <f t="shared" si="734"/>
        <v>0</v>
      </c>
      <c r="BM901" s="2">
        <f t="shared" si="734"/>
        <v>0</v>
      </c>
      <c r="BN901" s="2">
        <f t="shared" si="734"/>
        <v>0</v>
      </c>
      <c r="BO901" s="2">
        <f t="shared" si="734"/>
        <v>0</v>
      </c>
      <c r="BP901" s="2">
        <f t="shared" si="734"/>
        <v>0</v>
      </c>
      <c r="BQ901" s="2">
        <f t="shared" si="734"/>
        <v>0</v>
      </c>
      <c r="BR901" s="2">
        <f t="shared" si="734"/>
        <v>0</v>
      </c>
      <c r="BS901" s="2">
        <f t="shared" si="734"/>
        <v>0</v>
      </c>
      <c r="BT901" s="2">
        <f t="shared" si="734"/>
        <v>0</v>
      </c>
      <c r="BU901" s="2">
        <f t="shared" si="734"/>
        <v>0</v>
      </c>
      <c r="BV901" s="2">
        <f t="shared" si="734"/>
        <v>0</v>
      </c>
      <c r="BW901" s="2">
        <f t="shared" si="734"/>
        <v>0</v>
      </c>
      <c r="BX901" s="2">
        <f t="shared" si="734"/>
        <v>0</v>
      </c>
      <c r="BY901" s="2">
        <f t="shared" si="734"/>
        <v>0</v>
      </c>
      <c r="BZ901" s="2">
        <f t="shared" si="734"/>
        <v>0</v>
      </c>
      <c r="CA901" s="2">
        <f t="shared" ref="CA901:DF901" si="735">CA906</f>
        <v>1324.1</v>
      </c>
      <c r="CB901" s="2">
        <f t="shared" si="735"/>
        <v>0</v>
      </c>
      <c r="CC901" s="2">
        <f t="shared" si="735"/>
        <v>0</v>
      </c>
      <c r="CD901" s="2">
        <f t="shared" si="735"/>
        <v>1324.1</v>
      </c>
      <c r="CE901" s="2">
        <f t="shared" si="735"/>
        <v>0</v>
      </c>
      <c r="CF901" s="2">
        <f t="shared" si="735"/>
        <v>0</v>
      </c>
      <c r="CG901" s="2">
        <f t="shared" si="735"/>
        <v>0</v>
      </c>
      <c r="CH901" s="2">
        <f t="shared" si="735"/>
        <v>0</v>
      </c>
      <c r="CI901" s="2">
        <f t="shared" si="735"/>
        <v>0</v>
      </c>
      <c r="CJ901" s="2">
        <f t="shared" si="735"/>
        <v>0</v>
      </c>
      <c r="CK901" s="2">
        <f t="shared" si="735"/>
        <v>0</v>
      </c>
      <c r="CL901" s="2">
        <f t="shared" si="735"/>
        <v>0</v>
      </c>
      <c r="CM901" s="2">
        <f t="shared" si="735"/>
        <v>0</v>
      </c>
      <c r="CN901" s="2">
        <f t="shared" si="735"/>
        <v>0</v>
      </c>
      <c r="CO901" s="2">
        <f t="shared" si="735"/>
        <v>0</v>
      </c>
      <c r="CP901" s="2">
        <f t="shared" si="735"/>
        <v>0</v>
      </c>
      <c r="CQ901" s="2">
        <f t="shared" si="735"/>
        <v>0</v>
      </c>
      <c r="CR901" s="2">
        <f t="shared" si="735"/>
        <v>0</v>
      </c>
      <c r="CS901" s="2">
        <f t="shared" si="735"/>
        <v>0</v>
      </c>
      <c r="CT901" s="2">
        <f t="shared" si="735"/>
        <v>0</v>
      </c>
      <c r="CU901" s="2">
        <f t="shared" si="735"/>
        <v>0</v>
      </c>
      <c r="CV901" s="2">
        <f t="shared" si="735"/>
        <v>0</v>
      </c>
      <c r="CW901" s="2">
        <f t="shared" si="735"/>
        <v>0</v>
      </c>
      <c r="CX901" s="2">
        <f t="shared" si="735"/>
        <v>0</v>
      </c>
      <c r="CY901" s="2">
        <f t="shared" si="735"/>
        <v>0</v>
      </c>
      <c r="CZ901" s="2">
        <f t="shared" si="735"/>
        <v>0</v>
      </c>
      <c r="DA901" s="2">
        <f t="shared" si="735"/>
        <v>0</v>
      </c>
      <c r="DB901" s="2">
        <f t="shared" si="735"/>
        <v>0</v>
      </c>
      <c r="DC901" s="2">
        <f t="shared" si="735"/>
        <v>0</v>
      </c>
      <c r="DD901" s="2">
        <f t="shared" si="735"/>
        <v>0</v>
      </c>
      <c r="DE901" s="2">
        <f t="shared" si="735"/>
        <v>0</v>
      </c>
      <c r="DF901" s="2">
        <f t="shared" si="735"/>
        <v>0</v>
      </c>
      <c r="DG901" s="3">
        <f t="shared" ref="DG901:EL901" si="736">DG906</f>
        <v>17742.939999999999</v>
      </c>
      <c r="DH901" s="3">
        <f t="shared" si="736"/>
        <v>0</v>
      </c>
      <c r="DI901" s="3">
        <f t="shared" si="736"/>
        <v>17742.939999999999</v>
      </c>
      <c r="DJ901" s="3">
        <f t="shared" si="736"/>
        <v>0</v>
      </c>
      <c r="DK901" s="3">
        <f t="shared" si="736"/>
        <v>0</v>
      </c>
      <c r="DL901" s="3">
        <f t="shared" si="736"/>
        <v>0</v>
      </c>
      <c r="DM901" s="3">
        <f t="shared" si="736"/>
        <v>0</v>
      </c>
      <c r="DN901" s="3">
        <f t="shared" si="736"/>
        <v>0</v>
      </c>
      <c r="DO901" s="3">
        <f t="shared" si="736"/>
        <v>0</v>
      </c>
      <c r="DP901" s="3">
        <f t="shared" si="736"/>
        <v>0</v>
      </c>
      <c r="DQ901" s="3">
        <f t="shared" si="736"/>
        <v>0</v>
      </c>
      <c r="DR901" s="3">
        <f t="shared" si="736"/>
        <v>0</v>
      </c>
      <c r="DS901" s="3">
        <f t="shared" si="736"/>
        <v>0</v>
      </c>
      <c r="DT901" s="3">
        <f t="shared" si="736"/>
        <v>17742.939999999999</v>
      </c>
      <c r="DU901" s="3">
        <f t="shared" si="736"/>
        <v>0</v>
      </c>
      <c r="DV901" s="3">
        <f t="shared" si="736"/>
        <v>17742.939999999999</v>
      </c>
      <c r="DW901" s="3">
        <f t="shared" si="736"/>
        <v>0</v>
      </c>
      <c r="DX901" s="3">
        <f t="shared" si="736"/>
        <v>0</v>
      </c>
      <c r="DY901" s="3">
        <f t="shared" si="736"/>
        <v>0</v>
      </c>
      <c r="DZ901" s="3">
        <f t="shared" si="736"/>
        <v>0</v>
      </c>
      <c r="EA901" s="3">
        <f t="shared" si="736"/>
        <v>0</v>
      </c>
      <c r="EB901" s="3">
        <f t="shared" si="736"/>
        <v>0</v>
      </c>
      <c r="EC901" s="3">
        <f t="shared" si="736"/>
        <v>0</v>
      </c>
      <c r="ED901" s="3">
        <f t="shared" si="736"/>
        <v>0</v>
      </c>
      <c r="EE901" s="3">
        <f t="shared" si="736"/>
        <v>0</v>
      </c>
      <c r="EF901" s="3">
        <f t="shared" si="736"/>
        <v>0</v>
      </c>
      <c r="EG901" s="3">
        <f t="shared" si="736"/>
        <v>0</v>
      </c>
      <c r="EH901" s="3">
        <f t="shared" si="736"/>
        <v>0</v>
      </c>
      <c r="EI901" s="3">
        <f t="shared" si="736"/>
        <v>0</v>
      </c>
      <c r="EJ901" s="3">
        <f t="shared" si="736"/>
        <v>17742.939999999999</v>
      </c>
      <c r="EK901" s="3">
        <f t="shared" si="736"/>
        <v>0</v>
      </c>
      <c r="EL901" s="3">
        <f t="shared" si="736"/>
        <v>0</v>
      </c>
      <c r="EM901" s="3">
        <f t="shared" ref="EM901:FR901" si="737">EM906</f>
        <v>17742.939999999999</v>
      </c>
      <c r="EN901" s="3">
        <f t="shared" si="737"/>
        <v>0</v>
      </c>
      <c r="EO901" s="3">
        <f t="shared" si="737"/>
        <v>0</v>
      </c>
      <c r="EP901" s="3">
        <f t="shared" si="737"/>
        <v>0</v>
      </c>
      <c r="EQ901" s="3">
        <f t="shared" si="737"/>
        <v>0</v>
      </c>
      <c r="ER901" s="3">
        <f t="shared" si="737"/>
        <v>0</v>
      </c>
      <c r="ES901" s="3">
        <f t="shared" si="737"/>
        <v>0</v>
      </c>
      <c r="ET901" s="3">
        <f t="shared" si="737"/>
        <v>0</v>
      </c>
      <c r="EU901" s="3">
        <f t="shared" si="737"/>
        <v>0</v>
      </c>
      <c r="EV901" s="3">
        <f t="shared" si="737"/>
        <v>0</v>
      </c>
      <c r="EW901" s="3">
        <f t="shared" si="737"/>
        <v>0</v>
      </c>
      <c r="EX901" s="3">
        <f t="shared" si="737"/>
        <v>0</v>
      </c>
      <c r="EY901" s="3">
        <f t="shared" si="737"/>
        <v>0</v>
      </c>
      <c r="EZ901" s="3">
        <f t="shared" si="737"/>
        <v>0</v>
      </c>
      <c r="FA901" s="3">
        <f t="shared" si="737"/>
        <v>0</v>
      </c>
      <c r="FB901" s="3">
        <f t="shared" si="737"/>
        <v>0</v>
      </c>
      <c r="FC901" s="3">
        <f t="shared" si="737"/>
        <v>0</v>
      </c>
      <c r="FD901" s="3">
        <f t="shared" si="737"/>
        <v>0</v>
      </c>
      <c r="FE901" s="3">
        <f t="shared" si="737"/>
        <v>0</v>
      </c>
      <c r="FF901" s="3">
        <f t="shared" si="737"/>
        <v>0</v>
      </c>
      <c r="FG901" s="3">
        <f t="shared" si="737"/>
        <v>0</v>
      </c>
      <c r="FH901" s="3">
        <f t="shared" si="737"/>
        <v>0</v>
      </c>
      <c r="FI901" s="3">
        <f t="shared" si="737"/>
        <v>0</v>
      </c>
      <c r="FJ901" s="3">
        <f t="shared" si="737"/>
        <v>0</v>
      </c>
      <c r="FK901" s="3">
        <f t="shared" si="737"/>
        <v>0</v>
      </c>
      <c r="FL901" s="3">
        <f t="shared" si="737"/>
        <v>0</v>
      </c>
      <c r="FM901" s="3">
        <f t="shared" si="737"/>
        <v>0</v>
      </c>
      <c r="FN901" s="3">
        <f t="shared" si="737"/>
        <v>0</v>
      </c>
      <c r="FO901" s="3">
        <f t="shared" si="737"/>
        <v>0</v>
      </c>
      <c r="FP901" s="3">
        <f t="shared" si="737"/>
        <v>0</v>
      </c>
      <c r="FQ901" s="3">
        <f t="shared" si="737"/>
        <v>0</v>
      </c>
      <c r="FR901" s="3">
        <f t="shared" si="737"/>
        <v>0</v>
      </c>
      <c r="FS901" s="3">
        <f t="shared" ref="FS901:GX901" si="738">FS906</f>
        <v>17742.939999999999</v>
      </c>
      <c r="FT901" s="3">
        <f t="shared" si="738"/>
        <v>0</v>
      </c>
      <c r="FU901" s="3">
        <f t="shared" si="738"/>
        <v>0</v>
      </c>
      <c r="FV901" s="3">
        <f t="shared" si="738"/>
        <v>17742.939999999999</v>
      </c>
      <c r="FW901" s="3">
        <f t="shared" si="738"/>
        <v>0</v>
      </c>
      <c r="FX901" s="3">
        <f t="shared" si="738"/>
        <v>0</v>
      </c>
      <c r="FY901" s="3">
        <f t="shared" si="738"/>
        <v>0</v>
      </c>
      <c r="FZ901" s="3">
        <f t="shared" si="738"/>
        <v>0</v>
      </c>
      <c r="GA901" s="3">
        <f t="shared" si="738"/>
        <v>0</v>
      </c>
      <c r="GB901" s="3">
        <f t="shared" si="738"/>
        <v>0</v>
      </c>
      <c r="GC901" s="3">
        <f t="shared" si="738"/>
        <v>0</v>
      </c>
      <c r="GD901" s="3">
        <f t="shared" si="738"/>
        <v>0</v>
      </c>
      <c r="GE901" s="3">
        <f t="shared" si="738"/>
        <v>0</v>
      </c>
      <c r="GF901" s="3">
        <f t="shared" si="738"/>
        <v>0</v>
      </c>
      <c r="GG901" s="3">
        <f t="shared" si="738"/>
        <v>0</v>
      </c>
      <c r="GH901" s="3">
        <f t="shared" si="738"/>
        <v>0</v>
      </c>
      <c r="GI901" s="3">
        <f t="shared" si="738"/>
        <v>0</v>
      </c>
      <c r="GJ901" s="3">
        <f t="shared" si="738"/>
        <v>0</v>
      </c>
      <c r="GK901" s="3">
        <f t="shared" si="738"/>
        <v>0</v>
      </c>
      <c r="GL901" s="3">
        <f t="shared" si="738"/>
        <v>0</v>
      </c>
      <c r="GM901" s="3">
        <f t="shared" si="738"/>
        <v>0</v>
      </c>
      <c r="GN901" s="3">
        <f t="shared" si="738"/>
        <v>0</v>
      </c>
      <c r="GO901" s="3">
        <f t="shared" si="738"/>
        <v>0</v>
      </c>
      <c r="GP901" s="3">
        <f t="shared" si="738"/>
        <v>0</v>
      </c>
      <c r="GQ901" s="3">
        <f t="shared" si="738"/>
        <v>0</v>
      </c>
      <c r="GR901" s="3">
        <f t="shared" si="738"/>
        <v>0</v>
      </c>
      <c r="GS901" s="3">
        <f t="shared" si="738"/>
        <v>0</v>
      </c>
      <c r="GT901" s="3">
        <f t="shared" si="738"/>
        <v>0</v>
      </c>
      <c r="GU901" s="3">
        <f t="shared" si="738"/>
        <v>0</v>
      </c>
      <c r="GV901" s="3">
        <f t="shared" si="738"/>
        <v>0</v>
      </c>
      <c r="GW901" s="3">
        <f t="shared" si="738"/>
        <v>0</v>
      </c>
      <c r="GX901" s="3">
        <f t="shared" si="738"/>
        <v>0</v>
      </c>
    </row>
    <row r="903" spans="1:255" x14ac:dyDescent="0.2">
      <c r="A903" s="5">
        <v>17</v>
      </c>
      <c r="B903" s="5">
        <v>1</v>
      </c>
      <c r="C903" s="5">
        <f>ROW(SmtRes!A739)</f>
        <v>739</v>
      </c>
      <c r="D903" s="5">
        <f>ROW(EtalonRes!A733)</f>
        <v>733</v>
      </c>
      <c r="E903" s="5" t="s">
        <v>695</v>
      </c>
      <c r="F903" s="5" t="s">
        <v>696</v>
      </c>
      <c r="G903" s="5" t="s">
        <v>697</v>
      </c>
      <c r="H903" s="5" t="s">
        <v>85</v>
      </c>
      <c r="I903" s="5">
        <v>41.0319</v>
      </c>
      <c r="J903" s="5">
        <v>0</v>
      </c>
      <c r="K903" s="5">
        <v>41.0319</v>
      </c>
      <c r="L903" s="5"/>
      <c r="M903" s="5"/>
      <c r="N903" s="5"/>
      <c r="O903" s="5">
        <f>ROUND(CP903,2)</f>
        <v>1324.1</v>
      </c>
      <c r="P903" s="5">
        <f>ROUND((ROUND((AC903*AW903*I903),2)*BC903),2)</f>
        <v>0</v>
      </c>
      <c r="Q903" s="5">
        <f>(ROUND((ROUND(((ET903)*AV903*I903),2)*BB903),2)+ROUND((ROUND(((AE903-(EU903))*AV903*I903),2)*BS903),2))</f>
        <v>1324.1</v>
      </c>
      <c r="R903" s="5">
        <f>ROUND((ROUND((AE903*AV903*I903),2)*BS903),2)</f>
        <v>0</v>
      </c>
      <c r="S903" s="5">
        <f>ROUND((ROUND((AF903*AV903*I903),2)*BA903),2)</f>
        <v>0</v>
      </c>
      <c r="T903" s="5">
        <f>ROUND(CU903*I903,2)</f>
        <v>0</v>
      </c>
      <c r="U903" s="5">
        <f>CV903*I903</f>
        <v>0</v>
      </c>
      <c r="V903" s="5">
        <f>CW903*I903</f>
        <v>0</v>
      </c>
      <c r="W903" s="5">
        <f>ROUND(CX903*I903,2)</f>
        <v>0</v>
      </c>
      <c r="X903" s="5">
        <f>ROUND(CY903,2)</f>
        <v>0</v>
      </c>
      <c r="Y903" s="5">
        <f>ROUND(CZ903,2)</f>
        <v>0</v>
      </c>
      <c r="Z903" s="5"/>
      <c r="AA903" s="5">
        <v>50424716</v>
      </c>
      <c r="AB903" s="5">
        <f>ROUND((AC903+AD903+AF903),6)</f>
        <v>32.270000000000003</v>
      </c>
      <c r="AC903" s="5">
        <f>ROUND((ES903),6)</f>
        <v>0</v>
      </c>
      <c r="AD903" s="5">
        <f>ROUND((((ET903)-(EU903))+AE903),6)</f>
        <v>32.270000000000003</v>
      </c>
      <c r="AE903" s="5">
        <f>ROUND((EU903),6)</f>
        <v>0</v>
      </c>
      <c r="AF903" s="5">
        <f>ROUND((EV903),6)</f>
        <v>0</v>
      </c>
      <c r="AG903" s="5">
        <f>ROUND((AP903),6)</f>
        <v>0</v>
      </c>
      <c r="AH903" s="5">
        <f>(EW903)</f>
        <v>0</v>
      </c>
      <c r="AI903" s="5">
        <f>(EX903)</f>
        <v>0</v>
      </c>
      <c r="AJ903" s="5">
        <f>(AS903)</f>
        <v>0</v>
      </c>
      <c r="AK903" s="5">
        <v>32.270000000000003</v>
      </c>
      <c r="AL903" s="5">
        <v>0</v>
      </c>
      <c r="AM903" s="5">
        <v>32.270000000000003</v>
      </c>
      <c r="AN903" s="5">
        <v>0</v>
      </c>
      <c r="AO903" s="5">
        <v>0</v>
      </c>
      <c r="AP903" s="5">
        <v>0</v>
      </c>
      <c r="AQ903" s="5">
        <v>0</v>
      </c>
      <c r="AR903" s="5">
        <v>0</v>
      </c>
      <c r="AS903" s="5">
        <v>0</v>
      </c>
      <c r="AT903" s="5">
        <v>0</v>
      </c>
      <c r="AU903" s="5">
        <v>0</v>
      </c>
      <c r="AV903" s="5">
        <v>1</v>
      </c>
      <c r="AW903" s="5">
        <v>1</v>
      </c>
      <c r="AX903" s="5"/>
      <c r="AY903" s="5"/>
      <c r="AZ903" s="5">
        <v>1</v>
      </c>
      <c r="BA903" s="5">
        <v>1</v>
      </c>
      <c r="BB903" s="5">
        <v>1</v>
      </c>
      <c r="BC903" s="5">
        <v>1</v>
      </c>
      <c r="BD903" s="5" t="s">
        <v>3</v>
      </c>
      <c r="BE903" s="5" t="s">
        <v>3</v>
      </c>
      <c r="BF903" s="5" t="s">
        <v>3</v>
      </c>
      <c r="BG903" s="5" t="s">
        <v>3</v>
      </c>
      <c r="BH903" s="5">
        <v>0</v>
      </c>
      <c r="BI903" s="5">
        <v>4</v>
      </c>
      <c r="BJ903" s="5" t="s">
        <v>698</v>
      </c>
      <c r="BK903" s="5"/>
      <c r="BL903" s="5"/>
      <c r="BM903" s="5">
        <v>1113</v>
      </c>
      <c r="BN903" s="5">
        <v>0</v>
      </c>
      <c r="BO903" s="5" t="s">
        <v>3</v>
      </c>
      <c r="BP903" s="5">
        <v>0</v>
      </c>
      <c r="BQ903" s="5">
        <v>150</v>
      </c>
      <c r="BR903" s="5">
        <v>0</v>
      </c>
      <c r="BS903" s="5">
        <v>1</v>
      </c>
      <c r="BT903" s="5">
        <v>1</v>
      </c>
      <c r="BU903" s="5">
        <v>1</v>
      </c>
      <c r="BV903" s="5">
        <v>1</v>
      </c>
      <c r="BW903" s="5">
        <v>1</v>
      </c>
      <c r="BX903" s="5">
        <v>1</v>
      </c>
      <c r="BY903" s="5" t="s">
        <v>3</v>
      </c>
      <c r="BZ903" s="5">
        <v>0</v>
      </c>
      <c r="CA903" s="5">
        <v>0</v>
      </c>
      <c r="CB903" s="5" t="s">
        <v>3</v>
      </c>
      <c r="CC903" s="5"/>
      <c r="CD903" s="5"/>
      <c r="CE903" s="5">
        <v>30</v>
      </c>
      <c r="CF903" s="5">
        <v>0</v>
      </c>
      <c r="CG903" s="5">
        <v>0</v>
      </c>
      <c r="CH903" s="5"/>
      <c r="CI903" s="5"/>
      <c r="CJ903" s="5"/>
      <c r="CK903" s="5"/>
      <c r="CL903" s="5"/>
      <c r="CM903" s="5">
        <v>0</v>
      </c>
      <c r="CN903" s="5" t="s">
        <v>3</v>
      </c>
      <c r="CO903" s="5">
        <v>0</v>
      </c>
      <c r="CP903" s="5">
        <f>(P903+Q903+S903)</f>
        <v>1324.1</v>
      </c>
      <c r="CQ903" s="5">
        <f>ROUND((ROUND((AC903*AW903*1),2)*BC903),2)</f>
        <v>0</v>
      </c>
      <c r="CR903" s="5">
        <f>(ROUND((ROUND(((ET903)*AV903*1),2)*BB903),2)+ROUND((ROUND(((AE903-(EU903))*AV903*1),2)*BS903),2))</f>
        <v>32.270000000000003</v>
      </c>
      <c r="CS903" s="5">
        <f>ROUND((ROUND((AE903*AV903*1),2)*BS903),2)</f>
        <v>0</v>
      </c>
      <c r="CT903" s="5">
        <f>ROUND((ROUND((AF903*AV903*1),2)*BA903),2)</f>
        <v>0</v>
      </c>
      <c r="CU903" s="5">
        <f>AG903</f>
        <v>0</v>
      </c>
      <c r="CV903" s="5">
        <f>(AH903*AV903)</f>
        <v>0</v>
      </c>
      <c r="CW903" s="5">
        <f>AI903</f>
        <v>0</v>
      </c>
      <c r="CX903" s="5">
        <f>AJ903</f>
        <v>0</v>
      </c>
      <c r="CY903" s="5">
        <f>((S903*BZ903)/100)</f>
        <v>0</v>
      </c>
      <c r="CZ903" s="5">
        <f>((S903*CA903)/100)</f>
        <v>0</v>
      </c>
      <c r="DA903" s="5"/>
      <c r="DB903" s="5"/>
      <c r="DC903" s="5" t="s">
        <v>3</v>
      </c>
      <c r="DD903" s="5" t="s">
        <v>3</v>
      </c>
      <c r="DE903" s="5" t="s">
        <v>3</v>
      </c>
      <c r="DF903" s="5" t="s">
        <v>3</v>
      </c>
      <c r="DG903" s="5" t="s">
        <v>3</v>
      </c>
      <c r="DH903" s="5" t="s">
        <v>3</v>
      </c>
      <c r="DI903" s="5" t="s">
        <v>3</v>
      </c>
      <c r="DJ903" s="5" t="s">
        <v>3</v>
      </c>
      <c r="DK903" s="5" t="s">
        <v>3</v>
      </c>
      <c r="DL903" s="5" t="s">
        <v>3</v>
      </c>
      <c r="DM903" s="5" t="s">
        <v>3</v>
      </c>
      <c r="DN903" s="5">
        <v>0</v>
      </c>
      <c r="DO903" s="5">
        <v>0</v>
      </c>
      <c r="DP903" s="5">
        <v>1</v>
      </c>
      <c r="DQ903" s="5">
        <v>1</v>
      </c>
      <c r="DR903" s="5"/>
      <c r="DS903" s="5"/>
      <c r="DT903" s="5"/>
      <c r="DU903" s="5">
        <v>1009</v>
      </c>
      <c r="DV903" s="5" t="s">
        <v>85</v>
      </c>
      <c r="DW903" s="5" t="s">
        <v>85</v>
      </c>
      <c r="DX903" s="5">
        <v>1000</v>
      </c>
      <c r="DY903" s="5"/>
      <c r="DZ903" s="5" t="s">
        <v>3</v>
      </c>
      <c r="EA903" s="5" t="s">
        <v>3</v>
      </c>
      <c r="EB903" s="5" t="s">
        <v>3</v>
      </c>
      <c r="EC903" s="5" t="s">
        <v>3</v>
      </c>
      <c r="ED903" s="5"/>
      <c r="EE903" s="5">
        <v>49572033</v>
      </c>
      <c r="EF903" s="5">
        <v>150</v>
      </c>
      <c r="EG903" s="5" t="s">
        <v>699</v>
      </c>
      <c r="EH903" s="5">
        <v>0</v>
      </c>
      <c r="EI903" s="5" t="s">
        <v>3</v>
      </c>
      <c r="EJ903" s="5">
        <v>4</v>
      </c>
      <c r="EK903" s="5">
        <v>1113</v>
      </c>
      <c r="EL903" s="5" t="s">
        <v>700</v>
      </c>
      <c r="EM903" s="5" t="s">
        <v>701</v>
      </c>
      <c r="EN903" s="5"/>
      <c r="EO903" s="5" t="s">
        <v>3</v>
      </c>
      <c r="EP903" s="5"/>
      <c r="EQ903" s="5">
        <v>0</v>
      </c>
      <c r="ER903" s="5">
        <v>32.270000000000003</v>
      </c>
      <c r="ES903" s="5">
        <v>0</v>
      </c>
      <c r="ET903" s="5">
        <v>32.270000000000003</v>
      </c>
      <c r="EU903" s="5">
        <v>0</v>
      </c>
      <c r="EV903" s="5">
        <v>0</v>
      </c>
      <c r="EW903" s="5">
        <v>0</v>
      </c>
      <c r="EX903" s="5">
        <v>0</v>
      </c>
      <c r="EY903" s="5">
        <v>0</v>
      </c>
      <c r="EZ903" s="5"/>
      <c r="FA903" s="5"/>
      <c r="FB903" s="5"/>
      <c r="FC903" s="5"/>
      <c r="FD903" s="5"/>
      <c r="FE903" s="5"/>
      <c r="FF903" s="5"/>
      <c r="FG903" s="5"/>
      <c r="FH903" s="5"/>
      <c r="FI903" s="5"/>
      <c r="FJ903" s="5"/>
      <c r="FK903" s="5"/>
      <c r="FL903" s="5"/>
      <c r="FM903" s="5"/>
      <c r="FN903" s="5"/>
      <c r="FO903" s="5"/>
      <c r="FP903" s="5"/>
      <c r="FQ903" s="5">
        <v>0</v>
      </c>
      <c r="FR903" s="5">
        <f>ROUND(IF(BI903=3,GM903,0),2)</f>
        <v>0</v>
      </c>
      <c r="FS903" s="5">
        <v>0</v>
      </c>
      <c r="FT903" s="5"/>
      <c r="FU903" s="5"/>
      <c r="FV903" s="5"/>
      <c r="FW903" s="5"/>
      <c r="FX903" s="5">
        <v>0</v>
      </c>
      <c r="FY903" s="5">
        <v>0</v>
      </c>
      <c r="FZ903" s="5"/>
      <c r="GA903" s="5" t="s">
        <v>3</v>
      </c>
      <c r="GB903" s="5"/>
      <c r="GC903" s="5"/>
      <c r="GD903" s="5">
        <v>1</v>
      </c>
      <c r="GE903" s="5"/>
      <c r="GF903" s="5">
        <v>-1681472319</v>
      </c>
      <c r="GG903" s="5">
        <v>2</v>
      </c>
      <c r="GH903" s="5">
        <v>1</v>
      </c>
      <c r="GI903" s="5">
        <v>-2</v>
      </c>
      <c r="GJ903" s="5">
        <v>0</v>
      </c>
      <c r="GK903" s="5">
        <v>0</v>
      </c>
      <c r="GL903" s="5">
        <f>ROUND(IF(AND(BH903=3,BI903=3,FS903&lt;&gt;0),P903,0),2)</f>
        <v>0</v>
      </c>
      <c r="GM903" s="5">
        <f>ROUND(O903+X903+Y903,2)+GX903</f>
        <v>1324.1</v>
      </c>
      <c r="GN903" s="5">
        <f>IF(OR(BI903=0,BI903=1),GM903-GX903,0)</f>
        <v>0</v>
      </c>
      <c r="GO903" s="5">
        <f>IF(BI903=2,GM903-GX903,0)</f>
        <v>0</v>
      </c>
      <c r="GP903" s="5">
        <f>IF(BI903=4,GM903-GX903,0)</f>
        <v>1324.1</v>
      </c>
      <c r="GQ903" s="5"/>
      <c r="GR903" s="5">
        <v>0</v>
      </c>
      <c r="GS903" s="5">
        <v>0</v>
      </c>
      <c r="GT903" s="5">
        <v>0</v>
      </c>
      <c r="GU903" s="5" t="s">
        <v>3</v>
      </c>
      <c r="GV903" s="5">
        <f>ROUND((GT903),6)</f>
        <v>0</v>
      </c>
      <c r="GW903" s="5">
        <v>1</v>
      </c>
      <c r="GX903" s="5">
        <f>ROUND(HC903*I903,2)</f>
        <v>0</v>
      </c>
      <c r="GY903" s="5"/>
      <c r="GZ903" s="5"/>
      <c r="HA903" s="5">
        <v>0</v>
      </c>
      <c r="HB903" s="5">
        <v>0</v>
      </c>
      <c r="HC903" s="5">
        <f>GV903*GW903</f>
        <v>0</v>
      </c>
      <c r="HD903" s="5"/>
      <c r="HE903" s="5" t="s">
        <v>3</v>
      </c>
      <c r="HF903" s="5" t="s">
        <v>3</v>
      </c>
      <c r="HG903" s="5"/>
      <c r="HH903" s="5"/>
      <c r="HI903" s="5"/>
      <c r="HJ903" s="5"/>
      <c r="HK903" s="5"/>
      <c r="HL903" s="5"/>
      <c r="HM903" s="5" t="s">
        <v>3</v>
      </c>
      <c r="HN903" s="5" t="s">
        <v>3</v>
      </c>
      <c r="HO903" s="5" t="s">
        <v>3</v>
      </c>
      <c r="HP903" s="5" t="s">
        <v>3</v>
      </c>
      <c r="HQ903" s="5" t="s">
        <v>3</v>
      </c>
      <c r="HR903" s="5"/>
      <c r="HS903" s="5"/>
      <c r="HT903" s="5"/>
      <c r="HU903" s="5"/>
      <c r="HV903" s="5"/>
      <c r="HW903" s="5"/>
      <c r="HX903" s="5"/>
      <c r="HY903" s="5"/>
      <c r="HZ903" s="5"/>
      <c r="IA903" s="5"/>
      <c r="IB903" s="5"/>
      <c r="IC903" s="5"/>
      <c r="ID903" s="5"/>
      <c r="IE903" s="5"/>
      <c r="IF903" s="5"/>
      <c r="IG903" s="5"/>
      <c r="IH903" s="5"/>
      <c r="II903" s="5"/>
      <c r="IJ903" s="5"/>
      <c r="IK903" s="5">
        <v>0</v>
      </c>
      <c r="IL903" s="5"/>
      <c r="IM903" s="5"/>
      <c r="IN903" s="5"/>
      <c r="IO903" s="5"/>
      <c r="IP903" s="5"/>
      <c r="IQ903" s="5"/>
      <c r="IR903" s="5"/>
      <c r="IS903" s="5"/>
      <c r="IT903" s="5"/>
      <c r="IU903" s="5"/>
    </row>
    <row r="904" spans="1:255" x14ac:dyDescent="0.2">
      <c r="A904">
        <v>17</v>
      </c>
      <c r="B904">
        <v>1</v>
      </c>
      <c r="C904">
        <f>ROW(SmtRes!A740)</f>
        <v>740</v>
      </c>
      <c r="D904">
        <f>ROW(EtalonRes!A734)</f>
        <v>734</v>
      </c>
      <c r="E904" t="s">
        <v>695</v>
      </c>
      <c r="F904" t="s">
        <v>696</v>
      </c>
      <c r="G904" t="s">
        <v>697</v>
      </c>
      <c r="H904" t="s">
        <v>85</v>
      </c>
      <c r="I904">
        <v>41.0319</v>
      </c>
      <c r="J904">
        <v>0</v>
      </c>
      <c r="K904">
        <v>41.0319</v>
      </c>
      <c r="O904">
        <f>ROUND(CP904,2)</f>
        <v>17742.939999999999</v>
      </c>
      <c r="P904">
        <f>ROUND((ROUND((AC904*AW904*I904),2)*BC904),2)</f>
        <v>0</v>
      </c>
      <c r="Q904">
        <f>(ROUND((ROUND(((ET904)*AV904*I904),2)*BB904),2)+ROUND((ROUND(((AE904-(EU904))*AV904*I904),2)*BS904),2))</f>
        <v>17742.939999999999</v>
      </c>
      <c r="R904">
        <f>ROUND((ROUND((AE904*AV904*I904),2)*BS904),2)</f>
        <v>0</v>
      </c>
      <c r="S904">
        <f>ROUND((ROUND((AF904*AV904*I904),2)*BA904),2)</f>
        <v>0</v>
      </c>
      <c r="T904">
        <f>ROUND(CU904*I904,2)</f>
        <v>0</v>
      </c>
      <c r="U904">
        <f>CV904*I904</f>
        <v>0</v>
      </c>
      <c r="V904">
        <f>CW904*I904</f>
        <v>0</v>
      </c>
      <c r="W904">
        <f>ROUND(CX904*I904,2)</f>
        <v>0</v>
      </c>
      <c r="X904">
        <f>ROUND(CY904,2)</f>
        <v>0</v>
      </c>
      <c r="Y904">
        <f>ROUND(CZ904,2)</f>
        <v>0</v>
      </c>
      <c r="AA904">
        <v>50424717</v>
      </c>
      <c r="AB904">
        <f>ROUND((AC904+AD904+AF904),6)</f>
        <v>32.270000000000003</v>
      </c>
      <c r="AC904">
        <f>ROUND((ES904),6)</f>
        <v>0</v>
      </c>
      <c r="AD904">
        <f>ROUND((((ET904)-(EU904))+AE904),6)</f>
        <v>32.270000000000003</v>
      </c>
      <c r="AE904">
        <f>ROUND((EU904),6)</f>
        <v>0</v>
      </c>
      <c r="AF904">
        <f>ROUND((EV904),6)</f>
        <v>0</v>
      </c>
      <c r="AG904">
        <f>ROUND((AP904),6)</f>
        <v>0</v>
      </c>
      <c r="AH904">
        <f>(EW904)</f>
        <v>0</v>
      </c>
      <c r="AI904">
        <f>(EX904)</f>
        <v>0</v>
      </c>
      <c r="AJ904">
        <f>(AS904)</f>
        <v>0</v>
      </c>
      <c r="AK904">
        <v>32.270000000000003</v>
      </c>
      <c r="AL904">
        <v>0</v>
      </c>
      <c r="AM904">
        <v>32.270000000000003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95</v>
      </c>
      <c r="AU904">
        <v>65</v>
      </c>
      <c r="AV904">
        <v>1</v>
      </c>
      <c r="AW904">
        <v>1</v>
      </c>
      <c r="AZ904">
        <v>1</v>
      </c>
      <c r="BA904">
        <v>1</v>
      </c>
      <c r="BB904">
        <v>13.4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4</v>
      </c>
      <c r="BJ904" t="s">
        <v>698</v>
      </c>
      <c r="BM904">
        <v>1113</v>
      </c>
      <c r="BN904">
        <v>0</v>
      </c>
      <c r="BO904" t="s">
        <v>696</v>
      </c>
      <c r="BP904">
        <v>1</v>
      </c>
      <c r="BQ904">
        <v>150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95</v>
      </c>
      <c r="CA904">
        <v>65</v>
      </c>
      <c r="CB904" t="s">
        <v>3</v>
      </c>
      <c r="CE904">
        <v>30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>(P904+Q904+S904)</f>
        <v>17742.939999999999</v>
      </c>
      <c r="CQ904">
        <f>ROUND((ROUND((AC904*AW904*1),2)*BC904),2)</f>
        <v>0</v>
      </c>
      <c r="CR904">
        <f>(ROUND((ROUND(((ET904)*AV904*1),2)*BB904),2)+ROUND((ROUND(((AE904-(EU904))*AV904*1),2)*BS904),2))</f>
        <v>432.42</v>
      </c>
      <c r="CS904">
        <f>ROUND((ROUND((AE904*AV904*1),2)*BS904),2)</f>
        <v>0</v>
      </c>
      <c r="CT904">
        <f>ROUND((ROUND((AF904*AV904*1),2)*BA904),2)</f>
        <v>0</v>
      </c>
      <c r="CU904">
        <f>AG904</f>
        <v>0</v>
      </c>
      <c r="CV904">
        <f>(AH904*AV904)</f>
        <v>0</v>
      </c>
      <c r="CW904">
        <f>AI904</f>
        <v>0</v>
      </c>
      <c r="CX904">
        <f>AJ904</f>
        <v>0</v>
      </c>
      <c r="CY904">
        <f>S904*(BZ904/100)</f>
        <v>0</v>
      </c>
      <c r="CZ904">
        <f>S904*(CA904/100)</f>
        <v>0</v>
      </c>
      <c r="DC904" t="s">
        <v>3</v>
      </c>
      <c r="DD904" t="s">
        <v>3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1009</v>
      </c>
      <c r="DV904" t="s">
        <v>85</v>
      </c>
      <c r="DW904" t="s">
        <v>85</v>
      </c>
      <c r="DX904">
        <v>1000</v>
      </c>
      <c r="DZ904" t="s">
        <v>3</v>
      </c>
      <c r="EA904" t="s">
        <v>3</v>
      </c>
      <c r="EB904" t="s">
        <v>3</v>
      </c>
      <c r="EC904" t="s">
        <v>3</v>
      </c>
      <c r="EE904">
        <v>49572033</v>
      </c>
      <c r="EF904">
        <v>150</v>
      </c>
      <c r="EG904" t="s">
        <v>699</v>
      </c>
      <c r="EH904">
        <v>0</v>
      </c>
      <c r="EI904" t="s">
        <v>3</v>
      </c>
      <c r="EJ904">
        <v>4</v>
      </c>
      <c r="EK904">
        <v>1113</v>
      </c>
      <c r="EL904" t="s">
        <v>700</v>
      </c>
      <c r="EM904" t="s">
        <v>701</v>
      </c>
      <c r="EO904" t="s">
        <v>3</v>
      </c>
      <c r="EQ904">
        <v>0</v>
      </c>
      <c r="ER904">
        <v>32.270000000000003</v>
      </c>
      <c r="ES904">
        <v>0</v>
      </c>
      <c r="ET904">
        <v>32.270000000000003</v>
      </c>
      <c r="EU904">
        <v>0</v>
      </c>
      <c r="EV904">
        <v>0</v>
      </c>
      <c r="EW904">
        <v>0</v>
      </c>
      <c r="EX904">
        <v>0</v>
      </c>
      <c r="EY904">
        <v>0</v>
      </c>
      <c r="FQ904">
        <v>0</v>
      </c>
      <c r="FR904">
        <f>ROUND(IF(BI904=3,GM904,0),2)</f>
        <v>0</v>
      </c>
      <c r="FS904">
        <v>0</v>
      </c>
      <c r="FX904">
        <v>0</v>
      </c>
      <c r="FY904">
        <v>0</v>
      </c>
      <c r="GA904" t="s">
        <v>3</v>
      </c>
      <c r="GD904">
        <v>0</v>
      </c>
      <c r="GF904">
        <v>-1681472319</v>
      </c>
      <c r="GG904">
        <v>2</v>
      </c>
      <c r="GH904">
        <v>1</v>
      </c>
      <c r="GI904">
        <v>2</v>
      </c>
      <c r="GJ904">
        <v>0</v>
      </c>
      <c r="GK904">
        <f>ROUND(R904*(S12)/100,2)</f>
        <v>0</v>
      </c>
      <c r="GL904">
        <f>ROUND(IF(AND(BH904=3,BI904=3,FS904&lt;&gt;0),P904,0),2)</f>
        <v>0</v>
      </c>
      <c r="GM904">
        <f>ROUND(O904+X904+Y904+GK904,2)+GX904</f>
        <v>17742.939999999999</v>
      </c>
      <c r="GN904">
        <f>IF(OR(BI904=0,BI904=1),GM904-GX904,0)</f>
        <v>0</v>
      </c>
      <c r="GO904">
        <f>IF(BI904=2,GM904-GX904,0)</f>
        <v>0</v>
      </c>
      <c r="GP904">
        <f>IF(BI904=4,GM904-GX904,0)</f>
        <v>17742.939999999999</v>
      </c>
      <c r="GR904">
        <v>0</v>
      </c>
      <c r="GS904">
        <v>0</v>
      </c>
      <c r="GT904">
        <v>0</v>
      </c>
      <c r="GU904" t="s">
        <v>3</v>
      </c>
      <c r="GV904">
        <f>ROUND((GT904),6)</f>
        <v>0</v>
      </c>
      <c r="GW904">
        <v>1</v>
      </c>
      <c r="GX904">
        <f>ROUND(HC904*I904,2)</f>
        <v>0</v>
      </c>
      <c r="HA904">
        <v>0</v>
      </c>
      <c r="HB904">
        <v>0</v>
      </c>
      <c r="HC904">
        <f>GV904*GW904</f>
        <v>0</v>
      </c>
      <c r="HE904" t="s">
        <v>3</v>
      </c>
      <c r="HF904" t="s">
        <v>3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IK904">
        <v>0</v>
      </c>
    </row>
    <row r="906" spans="1:255" x14ac:dyDescent="0.2">
      <c r="A906" s="2">
        <v>51</v>
      </c>
      <c r="B906" s="2">
        <f>B899</f>
        <v>1</v>
      </c>
      <c r="C906" s="2">
        <f>A899</f>
        <v>4</v>
      </c>
      <c r="D906" s="2">
        <f>ROW(A899)</f>
        <v>899</v>
      </c>
      <c r="E906" s="2"/>
      <c r="F906" s="2" t="str">
        <f>IF(F899&lt;&gt;"",F899,"")</f>
        <v>Новый раздел</v>
      </c>
      <c r="G906" s="2" t="str">
        <f>IF(G899&lt;&gt;"",G899,"")</f>
        <v>Перевозка мусора</v>
      </c>
      <c r="H906" s="2">
        <v>0</v>
      </c>
      <c r="I906" s="2"/>
      <c r="J906" s="2"/>
      <c r="K906" s="2"/>
      <c r="L906" s="2"/>
      <c r="M906" s="2"/>
      <c r="N906" s="2"/>
      <c r="O906" s="2">
        <f t="shared" ref="O906:T906" si="739">ROUND(AB906,2)</f>
        <v>1324.1</v>
      </c>
      <c r="P906" s="2">
        <f t="shared" si="739"/>
        <v>0</v>
      </c>
      <c r="Q906" s="2">
        <f t="shared" si="739"/>
        <v>1324.1</v>
      </c>
      <c r="R906" s="2">
        <f t="shared" si="739"/>
        <v>0</v>
      </c>
      <c r="S906" s="2">
        <f t="shared" si="739"/>
        <v>0</v>
      </c>
      <c r="T906" s="2">
        <f t="shared" si="739"/>
        <v>0</v>
      </c>
      <c r="U906" s="2">
        <f>AH906</f>
        <v>0</v>
      </c>
      <c r="V906" s="2">
        <f>AI906</f>
        <v>0</v>
      </c>
      <c r="W906" s="2">
        <f>ROUND(AJ906,2)</f>
        <v>0</v>
      </c>
      <c r="X906" s="2">
        <f>ROUND(AK906,2)</f>
        <v>0</v>
      </c>
      <c r="Y906" s="2">
        <f>ROUND(AL906,2)</f>
        <v>0</v>
      </c>
      <c r="Z906" s="2"/>
      <c r="AA906" s="2"/>
      <c r="AB906" s="2">
        <f>ROUND(SUMIF(AA903:AA904,"=50424716",O903:O904),2)</f>
        <v>1324.1</v>
      </c>
      <c r="AC906" s="2">
        <f>ROUND(SUMIF(AA903:AA904,"=50424716",P903:P904),2)</f>
        <v>0</v>
      </c>
      <c r="AD906" s="2">
        <f>ROUND(SUMIF(AA903:AA904,"=50424716",Q903:Q904),2)</f>
        <v>1324.1</v>
      </c>
      <c r="AE906" s="2">
        <f>ROUND(SUMIF(AA903:AA904,"=50424716",R903:R904),2)</f>
        <v>0</v>
      </c>
      <c r="AF906" s="2">
        <f>ROUND(SUMIF(AA903:AA904,"=50424716",S903:S904),2)</f>
        <v>0</v>
      </c>
      <c r="AG906" s="2">
        <f>ROUND(SUMIF(AA903:AA904,"=50424716",T903:T904),2)</f>
        <v>0</v>
      </c>
      <c r="AH906" s="2">
        <f>SUMIF(AA903:AA904,"=50424716",U903:U904)</f>
        <v>0</v>
      </c>
      <c r="AI906" s="2">
        <f>SUMIF(AA903:AA904,"=50424716",V903:V904)</f>
        <v>0</v>
      </c>
      <c r="AJ906" s="2">
        <f>ROUND(SUMIF(AA903:AA904,"=50424716",W903:W904),2)</f>
        <v>0</v>
      </c>
      <c r="AK906" s="2">
        <f>ROUND(SUMIF(AA903:AA904,"=50424716",X903:X904),2)</f>
        <v>0</v>
      </c>
      <c r="AL906" s="2">
        <f>ROUND(SUMIF(AA903:AA904,"=50424716",Y903:Y904),2)</f>
        <v>0</v>
      </c>
      <c r="AM906" s="2"/>
      <c r="AN906" s="2"/>
      <c r="AO906" s="2">
        <f t="shared" ref="AO906:BD906" si="740">ROUND(BX906,2)</f>
        <v>0</v>
      </c>
      <c r="AP906" s="2">
        <f t="shared" si="740"/>
        <v>0</v>
      </c>
      <c r="AQ906" s="2">
        <f t="shared" si="740"/>
        <v>0</v>
      </c>
      <c r="AR906" s="2">
        <f t="shared" si="740"/>
        <v>1324.1</v>
      </c>
      <c r="AS906" s="2">
        <f t="shared" si="740"/>
        <v>0</v>
      </c>
      <c r="AT906" s="2">
        <f t="shared" si="740"/>
        <v>0</v>
      </c>
      <c r="AU906" s="2">
        <f t="shared" si="740"/>
        <v>1324.1</v>
      </c>
      <c r="AV906" s="2">
        <f t="shared" si="740"/>
        <v>0</v>
      </c>
      <c r="AW906" s="2">
        <f t="shared" si="740"/>
        <v>0</v>
      </c>
      <c r="AX906" s="2">
        <f t="shared" si="740"/>
        <v>0</v>
      </c>
      <c r="AY906" s="2">
        <f t="shared" si="740"/>
        <v>0</v>
      </c>
      <c r="AZ906" s="2">
        <f t="shared" si="740"/>
        <v>0</v>
      </c>
      <c r="BA906" s="2">
        <f t="shared" si="740"/>
        <v>0</v>
      </c>
      <c r="BB906" s="2">
        <f t="shared" si="740"/>
        <v>0</v>
      </c>
      <c r="BC906" s="2">
        <f t="shared" si="740"/>
        <v>0</v>
      </c>
      <c r="BD906" s="2">
        <f t="shared" si="740"/>
        <v>0</v>
      </c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>
        <f>ROUND(SUMIF(AA903:AA904,"=50424716",FQ903:FQ904),2)</f>
        <v>0</v>
      </c>
      <c r="BY906" s="2">
        <f>ROUND(SUMIF(AA903:AA904,"=50424716",FR903:FR904),2)</f>
        <v>0</v>
      </c>
      <c r="BZ906" s="2">
        <f>ROUND(SUMIF(AA903:AA904,"=50424716",GL903:GL904),2)</f>
        <v>0</v>
      </c>
      <c r="CA906" s="2">
        <f>ROUND(SUMIF(AA903:AA904,"=50424716",GM903:GM904),2)</f>
        <v>1324.1</v>
      </c>
      <c r="CB906" s="2">
        <f>ROUND(SUMIF(AA903:AA904,"=50424716",GN903:GN904),2)</f>
        <v>0</v>
      </c>
      <c r="CC906" s="2">
        <f>ROUND(SUMIF(AA903:AA904,"=50424716",GO903:GO904),2)</f>
        <v>0</v>
      </c>
      <c r="CD906" s="2">
        <f>ROUND(SUMIF(AA903:AA904,"=50424716",GP903:GP904),2)</f>
        <v>1324.1</v>
      </c>
      <c r="CE906" s="2">
        <f>AC906-BX906</f>
        <v>0</v>
      </c>
      <c r="CF906" s="2">
        <f>AC906-BY906</f>
        <v>0</v>
      </c>
      <c r="CG906" s="2">
        <f>BX906-BZ906</f>
        <v>0</v>
      </c>
      <c r="CH906" s="2">
        <f>AC906-BX906-BY906+BZ906</f>
        <v>0</v>
      </c>
      <c r="CI906" s="2">
        <f>BY906-BZ906</f>
        <v>0</v>
      </c>
      <c r="CJ906" s="2">
        <f>ROUND(SUMIF(AA903:AA904,"=50424716",GX903:GX904),2)</f>
        <v>0</v>
      </c>
      <c r="CK906" s="2">
        <f>ROUND(SUMIF(AA903:AA904,"=50424716",GY903:GY904),2)</f>
        <v>0</v>
      </c>
      <c r="CL906" s="2">
        <f>ROUND(SUMIF(AA903:AA904,"=50424716",GZ903:GZ904),2)</f>
        <v>0</v>
      </c>
      <c r="CM906" s="2">
        <f>ROUND(SUMIF(AA903:AA904,"=50424716",HD903:HD904),2)</f>
        <v>0</v>
      </c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3">
        <f t="shared" ref="DG906:DL906" si="741">ROUND(DT906,2)</f>
        <v>17742.939999999999</v>
      </c>
      <c r="DH906" s="3">
        <f t="shared" si="741"/>
        <v>0</v>
      </c>
      <c r="DI906" s="3">
        <f t="shared" si="741"/>
        <v>17742.939999999999</v>
      </c>
      <c r="DJ906" s="3">
        <f t="shared" si="741"/>
        <v>0</v>
      </c>
      <c r="DK906" s="3">
        <f t="shared" si="741"/>
        <v>0</v>
      </c>
      <c r="DL906" s="3">
        <f t="shared" si="741"/>
        <v>0</v>
      </c>
      <c r="DM906" s="3">
        <f>DZ906</f>
        <v>0</v>
      </c>
      <c r="DN906" s="3">
        <f>EA906</f>
        <v>0</v>
      </c>
      <c r="DO906" s="3">
        <f>ROUND(EB906,2)</f>
        <v>0</v>
      </c>
      <c r="DP906" s="3">
        <f>ROUND(EC906,2)</f>
        <v>0</v>
      </c>
      <c r="DQ906" s="3">
        <f>ROUND(ED906,2)</f>
        <v>0</v>
      </c>
      <c r="DR906" s="3"/>
      <c r="DS906" s="3"/>
      <c r="DT906" s="3">
        <f>ROUND(SUMIF(AA903:AA904,"=50424717",O903:O904),2)</f>
        <v>17742.939999999999</v>
      </c>
      <c r="DU906" s="3">
        <f>ROUND(SUMIF(AA903:AA904,"=50424717",P903:P904),2)</f>
        <v>0</v>
      </c>
      <c r="DV906" s="3">
        <f>ROUND(SUMIF(AA903:AA904,"=50424717",Q903:Q904),2)</f>
        <v>17742.939999999999</v>
      </c>
      <c r="DW906" s="3">
        <f>ROUND(SUMIF(AA903:AA904,"=50424717",R903:R904),2)</f>
        <v>0</v>
      </c>
      <c r="DX906" s="3">
        <f>ROUND(SUMIF(AA903:AA904,"=50424717",S903:S904),2)</f>
        <v>0</v>
      </c>
      <c r="DY906" s="3">
        <f>ROUND(SUMIF(AA903:AA904,"=50424717",T903:T904),2)</f>
        <v>0</v>
      </c>
      <c r="DZ906" s="3">
        <f>SUMIF(AA903:AA904,"=50424717",U903:U904)</f>
        <v>0</v>
      </c>
      <c r="EA906" s="3">
        <f>SUMIF(AA903:AA904,"=50424717",V903:V904)</f>
        <v>0</v>
      </c>
      <c r="EB906" s="3">
        <f>ROUND(SUMIF(AA903:AA904,"=50424717",W903:W904),2)</f>
        <v>0</v>
      </c>
      <c r="EC906" s="3">
        <f>ROUND(SUMIF(AA903:AA904,"=50424717",X903:X904),2)</f>
        <v>0</v>
      </c>
      <c r="ED906" s="3">
        <f>ROUND(SUMIF(AA903:AA904,"=50424717",Y903:Y904),2)</f>
        <v>0</v>
      </c>
      <c r="EE906" s="3"/>
      <c r="EF906" s="3"/>
      <c r="EG906" s="3">
        <f t="shared" ref="EG906:EV906" si="742">ROUND(FP906,2)</f>
        <v>0</v>
      </c>
      <c r="EH906" s="3">
        <f t="shared" si="742"/>
        <v>0</v>
      </c>
      <c r="EI906" s="3">
        <f t="shared" si="742"/>
        <v>0</v>
      </c>
      <c r="EJ906" s="3">
        <f t="shared" si="742"/>
        <v>17742.939999999999</v>
      </c>
      <c r="EK906" s="3">
        <f t="shared" si="742"/>
        <v>0</v>
      </c>
      <c r="EL906" s="3">
        <f t="shared" si="742"/>
        <v>0</v>
      </c>
      <c r="EM906" s="3">
        <f t="shared" si="742"/>
        <v>17742.939999999999</v>
      </c>
      <c r="EN906" s="3">
        <f t="shared" si="742"/>
        <v>0</v>
      </c>
      <c r="EO906" s="3">
        <f t="shared" si="742"/>
        <v>0</v>
      </c>
      <c r="EP906" s="3">
        <f t="shared" si="742"/>
        <v>0</v>
      </c>
      <c r="EQ906" s="3">
        <f t="shared" si="742"/>
        <v>0</v>
      </c>
      <c r="ER906" s="3">
        <f t="shared" si="742"/>
        <v>0</v>
      </c>
      <c r="ES906" s="3">
        <f t="shared" si="742"/>
        <v>0</v>
      </c>
      <c r="ET906" s="3">
        <f t="shared" si="742"/>
        <v>0</v>
      </c>
      <c r="EU906" s="3">
        <f t="shared" si="742"/>
        <v>0</v>
      </c>
      <c r="EV906" s="3">
        <f t="shared" si="742"/>
        <v>0</v>
      </c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>
        <f>ROUND(SUMIF(AA903:AA904,"=50424717",FQ903:FQ904),2)</f>
        <v>0</v>
      </c>
      <c r="FQ906" s="3">
        <f>ROUND(SUMIF(AA903:AA904,"=50424717",FR903:FR904),2)</f>
        <v>0</v>
      </c>
      <c r="FR906" s="3">
        <f>ROUND(SUMIF(AA903:AA904,"=50424717",GL903:GL904),2)</f>
        <v>0</v>
      </c>
      <c r="FS906" s="3">
        <f>ROUND(SUMIF(AA903:AA904,"=50424717",GM903:GM904),2)</f>
        <v>17742.939999999999</v>
      </c>
      <c r="FT906" s="3">
        <f>ROUND(SUMIF(AA903:AA904,"=50424717",GN903:GN904),2)</f>
        <v>0</v>
      </c>
      <c r="FU906" s="3">
        <f>ROUND(SUMIF(AA903:AA904,"=50424717",GO903:GO904),2)</f>
        <v>0</v>
      </c>
      <c r="FV906" s="3">
        <f>ROUND(SUMIF(AA903:AA904,"=50424717",GP903:GP904),2)</f>
        <v>17742.939999999999</v>
      </c>
      <c r="FW906" s="3">
        <f>DU906-FP906</f>
        <v>0</v>
      </c>
      <c r="FX906" s="3">
        <f>DU906-FQ906</f>
        <v>0</v>
      </c>
      <c r="FY906" s="3">
        <f>FP906-FR906</f>
        <v>0</v>
      </c>
      <c r="FZ906" s="3">
        <f>DU906-FP906-FQ906+FR906</f>
        <v>0</v>
      </c>
      <c r="GA906" s="3">
        <f>FQ906-FR906</f>
        <v>0</v>
      </c>
      <c r="GB906" s="3">
        <f>ROUND(SUMIF(AA903:AA904,"=50424717",GX903:GX904),2)</f>
        <v>0</v>
      </c>
      <c r="GC906" s="3">
        <f>ROUND(SUMIF(AA903:AA904,"=50424717",GY903:GY904),2)</f>
        <v>0</v>
      </c>
      <c r="GD906" s="3">
        <f>ROUND(SUMIF(AA903:AA904,"=50424717",GZ903:GZ904),2)</f>
        <v>0</v>
      </c>
      <c r="GE906" s="3">
        <f>ROUND(SUMIF(AA903:AA904,"=50424717",HD903:HD904),2)</f>
        <v>0</v>
      </c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>
        <v>0</v>
      </c>
    </row>
    <row r="908" spans="1:255" x14ac:dyDescent="0.2">
      <c r="A908" s="4">
        <v>50</v>
      </c>
      <c r="B908" s="4">
        <v>0</v>
      </c>
      <c r="C908" s="4">
        <v>0</v>
      </c>
      <c r="D908" s="4">
        <v>1</v>
      </c>
      <c r="E908" s="4">
        <v>201</v>
      </c>
      <c r="F908" s="4">
        <f>ROUND(Source!O906,O908)</f>
        <v>1324.1</v>
      </c>
      <c r="G908" s="4" t="s">
        <v>17</v>
      </c>
      <c r="H908" s="4" t="s">
        <v>18</v>
      </c>
      <c r="I908" s="4"/>
      <c r="J908" s="4"/>
      <c r="K908" s="4">
        <v>201</v>
      </c>
      <c r="L908" s="4">
        <v>1</v>
      </c>
      <c r="M908" s="4">
        <v>3</v>
      </c>
      <c r="N908" s="4" t="s">
        <v>3</v>
      </c>
      <c r="O908" s="4">
        <v>2</v>
      </c>
      <c r="P908" s="4">
        <f>ROUND(Source!DG906,O908)</f>
        <v>17742.939999999999</v>
      </c>
      <c r="Q908" s="4"/>
      <c r="R908" s="4"/>
      <c r="S908" s="4"/>
      <c r="T908" s="4"/>
      <c r="U908" s="4"/>
      <c r="V908" s="4"/>
      <c r="W908" s="4">
        <v>1324.1</v>
      </c>
      <c r="X908" s="4">
        <v>1</v>
      </c>
      <c r="Y908" s="4">
        <v>1324.1</v>
      </c>
      <c r="Z908" s="4">
        <v>17742.939999999999</v>
      </c>
      <c r="AA908" s="4">
        <v>1</v>
      </c>
      <c r="AB908" s="4">
        <v>17742.939999999999</v>
      </c>
    </row>
    <row r="909" spans="1:255" x14ac:dyDescent="0.2">
      <c r="A909" s="4">
        <v>50</v>
      </c>
      <c r="B909" s="4">
        <v>0</v>
      </c>
      <c r="C909" s="4">
        <v>0</v>
      </c>
      <c r="D909" s="4">
        <v>1</v>
      </c>
      <c r="E909" s="4">
        <v>202</v>
      </c>
      <c r="F909" s="4">
        <f>ROUND(Source!P906,O909)</f>
        <v>0</v>
      </c>
      <c r="G909" s="4" t="s">
        <v>19</v>
      </c>
      <c r="H909" s="4" t="s">
        <v>20</v>
      </c>
      <c r="I909" s="4"/>
      <c r="J909" s="4"/>
      <c r="K909" s="4">
        <v>202</v>
      </c>
      <c r="L909" s="4">
        <v>2</v>
      </c>
      <c r="M909" s="4">
        <v>3</v>
      </c>
      <c r="N909" s="4" t="s">
        <v>3</v>
      </c>
      <c r="O909" s="4">
        <v>2</v>
      </c>
      <c r="P909" s="4">
        <f>ROUND(Source!DH906,O909)</f>
        <v>0</v>
      </c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>
        <v>0</v>
      </c>
      <c r="AA909" s="4">
        <v>1</v>
      </c>
      <c r="AB909" s="4">
        <v>0</v>
      </c>
    </row>
    <row r="910" spans="1:255" x14ac:dyDescent="0.2">
      <c r="A910" s="4">
        <v>50</v>
      </c>
      <c r="B910" s="4">
        <v>0</v>
      </c>
      <c r="C910" s="4">
        <v>0</v>
      </c>
      <c r="D910" s="4">
        <v>1</v>
      </c>
      <c r="E910" s="4">
        <v>222</v>
      </c>
      <c r="F910" s="4">
        <f>ROUND(Source!AO906,O910)</f>
        <v>0</v>
      </c>
      <c r="G910" s="4" t="s">
        <v>21</v>
      </c>
      <c r="H910" s="4" t="s">
        <v>22</v>
      </c>
      <c r="I910" s="4"/>
      <c r="J910" s="4"/>
      <c r="K910" s="4">
        <v>222</v>
      </c>
      <c r="L910" s="4">
        <v>3</v>
      </c>
      <c r="M910" s="4">
        <v>3</v>
      </c>
      <c r="N910" s="4" t="s">
        <v>3</v>
      </c>
      <c r="O910" s="4">
        <v>2</v>
      </c>
      <c r="P910" s="4">
        <f>ROUND(Source!EG906,O910)</f>
        <v>0</v>
      </c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>
        <v>0</v>
      </c>
      <c r="AA910" s="4">
        <v>1</v>
      </c>
      <c r="AB910" s="4">
        <v>0</v>
      </c>
    </row>
    <row r="911" spans="1:255" x14ac:dyDescent="0.2">
      <c r="A911" s="4">
        <v>50</v>
      </c>
      <c r="B911" s="4">
        <v>0</v>
      </c>
      <c r="C911" s="4">
        <v>0</v>
      </c>
      <c r="D911" s="4">
        <v>1</v>
      </c>
      <c r="E911" s="4">
        <v>225</v>
      </c>
      <c r="F911" s="4">
        <f>ROUND(Source!AV906,O911)</f>
        <v>0</v>
      </c>
      <c r="G911" s="4" t="s">
        <v>23</v>
      </c>
      <c r="H911" s="4" t="s">
        <v>24</v>
      </c>
      <c r="I911" s="4"/>
      <c r="J911" s="4"/>
      <c r="K911" s="4">
        <v>225</v>
      </c>
      <c r="L911" s="4">
        <v>4</v>
      </c>
      <c r="M911" s="4">
        <v>3</v>
      </c>
      <c r="N911" s="4" t="s">
        <v>3</v>
      </c>
      <c r="O911" s="4">
        <v>2</v>
      </c>
      <c r="P911" s="4">
        <f>ROUND(Source!EN906,O911)</f>
        <v>0</v>
      </c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>
        <v>0</v>
      </c>
      <c r="AA911" s="4">
        <v>1</v>
      </c>
      <c r="AB911" s="4">
        <v>0</v>
      </c>
    </row>
    <row r="912" spans="1:255" x14ac:dyDescent="0.2">
      <c r="A912" s="4">
        <v>50</v>
      </c>
      <c r="B912" s="4">
        <v>0</v>
      </c>
      <c r="C912" s="4">
        <v>0</v>
      </c>
      <c r="D912" s="4">
        <v>1</v>
      </c>
      <c r="E912" s="4">
        <v>226</v>
      </c>
      <c r="F912" s="4">
        <f>ROUND(Source!AW906,O912)</f>
        <v>0</v>
      </c>
      <c r="G912" s="4" t="s">
        <v>25</v>
      </c>
      <c r="H912" s="4" t="s">
        <v>26</v>
      </c>
      <c r="I912" s="4"/>
      <c r="J912" s="4"/>
      <c r="K912" s="4">
        <v>226</v>
      </c>
      <c r="L912" s="4">
        <v>5</v>
      </c>
      <c r="M912" s="4">
        <v>3</v>
      </c>
      <c r="N912" s="4" t="s">
        <v>3</v>
      </c>
      <c r="O912" s="4">
        <v>2</v>
      </c>
      <c r="P912" s="4">
        <f>ROUND(Source!EO906,O912)</f>
        <v>0</v>
      </c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>
        <v>0</v>
      </c>
      <c r="AA912" s="4">
        <v>1</v>
      </c>
      <c r="AB912" s="4">
        <v>0</v>
      </c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227</v>
      </c>
      <c r="F913" s="4">
        <f>ROUND(Source!AX906,O913)</f>
        <v>0</v>
      </c>
      <c r="G913" s="4" t="s">
        <v>27</v>
      </c>
      <c r="H913" s="4" t="s">
        <v>28</v>
      </c>
      <c r="I913" s="4"/>
      <c r="J913" s="4"/>
      <c r="K913" s="4">
        <v>227</v>
      </c>
      <c r="L913" s="4">
        <v>6</v>
      </c>
      <c r="M913" s="4">
        <v>3</v>
      </c>
      <c r="N913" s="4" t="s">
        <v>3</v>
      </c>
      <c r="O913" s="4">
        <v>2</v>
      </c>
      <c r="P913" s="4">
        <f>ROUND(Source!EP906,O913)</f>
        <v>0</v>
      </c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>
        <v>0</v>
      </c>
      <c r="AA913" s="4">
        <v>1</v>
      </c>
      <c r="AB913" s="4">
        <v>0</v>
      </c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228</v>
      </c>
      <c r="F914" s="4">
        <f>ROUND(Source!AY906,O914)</f>
        <v>0</v>
      </c>
      <c r="G914" s="4" t="s">
        <v>29</v>
      </c>
      <c r="H914" s="4" t="s">
        <v>30</v>
      </c>
      <c r="I914" s="4"/>
      <c r="J914" s="4"/>
      <c r="K914" s="4">
        <v>228</v>
      </c>
      <c r="L914" s="4">
        <v>7</v>
      </c>
      <c r="M914" s="4">
        <v>3</v>
      </c>
      <c r="N914" s="4" t="s">
        <v>3</v>
      </c>
      <c r="O914" s="4">
        <v>2</v>
      </c>
      <c r="P914" s="4">
        <f>ROUND(Source!EQ906,O914)</f>
        <v>0</v>
      </c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>
        <v>0</v>
      </c>
      <c r="AA914" s="4">
        <v>1</v>
      </c>
      <c r="AB914" s="4">
        <v>0</v>
      </c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216</v>
      </c>
      <c r="F915" s="4">
        <f>ROUND(Source!AP906,O915)</f>
        <v>0</v>
      </c>
      <c r="G915" s="4" t="s">
        <v>31</v>
      </c>
      <c r="H915" s="4" t="s">
        <v>32</v>
      </c>
      <c r="I915" s="4"/>
      <c r="J915" s="4"/>
      <c r="K915" s="4">
        <v>216</v>
      </c>
      <c r="L915" s="4">
        <v>8</v>
      </c>
      <c r="M915" s="4">
        <v>3</v>
      </c>
      <c r="N915" s="4" t="s">
        <v>3</v>
      </c>
      <c r="O915" s="4">
        <v>2</v>
      </c>
      <c r="P915" s="4">
        <f>ROUND(Source!EH906,O915)</f>
        <v>0</v>
      </c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>
        <v>0</v>
      </c>
      <c r="AA915" s="4">
        <v>1</v>
      </c>
      <c r="AB915" s="4">
        <v>0</v>
      </c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223</v>
      </c>
      <c r="F916" s="4">
        <f>ROUND(Source!AQ906,O916)</f>
        <v>0</v>
      </c>
      <c r="G916" s="4" t="s">
        <v>33</v>
      </c>
      <c r="H916" s="4" t="s">
        <v>34</v>
      </c>
      <c r="I916" s="4"/>
      <c r="J916" s="4"/>
      <c r="K916" s="4">
        <v>223</v>
      </c>
      <c r="L916" s="4">
        <v>9</v>
      </c>
      <c r="M916" s="4">
        <v>3</v>
      </c>
      <c r="N916" s="4" t="s">
        <v>3</v>
      </c>
      <c r="O916" s="4">
        <v>2</v>
      </c>
      <c r="P916" s="4">
        <f>ROUND(Source!EI906,O916)</f>
        <v>0</v>
      </c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>
        <v>0</v>
      </c>
      <c r="AA916" s="4">
        <v>1</v>
      </c>
      <c r="AB916" s="4">
        <v>0</v>
      </c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229</v>
      </c>
      <c r="F917" s="4">
        <f>ROUND(Source!AZ906,O917)</f>
        <v>0</v>
      </c>
      <c r="G917" s="4" t="s">
        <v>35</v>
      </c>
      <c r="H917" s="4" t="s">
        <v>36</v>
      </c>
      <c r="I917" s="4"/>
      <c r="J917" s="4"/>
      <c r="K917" s="4">
        <v>229</v>
      </c>
      <c r="L917" s="4">
        <v>10</v>
      </c>
      <c r="M917" s="4">
        <v>3</v>
      </c>
      <c r="N917" s="4" t="s">
        <v>3</v>
      </c>
      <c r="O917" s="4">
        <v>2</v>
      </c>
      <c r="P917" s="4">
        <f>ROUND(Source!ER906,O917)</f>
        <v>0</v>
      </c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>
        <v>0</v>
      </c>
      <c r="AA917" s="4">
        <v>1</v>
      </c>
      <c r="AB917" s="4">
        <v>0</v>
      </c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203</v>
      </c>
      <c r="F918" s="4">
        <f>ROUND(Source!Q906,O918)</f>
        <v>1324.1</v>
      </c>
      <c r="G918" s="4" t="s">
        <v>37</v>
      </c>
      <c r="H918" s="4" t="s">
        <v>38</v>
      </c>
      <c r="I918" s="4"/>
      <c r="J918" s="4"/>
      <c r="K918" s="4">
        <v>203</v>
      </c>
      <c r="L918" s="4">
        <v>11</v>
      </c>
      <c r="M918" s="4">
        <v>3</v>
      </c>
      <c r="N918" s="4" t="s">
        <v>3</v>
      </c>
      <c r="O918" s="4">
        <v>2</v>
      </c>
      <c r="P918" s="4">
        <f>ROUND(Source!DI906,O918)</f>
        <v>17742.939999999999</v>
      </c>
      <c r="Q918" s="4"/>
      <c r="R918" s="4"/>
      <c r="S918" s="4"/>
      <c r="T918" s="4"/>
      <c r="U918" s="4"/>
      <c r="V918" s="4"/>
      <c r="W918" s="4">
        <v>1324.1</v>
      </c>
      <c r="X918" s="4">
        <v>1</v>
      </c>
      <c r="Y918" s="4">
        <v>1324.1</v>
      </c>
      <c r="Z918" s="4">
        <v>17742.939999999999</v>
      </c>
      <c r="AA918" s="4">
        <v>1</v>
      </c>
      <c r="AB918" s="4">
        <v>17742.939999999999</v>
      </c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231</v>
      </c>
      <c r="F919" s="4">
        <f>ROUND(Source!BB906,O919)</f>
        <v>0</v>
      </c>
      <c r="G919" s="4" t="s">
        <v>39</v>
      </c>
      <c r="H919" s="4" t="s">
        <v>40</v>
      </c>
      <c r="I919" s="4"/>
      <c r="J919" s="4"/>
      <c r="K919" s="4">
        <v>231</v>
      </c>
      <c r="L919" s="4">
        <v>12</v>
      </c>
      <c r="M919" s="4">
        <v>3</v>
      </c>
      <c r="N919" s="4" t="s">
        <v>3</v>
      </c>
      <c r="O919" s="4">
        <v>2</v>
      </c>
      <c r="P919" s="4">
        <f>ROUND(Source!ET906,O919)</f>
        <v>0</v>
      </c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>
        <v>0</v>
      </c>
      <c r="AA919" s="4">
        <v>1</v>
      </c>
      <c r="AB919" s="4">
        <v>0</v>
      </c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204</v>
      </c>
      <c r="F920" s="4">
        <f>ROUND(Source!R906,O920)</f>
        <v>0</v>
      </c>
      <c r="G920" s="4" t="s">
        <v>41</v>
      </c>
      <c r="H920" s="4" t="s">
        <v>42</v>
      </c>
      <c r="I920" s="4"/>
      <c r="J920" s="4"/>
      <c r="K920" s="4">
        <v>204</v>
      </c>
      <c r="L920" s="4">
        <v>13</v>
      </c>
      <c r="M920" s="4">
        <v>3</v>
      </c>
      <c r="N920" s="4" t="s">
        <v>3</v>
      </c>
      <c r="O920" s="4">
        <v>2</v>
      </c>
      <c r="P920" s="4">
        <f>ROUND(Source!DJ906,O920)</f>
        <v>0</v>
      </c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>
        <v>0</v>
      </c>
      <c r="AA920" s="4">
        <v>1</v>
      </c>
      <c r="AB920" s="4">
        <v>0</v>
      </c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205</v>
      </c>
      <c r="F921" s="4">
        <f>ROUND(Source!S906,O921)</f>
        <v>0</v>
      </c>
      <c r="G921" s="4" t="s">
        <v>43</v>
      </c>
      <c r="H921" s="4" t="s">
        <v>44</v>
      </c>
      <c r="I921" s="4"/>
      <c r="J921" s="4"/>
      <c r="K921" s="4">
        <v>205</v>
      </c>
      <c r="L921" s="4">
        <v>14</v>
      </c>
      <c r="M921" s="4">
        <v>3</v>
      </c>
      <c r="N921" s="4" t="s">
        <v>3</v>
      </c>
      <c r="O921" s="4">
        <v>2</v>
      </c>
      <c r="P921" s="4">
        <f>ROUND(Source!DK906,O921)</f>
        <v>0</v>
      </c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>
        <v>0</v>
      </c>
      <c r="AA921" s="4">
        <v>1</v>
      </c>
      <c r="AB921" s="4">
        <v>0</v>
      </c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232</v>
      </c>
      <c r="F922" s="4">
        <f>ROUND(Source!BC906,O922)</f>
        <v>0</v>
      </c>
      <c r="G922" s="4" t="s">
        <v>45</v>
      </c>
      <c r="H922" s="4" t="s">
        <v>46</v>
      </c>
      <c r="I922" s="4"/>
      <c r="J922" s="4"/>
      <c r="K922" s="4">
        <v>232</v>
      </c>
      <c r="L922" s="4">
        <v>15</v>
      </c>
      <c r="M922" s="4">
        <v>3</v>
      </c>
      <c r="N922" s="4" t="s">
        <v>3</v>
      </c>
      <c r="O922" s="4">
        <v>2</v>
      </c>
      <c r="P922" s="4">
        <f>ROUND(Source!EU906,O922)</f>
        <v>0</v>
      </c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>
        <v>0</v>
      </c>
      <c r="AA922" s="4">
        <v>1</v>
      </c>
      <c r="AB922" s="4">
        <v>0</v>
      </c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214</v>
      </c>
      <c r="F923" s="4">
        <f>ROUND(Source!AS906,O923)</f>
        <v>0</v>
      </c>
      <c r="G923" s="4" t="s">
        <v>47</v>
      </c>
      <c r="H923" s="4" t="s">
        <v>48</v>
      </c>
      <c r="I923" s="4"/>
      <c r="J923" s="4"/>
      <c r="K923" s="4">
        <v>214</v>
      </c>
      <c r="L923" s="4">
        <v>16</v>
      </c>
      <c r="M923" s="4">
        <v>3</v>
      </c>
      <c r="N923" s="4" t="s">
        <v>3</v>
      </c>
      <c r="O923" s="4">
        <v>2</v>
      </c>
      <c r="P923" s="4">
        <f>ROUND(Source!EK906,O923)</f>
        <v>0</v>
      </c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>
        <v>0</v>
      </c>
      <c r="AA923" s="4">
        <v>1</v>
      </c>
      <c r="AB923" s="4">
        <v>0</v>
      </c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215</v>
      </c>
      <c r="F924" s="4">
        <f>ROUND(Source!AT906,O924)</f>
        <v>0</v>
      </c>
      <c r="G924" s="4" t="s">
        <v>49</v>
      </c>
      <c r="H924" s="4" t="s">
        <v>50</v>
      </c>
      <c r="I924" s="4"/>
      <c r="J924" s="4"/>
      <c r="K924" s="4">
        <v>215</v>
      </c>
      <c r="L924" s="4">
        <v>17</v>
      </c>
      <c r="M924" s="4">
        <v>3</v>
      </c>
      <c r="N924" s="4" t="s">
        <v>3</v>
      </c>
      <c r="O924" s="4">
        <v>2</v>
      </c>
      <c r="P924" s="4">
        <f>ROUND(Source!EL906,O924)</f>
        <v>0</v>
      </c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>
        <v>0</v>
      </c>
      <c r="AA924" s="4">
        <v>1</v>
      </c>
      <c r="AB924" s="4">
        <v>0</v>
      </c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217</v>
      </c>
      <c r="F925" s="4">
        <f>ROUND(Source!AU906,O925)</f>
        <v>1324.1</v>
      </c>
      <c r="G925" s="4" t="s">
        <v>51</v>
      </c>
      <c r="H925" s="4" t="s">
        <v>52</v>
      </c>
      <c r="I925" s="4"/>
      <c r="J925" s="4"/>
      <c r="K925" s="4">
        <v>217</v>
      </c>
      <c r="L925" s="4">
        <v>18</v>
      </c>
      <c r="M925" s="4">
        <v>3</v>
      </c>
      <c r="N925" s="4" t="s">
        <v>3</v>
      </c>
      <c r="O925" s="4">
        <v>2</v>
      </c>
      <c r="P925" s="4">
        <f>ROUND(Source!EM906,O925)</f>
        <v>17742.939999999999</v>
      </c>
      <c r="Q925" s="4"/>
      <c r="R925" s="4"/>
      <c r="S925" s="4"/>
      <c r="T925" s="4"/>
      <c r="U925" s="4"/>
      <c r="V925" s="4"/>
      <c r="W925" s="4">
        <v>1324.1</v>
      </c>
      <c r="X925" s="4">
        <v>1</v>
      </c>
      <c r="Y925" s="4">
        <v>1324.1</v>
      </c>
      <c r="Z925" s="4">
        <v>17742.939999999999</v>
      </c>
      <c r="AA925" s="4">
        <v>1</v>
      </c>
      <c r="AB925" s="4">
        <v>17742.939999999999</v>
      </c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230</v>
      </c>
      <c r="F926" s="4">
        <f>ROUND(Source!BA906,O926)</f>
        <v>0</v>
      </c>
      <c r="G926" s="4" t="s">
        <v>53</v>
      </c>
      <c r="H926" s="4" t="s">
        <v>54</v>
      </c>
      <c r="I926" s="4"/>
      <c r="J926" s="4"/>
      <c r="K926" s="4">
        <v>230</v>
      </c>
      <c r="L926" s="4">
        <v>19</v>
      </c>
      <c r="M926" s="4">
        <v>3</v>
      </c>
      <c r="N926" s="4" t="s">
        <v>3</v>
      </c>
      <c r="O926" s="4">
        <v>2</v>
      </c>
      <c r="P926" s="4">
        <f>ROUND(Source!ES906,O926)</f>
        <v>0</v>
      </c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>
        <v>0</v>
      </c>
      <c r="AA926" s="4">
        <v>1</v>
      </c>
      <c r="AB926" s="4">
        <v>0</v>
      </c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206</v>
      </c>
      <c r="F927" s="4">
        <f>ROUND(Source!T906,O927)</f>
        <v>0</v>
      </c>
      <c r="G927" s="4" t="s">
        <v>55</v>
      </c>
      <c r="H927" s="4" t="s">
        <v>56</v>
      </c>
      <c r="I927" s="4"/>
      <c r="J927" s="4"/>
      <c r="K927" s="4">
        <v>206</v>
      </c>
      <c r="L927" s="4">
        <v>20</v>
      </c>
      <c r="M927" s="4">
        <v>3</v>
      </c>
      <c r="N927" s="4" t="s">
        <v>3</v>
      </c>
      <c r="O927" s="4">
        <v>2</v>
      </c>
      <c r="P927" s="4">
        <f>ROUND(Source!DL906,O927)</f>
        <v>0</v>
      </c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>
        <v>0</v>
      </c>
      <c r="AA927" s="4">
        <v>1</v>
      </c>
      <c r="AB927" s="4">
        <v>0</v>
      </c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207</v>
      </c>
      <c r="F928" s="4">
        <f>Source!U906</f>
        <v>0</v>
      </c>
      <c r="G928" s="4" t="s">
        <v>57</v>
      </c>
      <c r="H928" s="4" t="s">
        <v>58</v>
      </c>
      <c r="I928" s="4"/>
      <c r="J928" s="4"/>
      <c r="K928" s="4">
        <v>207</v>
      </c>
      <c r="L928" s="4">
        <v>21</v>
      </c>
      <c r="M928" s="4">
        <v>3</v>
      </c>
      <c r="N928" s="4" t="s">
        <v>3</v>
      </c>
      <c r="O928" s="4">
        <v>-1</v>
      </c>
      <c r="P928" s="4">
        <f>Source!DM906</f>
        <v>0</v>
      </c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>
        <v>0</v>
      </c>
      <c r="AA928" s="4">
        <v>1</v>
      </c>
      <c r="AB928" s="4">
        <v>0</v>
      </c>
    </row>
    <row r="929" spans="1:255" x14ac:dyDescent="0.2">
      <c r="A929" s="4">
        <v>50</v>
      </c>
      <c r="B929" s="4">
        <v>0</v>
      </c>
      <c r="C929" s="4">
        <v>0</v>
      </c>
      <c r="D929" s="4">
        <v>1</v>
      </c>
      <c r="E929" s="4">
        <v>208</v>
      </c>
      <c r="F929" s="4">
        <f>Source!V906</f>
        <v>0</v>
      </c>
      <c r="G929" s="4" t="s">
        <v>59</v>
      </c>
      <c r="H929" s="4" t="s">
        <v>60</v>
      </c>
      <c r="I929" s="4"/>
      <c r="J929" s="4"/>
      <c r="K929" s="4">
        <v>208</v>
      </c>
      <c r="L929" s="4">
        <v>22</v>
      </c>
      <c r="M929" s="4">
        <v>3</v>
      </c>
      <c r="N929" s="4" t="s">
        <v>3</v>
      </c>
      <c r="O929" s="4">
        <v>-1</v>
      </c>
      <c r="P929" s="4">
        <f>Source!DN906</f>
        <v>0</v>
      </c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>
        <v>0</v>
      </c>
      <c r="AA929" s="4">
        <v>1</v>
      </c>
      <c r="AB929" s="4">
        <v>0</v>
      </c>
    </row>
    <row r="930" spans="1:255" x14ac:dyDescent="0.2">
      <c r="A930" s="4">
        <v>50</v>
      </c>
      <c r="B930" s="4">
        <v>0</v>
      </c>
      <c r="C930" s="4">
        <v>0</v>
      </c>
      <c r="D930" s="4">
        <v>1</v>
      </c>
      <c r="E930" s="4">
        <v>209</v>
      </c>
      <c r="F930" s="4">
        <f>ROUND(Source!W906,O930)</f>
        <v>0</v>
      </c>
      <c r="G930" s="4" t="s">
        <v>61</v>
      </c>
      <c r="H930" s="4" t="s">
        <v>62</v>
      </c>
      <c r="I930" s="4"/>
      <c r="J930" s="4"/>
      <c r="K930" s="4">
        <v>209</v>
      </c>
      <c r="L930" s="4">
        <v>23</v>
      </c>
      <c r="M930" s="4">
        <v>3</v>
      </c>
      <c r="N930" s="4" t="s">
        <v>3</v>
      </c>
      <c r="O930" s="4">
        <v>2</v>
      </c>
      <c r="P930" s="4">
        <f>ROUND(Source!DO906,O930)</f>
        <v>0</v>
      </c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>
        <v>0</v>
      </c>
      <c r="AA930" s="4">
        <v>1</v>
      </c>
      <c r="AB930" s="4">
        <v>0</v>
      </c>
    </row>
    <row r="931" spans="1:255" x14ac:dyDescent="0.2">
      <c r="A931" s="4">
        <v>50</v>
      </c>
      <c r="B931" s="4">
        <v>0</v>
      </c>
      <c r="C931" s="4">
        <v>0</v>
      </c>
      <c r="D931" s="4">
        <v>1</v>
      </c>
      <c r="E931" s="4">
        <v>233</v>
      </c>
      <c r="F931" s="4">
        <f>ROUND(Source!BD906,O931)</f>
        <v>0</v>
      </c>
      <c r="G931" s="4" t="s">
        <v>63</v>
      </c>
      <c r="H931" s="4" t="s">
        <v>64</v>
      </c>
      <c r="I931" s="4"/>
      <c r="J931" s="4"/>
      <c r="K931" s="4">
        <v>233</v>
      </c>
      <c r="L931" s="4">
        <v>24</v>
      </c>
      <c r="M931" s="4">
        <v>3</v>
      </c>
      <c r="N931" s="4" t="s">
        <v>3</v>
      </c>
      <c r="O931" s="4">
        <v>2</v>
      </c>
      <c r="P931" s="4">
        <f>ROUND(Source!EV906,O931)</f>
        <v>0</v>
      </c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>
        <v>0</v>
      </c>
      <c r="AA931" s="4">
        <v>1</v>
      </c>
      <c r="AB931" s="4">
        <v>0</v>
      </c>
    </row>
    <row r="932" spans="1:255" x14ac:dyDescent="0.2">
      <c r="A932" s="4">
        <v>50</v>
      </c>
      <c r="B932" s="4">
        <v>0</v>
      </c>
      <c r="C932" s="4">
        <v>0</v>
      </c>
      <c r="D932" s="4">
        <v>1</v>
      </c>
      <c r="E932" s="4">
        <v>210</v>
      </c>
      <c r="F932" s="4">
        <f>ROUND(Source!X906,O932)</f>
        <v>0</v>
      </c>
      <c r="G932" s="4" t="s">
        <v>65</v>
      </c>
      <c r="H932" s="4" t="s">
        <v>66</v>
      </c>
      <c r="I932" s="4"/>
      <c r="J932" s="4"/>
      <c r="K932" s="4">
        <v>210</v>
      </c>
      <c r="L932" s="4">
        <v>25</v>
      </c>
      <c r="M932" s="4">
        <v>3</v>
      </c>
      <c r="N932" s="4" t="s">
        <v>3</v>
      </c>
      <c r="O932" s="4">
        <v>2</v>
      </c>
      <c r="P932" s="4">
        <f>ROUND(Source!DP906,O932)</f>
        <v>0</v>
      </c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>
        <v>0</v>
      </c>
      <c r="AA932" s="4">
        <v>1</v>
      </c>
      <c r="AB932" s="4">
        <v>0</v>
      </c>
    </row>
    <row r="933" spans="1:255" x14ac:dyDescent="0.2">
      <c r="A933" s="4">
        <v>50</v>
      </c>
      <c r="B933" s="4">
        <v>0</v>
      </c>
      <c r="C933" s="4">
        <v>0</v>
      </c>
      <c r="D933" s="4">
        <v>1</v>
      </c>
      <c r="E933" s="4">
        <v>211</v>
      </c>
      <c r="F933" s="4">
        <f>ROUND(Source!Y906,O933)</f>
        <v>0</v>
      </c>
      <c r="G933" s="4" t="s">
        <v>67</v>
      </c>
      <c r="H933" s="4" t="s">
        <v>68</v>
      </c>
      <c r="I933" s="4"/>
      <c r="J933" s="4"/>
      <c r="K933" s="4">
        <v>211</v>
      </c>
      <c r="L933" s="4">
        <v>26</v>
      </c>
      <c r="M933" s="4">
        <v>3</v>
      </c>
      <c r="N933" s="4" t="s">
        <v>3</v>
      </c>
      <c r="O933" s="4">
        <v>2</v>
      </c>
      <c r="P933" s="4">
        <f>ROUND(Source!DQ906,O933)</f>
        <v>0</v>
      </c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>
        <v>0</v>
      </c>
      <c r="AA933" s="4">
        <v>1</v>
      </c>
      <c r="AB933" s="4">
        <v>0</v>
      </c>
    </row>
    <row r="934" spans="1:255" x14ac:dyDescent="0.2">
      <c r="A934" s="4">
        <v>50</v>
      </c>
      <c r="B934" s="4">
        <v>0</v>
      </c>
      <c r="C934" s="4">
        <v>0</v>
      </c>
      <c r="D934" s="4">
        <v>1</v>
      </c>
      <c r="E934" s="4">
        <v>224</v>
      </c>
      <c r="F934" s="4">
        <f>ROUND(Source!AR906,O934)</f>
        <v>1324.1</v>
      </c>
      <c r="G934" s="4" t="s">
        <v>69</v>
      </c>
      <c r="H934" s="4" t="s">
        <v>70</v>
      </c>
      <c r="I934" s="4"/>
      <c r="J934" s="4"/>
      <c r="K934" s="4">
        <v>224</v>
      </c>
      <c r="L934" s="4">
        <v>27</v>
      </c>
      <c r="M934" s="4">
        <v>3</v>
      </c>
      <c r="N934" s="4" t="s">
        <v>3</v>
      </c>
      <c r="O934" s="4">
        <v>2</v>
      </c>
      <c r="P934" s="4">
        <f>ROUND(Source!EJ906,O934)</f>
        <v>17742.939999999999</v>
      </c>
      <c r="Q934" s="4"/>
      <c r="R934" s="4"/>
      <c r="S934" s="4"/>
      <c r="T934" s="4"/>
      <c r="U934" s="4"/>
      <c r="V934" s="4"/>
      <c r="W934" s="4">
        <v>1324.1</v>
      </c>
      <c r="X934" s="4">
        <v>1</v>
      </c>
      <c r="Y934" s="4">
        <v>1324.1</v>
      </c>
      <c r="Z934" s="4">
        <v>17742.939999999999</v>
      </c>
      <c r="AA934" s="4">
        <v>1</v>
      </c>
      <c r="AB934" s="4">
        <v>17742.939999999999</v>
      </c>
    </row>
    <row r="936" spans="1:255" x14ac:dyDescent="0.2">
      <c r="A936" s="1">
        <v>4</v>
      </c>
      <c r="B936" s="1">
        <v>1</v>
      </c>
      <c r="C936" s="1"/>
      <c r="D936" s="1">
        <f>ROW(A957)</f>
        <v>957</v>
      </c>
      <c r="E936" s="1"/>
      <c r="F936" s="1" t="s">
        <v>15</v>
      </c>
      <c r="G936" s="1" t="s">
        <v>702</v>
      </c>
      <c r="H936" s="1" t="s">
        <v>3</v>
      </c>
      <c r="I936" s="1">
        <v>0</v>
      </c>
      <c r="J936" s="1"/>
      <c r="K936" s="1">
        <v>0</v>
      </c>
      <c r="L936" s="1"/>
      <c r="M936" s="1" t="s">
        <v>3</v>
      </c>
      <c r="N936" s="1"/>
      <c r="O936" s="1"/>
      <c r="P936" s="1"/>
      <c r="Q936" s="1"/>
      <c r="R936" s="1"/>
      <c r="S936" s="1">
        <v>0</v>
      </c>
      <c r="T936" s="1">
        <v>0</v>
      </c>
      <c r="U936" s="1" t="s">
        <v>3</v>
      </c>
      <c r="V936" s="1">
        <v>0</v>
      </c>
      <c r="W936" s="1"/>
      <c r="X936" s="1"/>
      <c r="Y936" s="1"/>
      <c r="Z936" s="1"/>
      <c r="AA936" s="1"/>
      <c r="AB936" s="1" t="s">
        <v>3</v>
      </c>
      <c r="AC936" s="1" t="s">
        <v>3</v>
      </c>
      <c r="AD936" s="1" t="s">
        <v>3</v>
      </c>
      <c r="AE936" s="1" t="s">
        <v>3</v>
      </c>
      <c r="AF936" s="1" t="s">
        <v>3</v>
      </c>
      <c r="AG936" s="1" t="s">
        <v>3</v>
      </c>
      <c r="AH936" s="1"/>
      <c r="AI936" s="1"/>
      <c r="AJ936" s="1"/>
      <c r="AK936" s="1"/>
      <c r="AL936" s="1"/>
      <c r="AM936" s="1"/>
      <c r="AN936" s="1"/>
      <c r="AO936" s="1"/>
      <c r="AP936" s="1" t="s">
        <v>3</v>
      </c>
      <c r="AQ936" s="1" t="s">
        <v>3</v>
      </c>
      <c r="AR936" s="1" t="s">
        <v>3</v>
      </c>
      <c r="AS936" s="1"/>
      <c r="AT936" s="1"/>
      <c r="AU936" s="1"/>
      <c r="AV936" s="1"/>
      <c r="AW936" s="1"/>
      <c r="AX936" s="1"/>
      <c r="AY936" s="1"/>
      <c r="AZ936" s="1" t="s">
        <v>3</v>
      </c>
      <c r="BA936" s="1"/>
      <c r="BB936" s="1" t="s">
        <v>3</v>
      </c>
      <c r="BC936" s="1" t="s">
        <v>3</v>
      </c>
      <c r="BD936" s="1" t="s">
        <v>3</v>
      </c>
      <c r="BE936" s="1" t="s">
        <v>3</v>
      </c>
      <c r="BF936" s="1" t="s">
        <v>3</v>
      </c>
      <c r="BG936" s="1" t="s">
        <v>3</v>
      </c>
      <c r="BH936" s="1" t="s">
        <v>3</v>
      </c>
      <c r="BI936" s="1" t="s">
        <v>3</v>
      </c>
      <c r="BJ936" s="1" t="s">
        <v>3</v>
      </c>
      <c r="BK936" s="1" t="s">
        <v>3</v>
      </c>
      <c r="BL936" s="1" t="s">
        <v>3</v>
      </c>
      <c r="BM936" s="1" t="s">
        <v>3</v>
      </c>
      <c r="BN936" s="1" t="s">
        <v>3</v>
      </c>
      <c r="BO936" s="1" t="s">
        <v>3</v>
      </c>
      <c r="BP936" s="1" t="s">
        <v>3</v>
      </c>
      <c r="BQ936" s="1"/>
      <c r="BR936" s="1"/>
      <c r="BS936" s="1"/>
      <c r="BT936" s="1"/>
      <c r="BU936" s="1"/>
      <c r="BV936" s="1"/>
      <c r="BW936" s="1"/>
      <c r="BX936" s="1">
        <v>0</v>
      </c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>
        <v>0</v>
      </c>
    </row>
    <row r="938" spans="1:255" x14ac:dyDescent="0.2">
      <c r="A938" s="2">
        <v>52</v>
      </c>
      <c r="B938" s="2">
        <f t="shared" ref="B938:G938" si="743">B957</f>
        <v>1</v>
      </c>
      <c r="C938" s="2">
        <f t="shared" si="743"/>
        <v>4</v>
      </c>
      <c r="D938" s="2">
        <f t="shared" si="743"/>
        <v>936</v>
      </c>
      <c r="E938" s="2">
        <f t="shared" si="743"/>
        <v>0</v>
      </c>
      <c r="F938" s="2" t="str">
        <f t="shared" si="743"/>
        <v>Новый раздел</v>
      </c>
      <c r="G938" s="2" t="str">
        <f t="shared" si="743"/>
        <v>Размещение строительных отходов</v>
      </c>
      <c r="H938" s="2"/>
      <c r="I938" s="2"/>
      <c r="J938" s="2"/>
      <c r="K938" s="2"/>
      <c r="L938" s="2"/>
      <c r="M938" s="2"/>
      <c r="N938" s="2"/>
      <c r="O938" s="2">
        <f t="shared" ref="O938:AT938" si="744">O957</f>
        <v>1298.9100000000001</v>
      </c>
      <c r="P938" s="2">
        <f t="shared" si="744"/>
        <v>0</v>
      </c>
      <c r="Q938" s="2">
        <f t="shared" si="744"/>
        <v>1298.9100000000001</v>
      </c>
      <c r="R938" s="2">
        <f t="shared" si="744"/>
        <v>0</v>
      </c>
      <c r="S938" s="2">
        <f t="shared" si="744"/>
        <v>0</v>
      </c>
      <c r="T938" s="2">
        <f t="shared" si="744"/>
        <v>0</v>
      </c>
      <c r="U938" s="2">
        <f t="shared" si="744"/>
        <v>0</v>
      </c>
      <c r="V938" s="2">
        <f t="shared" si="744"/>
        <v>0</v>
      </c>
      <c r="W938" s="2">
        <f t="shared" si="744"/>
        <v>0</v>
      </c>
      <c r="X938" s="2">
        <f t="shared" si="744"/>
        <v>0</v>
      </c>
      <c r="Y938" s="2">
        <f t="shared" si="744"/>
        <v>0</v>
      </c>
      <c r="Z938" s="2">
        <f t="shared" si="744"/>
        <v>0</v>
      </c>
      <c r="AA938" s="2">
        <f t="shared" si="744"/>
        <v>0</v>
      </c>
      <c r="AB938" s="2">
        <f t="shared" si="744"/>
        <v>1298.9100000000001</v>
      </c>
      <c r="AC938" s="2">
        <f t="shared" si="744"/>
        <v>0</v>
      </c>
      <c r="AD938" s="2">
        <f t="shared" si="744"/>
        <v>1298.9100000000001</v>
      </c>
      <c r="AE938" s="2">
        <f t="shared" si="744"/>
        <v>0</v>
      </c>
      <c r="AF938" s="2">
        <f t="shared" si="744"/>
        <v>0</v>
      </c>
      <c r="AG938" s="2">
        <f t="shared" si="744"/>
        <v>0</v>
      </c>
      <c r="AH938" s="2">
        <f t="shared" si="744"/>
        <v>0</v>
      </c>
      <c r="AI938" s="2">
        <f t="shared" si="744"/>
        <v>0</v>
      </c>
      <c r="AJ938" s="2">
        <f t="shared" si="744"/>
        <v>0</v>
      </c>
      <c r="AK938" s="2">
        <f t="shared" si="744"/>
        <v>0</v>
      </c>
      <c r="AL938" s="2">
        <f t="shared" si="744"/>
        <v>0</v>
      </c>
      <c r="AM938" s="2">
        <f t="shared" si="744"/>
        <v>0</v>
      </c>
      <c r="AN938" s="2">
        <f t="shared" si="744"/>
        <v>0</v>
      </c>
      <c r="AO938" s="2">
        <f t="shared" si="744"/>
        <v>0</v>
      </c>
      <c r="AP938" s="2">
        <f t="shared" si="744"/>
        <v>0</v>
      </c>
      <c r="AQ938" s="2">
        <f t="shared" si="744"/>
        <v>0</v>
      </c>
      <c r="AR938" s="2">
        <f t="shared" si="744"/>
        <v>1298.9100000000001</v>
      </c>
      <c r="AS938" s="2">
        <f t="shared" si="744"/>
        <v>0</v>
      </c>
      <c r="AT938" s="2">
        <f t="shared" si="744"/>
        <v>0</v>
      </c>
      <c r="AU938" s="2">
        <f t="shared" ref="AU938:BZ938" si="745">AU957</f>
        <v>1298.9100000000001</v>
      </c>
      <c r="AV938" s="2">
        <f t="shared" si="745"/>
        <v>0</v>
      </c>
      <c r="AW938" s="2">
        <f t="shared" si="745"/>
        <v>0</v>
      </c>
      <c r="AX938" s="2">
        <f t="shared" si="745"/>
        <v>0</v>
      </c>
      <c r="AY938" s="2">
        <f t="shared" si="745"/>
        <v>0</v>
      </c>
      <c r="AZ938" s="2">
        <f t="shared" si="745"/>
        <v>0</v>
      </c>
      <c r="BA938" s="2">
        <f t="shared" si="745"/>
        <v>0</v>
      </c>
      <c r="BB938" s="2">
        <f t="shared" si="745"/>
        <v>0</v>
      </c>
      <c r="BC938" s="2">
        <f t="shared" si="745"/>
        <v>0</v>
      </c>
      <c r="BD938" s="2">
        <f t="shared" si="745"/>
        <v>0</v>
      </c>
      <c r="BE938" s="2">
        <f t="shared" si="745"/>
        <v>0</v>
      </c>
      <c r="BF938" s="2">
        <f t="shared" si="745"/>
        <v>0</v>
      </c>
      <c r="BG938" s="2">
        <f t="shared" si="745"/>
        <v>0</v>
      </c>
      <c r="BH938" s="2">
        <f t="shared" si="745"/>
        <v>0</v>
      </c>
      <c r="BI938" s="2">
        <f t="shared" si="745"/>
        <v>0</v>
      </c>
      <c r="BJ938" s="2">
        <f t="shared" si="745"/>
        <v>0</v>
      </c>
      <c r="BK938" s="2">
        <f t="shared" si="745"/>
        <v>0</v>
      </c>
      <c r="BL938" s="2">
        <f t="shared" si="745"/>
        <v>0</v>
      </c>
      <c r="BM938" s="2">
        <f t="shared" si="745"/>
        <v>0</v>
      </c>
      <c r="BN938" s="2">
        <f t="shared" si="745"/>
        <v>0</v>
      </c>
      <c r="BO938" s="2">
        <f t="shared" si="745"/>
        <v>0</v>
      </c>
      <c r="BP938" s="2">
        <f t="shared" si="745"/>
        <v>0</v>
      </c>
      <c r="BQ938" s="2">
        <f t="shared" si="745"/>
        <v>0</v>
      </c>
      <c r="BR938" s="2">
        <f t="shared" si="745"/>
        <v>0</v>
      </c>
      <c r="BS938" s="2">
        <f t="shared" si="745"/>
        <v>0</v>
      </c>
      <c r="BT938" s="2">
        <f t="shared" si="745"/>
        <v>0</v>
      </c>
      <c r="BU938" s="2">
        <f t="shared" si="745"/>
        <v>0</v>
      </c>
      <c r="BV938" s="2">
        <f t="shared" si="745"/>
        <v>0</v>
      </c>
      <c r="BW938" s="2">
        <f t="shared" si="745"/>
        <v>0</v>
      </c>
      <c r="BX938" s="2">
        <f t="shared" si="745"/>
        <v>0</v>
      </c>
      <c r="BY938" s="2">
        <f t="shared" si="745"/>
        <v>0</v>
      </c>
      <c r="BZ938" s="2">
        <f t="shared" si="745"/>
        <v>0</v>
      </c>
      <c r="CA938" s="2">
        <f t="shared" ref="CA938:DF938" si="746">CA957</f>
        <v>1298.9100000000001</v>
      </c>
      <c r="CB938" s="2">
        <f t="shared" si="746"/>
        <v>0</v>
      </c>
      <c r="CC938" s="2">
        <f t="shared" si="746"/>
        <v>0</v>
      </c>
      <c r="CD938" s="2">
        <f t="shared" si="746"/>
        <v>1298.9100000000001</v>
      </c>
      <c r="CE938" s="2">
        <f t="shared" si="746"/>
        <v>0</v>
      </c>
      <c r="CF938" s="2">
        <f t="shared" si="746"/>
        <v>0</v>
      </c>
      <c r="CG938" s="2">
        <f t="shared" si="746"/>
        <v>0</v>
      </c>
      <c r="CH938" s="2">
        <f t="shared" si="746"/>
        <v>0</v>
      </c>
      <c r="CI938" s="2">
        <f t="shared" si="746"/>
        <v>0</v>
      </c>
      <c r="CJ938" s="2">
        <f t="shared" si="746"/>
        <v>0</v>
      </c>
      <c r="CK938" s="2">
        <f t="shared" si="746"/>
        <v>0</v>
      </c>
      <c r="CL938" s="2">
        <f t="shared" si="746"/>
        <v>0</v>
      </c>
      <c r="CM938" s="2">
        <f t="shared" si="746"/>
        <v>0</v>
      </c>
      <c r="CN938" s="2">
        <f t="shared" si="746"/>
        <v>0</v>
      </c>
      <c r="CO938" s="2">
        <f t="shared" si="746"/>
        <v>0</v>
      </c>
      <c r="CP938" s="2">
        <f t="shared" si="746"/>
        <v>0</v>
      </c>
      <c r="CQ938" s="2">
        <f t="shared" si="746"/>
        <v>0</v>
      </c>
      <c r="CR938" s="2">
        <f t="shared" si="746"/>
        <v>0</v>
      </c>
      <c r="CS938" s="2">
        <f t="shared" si="746"/>
        <v>0</v>
      </c>
      <c r="CT938" s="2">
        <f t="shared" si="746"/>
        <v>0</v>
      </c>
      <c r="CU938" s="2">
        <f t="shared" si="746"/>
        <v>0</v>
      </c>
      <c r="CV938" s="2">
        <f t="shared" si="746"/>
        <v>0</v>
      </c>
      <c r="CW938" s="2">
        <f t="shared" si="746"/>
        <v>0</v>
      </c>
      <c r="CX938" s="2">
        <f t="shared" si="746"/>
        <v>0</v>
      </c>
      <c r="CY938" s="2">
        <f t="shared" si="746"/>
        <v>0</v>
      </c>
      <c r="CZ938" s="2">
        <f t="shared" si="746"/>
        <v>0</v>
      </c>
      <c r="DA938" s="2">
        <f t="shared" si="746"/>
        <v>0</v>
      </c>
      <c r="DB938" s="2">
        <f t="shared" si="746"/>
        <v>0</v>
      </c>
      <c r="DC938" s="2">
        <f t="shared" si="746"/>
        <v>0</v>
      </c>
      <c r="DD938" s="2">
        <f t="shared" si="746"/>
        <v>0</v>
      </c>
      <c r="DE938" s="2">
        <f t="shared" si="746"/>
        <v>0</v>
      </c>
      <c r="DF938" s="2">
        <f t="shared" si="746"/>
        <v>0</v>
      </c>
      <c r="DG938" s="3">
        <f t="shared" ref="DG938:EL938" si="747">DG957</f>
        <v>56333.73</v>
      </c>
      <c r="DH938" s="3">
        <f t="shared" si="747"/>
        <v>0</v>
      </c>
      <c r="DI938" s="3">
        <f t="shared" si="747"/>
        <v>56333.73</v>
      </c>
      <c r="DJ938" s="3">
        <f t="shared" si="747"/>
        <v>0</v>
      </c>
      <c r="DK938" s="3">
        <f t="shared" si="747"/>
        <v>0</v>
      </c>
      <c r="DL938" s="3">
        <f t="shared" si="747"/>
        <v>0</v>
      </c>
      <c r="DM938" s="3">
        <f t="shared" si="747"/>
        <v>0</v>
      </c>
      <c r="DN938" s="3">
        <f t="shared" si="747"/>
        <v>0</v>
      </c>
      <c r="DO938" s="3">
        <f t="shared" si="747"/>
        <v>0</v>
      </c>
      <c r="DP938" s="3">
        <f t="shared" si="747"/>
        <v>0</v>
      </c>
      <c r="DQ938" s="3">
        <f t="shared" si="747"/>
        <v>0</v>
      </c>
      <c r="DR938" s="3">
        <f t="shared" si="747"/>
        <v>0</v>
      </c>
      <c r="DS938" s="3">
        <f t="shared" si="747"/>
        <v>0</v>
      </c>
      <c r="DT938" s="3">
        <f t="shared" si="747"/>
        <v>56333.73</v>
      </c>
      <c r="DU938" s="3">
        <f t="shared" si="747"/>
        <v>0</v>
      </c>
      <c r="DV938" s="3">
        <f t="shared" si="747"/>
        <v>56333.73</v>
      </c>
      <c r="DW938" s="3">
        <f t="shared" si="747"/>
        <v>0</v>
      </c>
      <c r="DX938" s="3">
        <f t="shared" si="747"/>
        <v>0</v>
      </c>
      <c r="DY938" s="3">
        <f t="shared" si="747"/>
        <v>0</v>
      </c>
      <c r="DZ938" s="3">
        <f t="shared" si="747"/>
        <v>0</v>
      </c>
      <c r="EA938" s="3">
        <f t="shared" si="747"/>
        <v>0</v>
      </c>
      <c r="EB938" s="3">
        <f t="shared" si="747"/>
        <v>0</v>
      </c>
      <c r="EC938" s="3">
        <f t="shared" si="747"/>
        <v>0</v>
      </c>
      <c r="ED938" s="3">
        <f t="shared" si="747"/>
        <v>0</v>
      </c>
      <c r="EE938" s="3">
        <f t="shared" si="747"/>
        <v>0</v>
      </c>
      <c r="EF938" s="3">
        <f t="shared" si="747"/>
        <v>0</v>
      </c>
      <c r="EG938" s="3">
        <f t="shared" si="747"/>
        <v>0</v>
      </c>
      <c r="EH938" s="3">
        <f t="shared" si="747"/>
        <v>0</v>
      </c>
      <c r="EI938" s="3">
        <f t="shared" si="747"/>
        <v>0</v>
      </c>
      <c r="EJ938" s="3">
        <f t="shared" si="747"/>
        <v>56333.73</v>
      </c>
      <c r="EK938" s="3">
        <f t="shared" si="747"/>
        <v>0</v>
      </c>
      <c r="EL938" s="3">
        <f t="shared" si="747"/>
        <v>0</v>
      </c>
      <c r="EM938" s="3">
        <f t="shared" ref="EM938:FR938" si="748">EM957</f>
        <v>56333.73</v>
      </c>
      <c r="EN938" s="3">
        <f t="shared" si="748"/>
        <v>0</v>
      </c>
      <c r="EO938" s="3">
        <f t="shared" si="748"/>
        <v>0</v>
      </c>
      <c r="EP938" s="3">
        <f t="shared" si="748"/>
        <v>0</v>
      </c>
      <c r="EQ938" s="3">
        <f t="shared" si="748"/>
        <v>0</v>
      </c>
      <c r="ER938" s="3">
        <f t="shared" si="748"/>
        <v>0</v>
      </c>
      <c r="ES938" s="3">
        <f t="shared" si="748"/>
        <v>0</v>
      </c>
      <c r="ET938" s="3">
        <f t="shared" si="748"/>
        <v>0</v>
      </c>
      <c r="EU938" s="3">
        <f t="shared" si="748"/>
        <v>0</v>
      </c>
      <c r="EV938" s="3">
        <f t="shared" si="748"/>
        <v>0</v>
      </c>
      <c r="EW938" s="3">
        <f t="shared" si="748"/>
        <v>0</v>
      </c>
      <c r="EX938" s="3">
        <f t="shared" si="748"/>
        <v>0</v>
      </c>
      <c r="EY938" s="3">
        <f t="shared" si="748"/>
        <v>0</v>
      </c>
      <c r="EZ938" s="3">
        <f t="shared" si="748"/>
        <v>0</v>
      </c>
      <c r="FA938" s="3">
        <f t="shared" si="748"/>
        <v>0</v>
      </c>
      <c r="FB938" s="3">
        <f t="shared" si="748"/>
        <v>0</v>
      </c>
      <c r="FC938" s="3">
        <f t="shared" si="748"/>
        <v>0</v>
      </c>
      <c r="FD938" s="3">
        <f t="shared" si="748"/>
        <v>0</v>
      </c>
      <c r="FE938" s="3">
        <f t="shared" si="748"/>
        <v>0</v>
      </c>
      <c r="FF938" s="3">
        <f t="shared" si="748"/>
        <v>0</v>
      </c>
      <c r="FG938" s="3">
        <f t="shared" si="748"/>
        <v>0</v>
      </c>
      <c r="FH938" s="3">
        <f t="shared" si="748"/>
        <v>0</v>
      </c>
      <c r="FI938" s="3">
        <f t="shared" si="748"/>
        <v>0</v>
      </c>
      <c r="FJ938" s="3">
        <f t="shared" si="748"/>
        <v>0</v>
      </c>
      <c r="FK938" s="3">
        <f t="shared" si="748"/>
        <v>0</v>
      </c>
      <c r="FL938" s="3">
        <f t="shared" si="748"/>
        <v>0</v>
      </c>
      <c r="FM938" s="3">
        <f t="shared" si="748"/>
        <v>0</v>
      </c>
      <c r="FN938" s="3">
        <f t="shared" si="748"/>
        <v>0</v>
      </c>
      <c r="FO938" s="3">
        <f t="shared" si="748"/>
        <v>0</v>
      </c>
      <c r="FP938" s="3">
        <f t="shared" si="748"/>
        <v>0</v>
      </c>
      <c r="FQ938" s="3">
        <f t="shared" si="748"/>
        <v>0</v>
      </c>
      <c r="FR938" s="3">
        <f t="shared" si="748"/>
        <v>0</v>
      </c>
      <c r="FS938" s="3">
        <f t="shared" ref="FS938:GX938" si="749">FS957</f>
        <v>56333.73</v>
      </c>
      <c r="FT938" s="3">
        <f t="shared" si="749"/>
        <v>0</v>
      </c>
      <c r="FU938" s="3">
        <f t="shared" si="749"/>
        <v>0</v>
      </c>
      <c r="FV938" s="3">
        <f t="shared" si="749"/>
        <v>56333.73</v>
      </c>
      <c r="FW938" s="3">
        <f t="shared" si="749"/>
        <v>0</v>
      </c>
      <c r="FX938" s="3">
        <f t="shared" si="749"/>
        <v>0</v>
      </c>
      <c r="FY938" s="3">
        <f t="shared" si="749"/>
        <v>0</v>
      </c>
      <c r="FZ938" s="3">
        <f t="shared" si="749"/>
        <v>0</v>
      </c>
      <c r="GA938" s="3">
        <f t="shared" si="749"/>
        <v>0</v>
      </c>
      <c r="GB938" s="3">
        <f t="shared" si="749"/>
        <v>0</v>
      </c>
      <c r="GC938" s="3">
        <f t="shared" si="749"/>
        <v>0</v>
      </c>
      <c r="GD938" s="3">
        <f t="shared" si="749"/>
        <v>0</v>
      </c>
      <c r="GE938" s="3">
        <f t="shared" si="749"/>
        <v>0</v>
      </c>
      <c r="GF938" s="3">
        <f t="shared" si="749"/>
        <v>0</v>
      </c>
      <c r="GG938" s="3">
        <f t="shared" si="749"/>
        <v>0</v>
      </c>
      <c r="GH938" s="3">
        <f t="shared" si="749"/>
        <v>0</v>
      </c>
      <c r="GI938" s="3">
        <f t="shared" si="749"/>
        <v>0</v>
      </c>
      <c r="GJ938" s="3">
        <f t="shared" si="749"/>
        <v>0</v>
      </c>
      <c r="GK938" s="3">
        <f t="shared" si="749"/>
        <v>0</v>
      </c>
      <c r="GL938" s="3">
        <f t="shared" si="749"/>
        <v>0</v>
      </c>
      <c r="GM938" s="3">
        <f t="shared" si="749"/>
        <v>0</v>
      </c>
      <c r="GN938" s="3">
        <f t="shared" si="749"/>
        <v>0</v>
      </c>
      <c r="GO938" s="3">
        <f t="shared" si="749"/>
        <v>0</v>
      </c>
      <c r="GP938" s="3">
        <f t="shared" si="749"/>
        <v>0</v>
      </c>
      <c r="GQ938" s="3">
        <f t="shared" si="749"/>
        <v>0</v>
      </c>
      <c r="GR938" s="3">
        <f t="shared" si="749"/>
        <v>0</v>
      </c>
      <c r="GS938" s="3">
        <f t="shared" si="749"/>
        <v>0</v>
      </c>
      <c r="GT938" s="3">
        <f t="shared" si="749"/>
        <v>0</v>
      </c>
      <c r="GU938" s="3">
        <f t="shared" si="749"/>
        <v>0</v>
      </c>
      <c r="GV938" s="3">
        <f t="shared" si="749"/>
        <v>0</v>
      </c>
      <c r="GW938" s="3">
        <f t="shared" si="749"/>
        <v>0</v>
      </c>
      <c r="GX938" s="3">
        <f t="shared" si="749"/>
        <v>0</v>
      </c>
    </row>
    <row r="940" spans="1:255" x14ac:dyDescent="0.2">
      <c r="A940" s="5">
        <v>17</v>
      </c>
      <c r="B940" s="5">
        <v>1</v>
      </c>
      <c r="C940" s="5">
        <f>ROW(SmtRes!A741)</f>
        <v>741</v>
      </c>
      <c r="D940" s="5">
        <f>ROW(EtalonRes!A735)</f>
        <v>735</v>
      </c>
      <c r="E940" s="5" t="s">
        <v>3</v>
      </c>
      <c r="F940" s="5" t="s">
        <v>703</v>
      </c>
      <c r="G940" s="5" t="s">
        <v>704</v>
      </c>
      <c r="H940" s="5" t="s">
        <v>97</v>
      </c>
      <c r="I940" s="5">
        <v>0.02</v>
      </c>
      <c r="J940" s="5">
        <v>0</v>
      </c>
      <c r="K940" s="5">
        <v>0.02</v>
      </c>
      <c r="L940" s="5"/>
      <c r="M940" s="5"/>
      <c r="N940" s="5"/>
      <c r="O940" s="5">
        <f t="shared" ref="O940:O955" si="750">ROUND(CP940,2)</f>
        <v>0.43</v>
      </c>
      <c r="P940" s="5">
        <f t="shared" ref="P940:P955" si="751">ROUND((ROUND((AC940*AW940*I940),2)*BC940),2)</f>
        <v>0</v>
      </c>
      <c r="Q940" s="5">
        <f t="shared" ref="Q940:Q955" si="752">(ROUND((ROUND(((ET940)*AV940*I940),2)*BB940),2)+ROUND((ROUND(((AE940-(EU940))*AV940*I940),2)*BS940),2))</f>
        <v>0.43</v>
      </c>
      <c r="R940" s="5">
        <f t="shared" ref="R940:R955" si="753">ROUND((ROUND((AE940*AV940*I940),2)*BS940),2)</f>
        <v>0</v>
      </c>
      <c r="S940" s="5">
        <f t="shared" ref="S940:S955" si="754">ROUND((ROUND((AF940*AV940*I940),2)*BA940),2)</f>
        <v>0</v>
      </c>
      <c r="T940" s="5">
        <f t="shared" ref="T940:T955" si="755">ROUND(CU940*I940,2)</f>
        <v>0</v>
      </c>
      <c r="U940" s="5">
        <f t="shared" ref="U940:U955" si="756">CV940*I940</f>
        <v>0</v>
      </c>
      <c r="V940" s="5">
        <f t="shared" ref="V940:V955" si="757">CW940*I940</f>
        <v>0</v>
      </c>
      <c r="W940" s="5">
        <f t="shared" ref="W940:W955" si="758">ROUND(CX940*I940,2)</f>
        <v>0</v>
      </c>
      <c r="X940" s="5">
        <f t="shared" ref="X940:X955" si="759">ROUND(CY940,2)</f>
        <v>0</v>
      </c>
      <c r="Y940" s="5">
        <f t="shared" ref="Y940:Y955" si="760">ROUND(CZ940,2)</f>
        <v>0</v>
      </c>
      <c r="Z940" s="5"/>
      <c r="AA940" s="5">
        <v>-1</v>
      </c>
      <c r="AB940" s="5">
        <f t="shared" ref="AB940:AB955" si="761">ROUND((AC940+AD940+AF940),6)</f>
        <v>21.71</v>
      </c>
      <c r="AC940" s="5">
        <f t="shared" ref="AC940:AC955" si="762">ROUND((ES940),6)</f>
        <v>0</v>
      </c>
      <c r="AD940" s="5">
        <f t="shared" ref="AD940:AD955" si="763">ROUND((((ET940)-(EU940))+AE940),6)</f>
        <v>21.71</v>
      </c>
      <c r="AE940" s="5">
        <f t="shared" ref="AE940:AE955" si="764">ROUND((EU940),6)</f>
        <v>0</v>
      </c>
      <c r="AF940" s="5">
        <f t="shared" ref="AF940:AF955" si="765">ROUND((EV940),6)</f>
        <v>0</v>
      </c>
      <c r="AG940" s="5">
        <f t="shared" ref="AG940:AG955" si="766">ROUND((AP940),6)</f>
        <v>0</v>
      </c>
      <c r="AH940" s="5">
        <f t="shared" ref="AH940:AH955" si="767">(EW940)</f>
        <v>0</v>
      </c>
      <c r="AI940" s="5">
        <f t="shared" ref="AI940:AI955" si="768">(EX940)</f>
        <v>0</v>
      </c>
      <c r="AJ940" s="5">
        <f t="shared" ref="AJ940:AJ955" si="769">(AS940)</f>
        <v>0</v>
      </c>
      <c r="AK940" s="5">
        <v>21.71</v>
      </c>
      <c r="AL940" s="5">
        <v>0</v>
      </c>
      <c r="AM940" s="5">
        <v>21.71</v>
      </c>
      <c r="AN940" s="5">
        <v>0</v>
      </c>
      <c r="AO940" s="5">
        <v>0</v>
      </c>
      <c r="AP940" s="5">
        <v>0</v>
      </c>
      <c r="AQ940" s="5">
        <v>0</v>
      </c>
      <c r="AR940" s="5">
        <v>0</v>
      </c>
      <c r="AS940" s="5">
        <v>0</v>
      </c>
      <c r="AT940" s="5">
        <v>0</v>
      </c>
      <c r="AU940" s="5">
        <v>0</v>
      </c>
      <c r="AV940" s="5">
        <v>1</v>
      </c>
      <c r="AW940" s="5">
        <v>1</v>
      </c>
      <c r="AX940" s="5"/>
      <c r="AY940" s="5"/>
      <c r="AZ940" s="5">
        <v>1</v>
      </c>
      <c r="BA940" s="5">
        <v>1</v>
      </c>
      <c r="BB940" s="5">
        <v>1</v>
      </c>
      <c r="BC940" s="5">
        <v>1</v>
      </c>
      <c r="BD940" s="5" t="s">
        <v>3</v>
      </c>
      <c r="BE940" s="5" t="s">
        <v>3</v>
      </c>
      <c r="BF940" s="5" t="s">
        <v>3</v>
      </c>
      <c r="BG940" s="5" t="s">
        <v>3</v>
      </c>
      <c r="BH940" s="5">
        <v>0</v>
      </c>
      <c r="BI940" s="5">
        <v>4</v>
      </c>
      <c r="BJ940" s="5" t="s">
        <v>705</v>
      </c>
      <c r="BK940" s="5"/>
      <c r="BL940" s="5"/>
      <c r="BM940" s="5">
        <v>1113</v>
      </c>
      <c r="BN940" s="5">
        <v>0</v>
      </c>
      <c r="BO940" s="5" t="s">
        <v>3</v>
      </c>
      <c r="BP940" s="5">
        <v>0</v>
      </c>
      <c r="BQ940" s="5">
        <v>150</v>
      </c>
      <c r="BR940" s="5">
        <v>0</v>
      </c>
      <c r="BS940" s="5">
        <v>1</v>
      </c>
      <c r="BT940" s="5">
        <v>1</v>
      </c>
      <c r="BU940" s="5">
        <v>1</v>
      </c>
      <c r="BV940" s="5">
        <v>1</v>
      </c>
      <c r="BW940" s="5">
        <v>1</v>
      </c>
      <c r="BX940" s="5">
        <v>1</v>
      </c>
      <c r="BY940" s="5" t="s">
        <v>3</v>
      </c>
      <c r="BZ940" s="5">
        <v>0</v>
      </c>
      <c r="CA940" s="5">
        <v>0</v>
      </c>
      <c r="CB940" s="5" t="s">
        <v>3</v>
      </c>
      <c r="CC940" s="5"/>
      <c r="CD940" s="5"/>
      <c r="CE940" s="5">
        <v>30</v>
      </c>
      <c r="CF940" s="5">
        <v>0</v>
      </c>
      <c r="CG940" s="5">
        <v>0</v>
      </c>
      <c r="CH940" s="5"/>
      <c r="CI940" s="5"/>
      <c r="CJ940" s="5"/>
      <c r="CK940" s="5"/>
      <c r="CL940" s="5"/>
      <c r="CM940" s="5">
        <v>0</v>
      </c>
      <c r="CN940" s="5" t="s">
        <v>3</v>
      </c>
      <c r="CO940" s="5">
        <v>0</v>
      </c>
      <c r="CP940" s="5">
        <f t="shared" ref="CP940:CP955" si="770">(P940+Q940+S940)</f>
        <v>0.43</v>
      </c>
      <c r="CQ940" s="5">
        <f t="shared" ref="CQ940:CQ955" si="771">ROUND((ROUND((AC940*AW940*1),2)*BC940),2)</f>
        <v>0</v>
      </c>
      <c r="CR940" s="5">
        <f t="shared" ref="CR940:CR955" si="772">(ROUND((ROUND(((ET940)*AV940*1),2)*BB940),2)+ROUND((ROUND(((AE940-(EU940))*AV940*1),2)*BS940),2))</f>
        <v>21.71</v>
      </c>
      <c r="CS940" s="5">
        <f t="shared" ref="CS940:CS955" si="773">ROUND((ROUND((AE940*AV940*1),2)*BS940),2)</f>
        <v>0</v>
      </c>
      <c r="CT940" s="5">
        <f t="shared" ref="CT940:CT955" si="774">ROUND((ROUND((AF940*AV940*1),2)*BA940),2)</f>
        <v>0</v>
      </c>
      <c r="CU940" s="5">
        <f t="shared" ref="CU940:CU955" si="775">AG940</f>
        <v>0</v>
      </c>
      <c r="CV940" s="5">
        <f t="shared" ref="CV940:CV955" si="776">(AH940*AV940)</f>
        <v>0</v>
      </c>
      <c r="CW940" s="5">
        <f t="shared" ref="CW940:CW955" si="777">AI940</f>
        <v>0</v>
      </c>
      <c r="CX940" s="5">
        <f t="shared" ref="CX940:CX955" si="778">AJ940</f>
        <v>0</v>
      </c>
      <c r="CY940" s="5">
        <f>((S940*BZ940)/100)</f>
        <v>0</v>
      </c>
      <c r="CZ940" s="5">
        <f>((S940*CA940)/100)</f>
        <v>0</v>
      </c>
      <c r="DA940" s="5"/>
      <c r="DB940" s="5"/>
      <c r="DC940" s="5" t="s">
        <v>3</v>
      </c>
      <c r="DD940" s="5" t="s">
        <v>3</v>
      </c>
      <c r="DE940" s="5" t="s">
        <v>3</v>
      </c>
      <c r="DF940" s="5" t="s">
        <v>3</v>
      </c>
      <c r="DG940" s="5" t="s">
        <v>3</v>
      </c>
      <c r="DH940" s="5" t="s">
        <v>3</v>
      </c>
      <c r="DI940" s="5" t="s">
        <v>3</v>
      </c>
      <c r="DJ940" s="5" t="s">
        <v>3</v>
      </c>
      <c r="DK940" s="5" t="s">
        <v>3</v>
      </c>
      <c r="DL940" s="5" t="s">
        <v>3</v>
      </c>
      <c r="DM940" s="5" t="s">
        <v>3</v>
      </c>
      <c r="DN940" s="5">
        <v>0</v>
      </c>
      <c r="DO940" s="5">
        <v>0</v>
      </c>
      <c r="DP940" s="5">
        <v>1</v>
      </c>
      <c r="DQ940" s="5">
        <v>1</v>
      </c>
      <c r="DR940" s="5"/>
      <c r="DS940" s="5"/>
      <c r="DT940" s="5"/>
      <c r="DU940" s="5">
        <v>1013</v>
      </c>
      <c r="DV940" s="5" t="s">
        <v>97</v>
      </c>
      <c r="DW940" s="5" t="s">
        <v>97</v>
      </c>
      <c r="DX940" s="5">
        <v>1</v>
      </c>
      <c r="DY940" s="5"/>
      <c r="DZ940" s="5" t="s">
        <v>3</v>
      </c>
      <c r="EA940" s="5" t="s">
        <v>3</v>
      </c>
      <c r="EB940" s="5" t="s">
        <v>3</v>
      </c>
      <c r="EC940" s="5" t="s">
        <v>3</v>
      </c>
      <c r="ED940" s="5"/>
      <c r="EE940" s="5">
        <v>49572033</v>
      </c>
      <c r="EF940" s="5">
        <v>150</v>
      </c>
      <c r="EG940" s="5" t="s">
        <v>699</v>
      </c>
      <c r="EH940" s="5">
        <v>0</v>
      </c>
      <c r="EI940" s="5" t="s">
        <v>3</v>
      </c>
      <c r="EJ940" s="5">
        <v>4</v>
      </c>
      <c r="EK940" s="5">
        <v>1113</v>
      </c>
      <c r="EL940" s="5" t="s">
        <v>700</v>
      </c>
      <c r="EM940" s="5" t="s">
        <v>701</v>
      </c>
      <c r="EN940" s="5"/>
      <c r="EO940" s="5" t="s">
        <v>3</v>
      </c>
      <c r="EP940" s="5"/>
      <c r="EQ940" s="5">
        <v>1024</v>
      </c>
      <c r="ER940" s="5">
        <v>21.71</v>
      </c>
      <c r="ES940" s="5">
        <v>0</v>
      </c>
      <c r="ET940" s="5">
        <v>21.71</v>
      </c>
      <c r="EU940" s="5">
        <v>0</v>
      </c>
      <c r="EV940" s="5">
        <v>0</v>
      </c>
      <c r="EW940" s="5">
        <v>0</v>
      </c>
      <c r="EX940" s="5">
        <v>0</v>
      </c>
      <c r="EY940" s="5">
        <v>0</v>
      </c>
      <c r="EZ940" s="5"/>
      <c r="FA940" s="5"/>
      <c r="FB940" s="5"/>
      <c r="FC940" s="5"/>
      <c r="FD940" s="5"/>
      <c r="FE940" s="5"/>
      <c r="FF940" s="5"/>
      <c r="FG940" s="5"/>
      <c r="FH940" s="5"/>
      <c r="FI940" s="5"/>
      <c r="FJ940" s="5"/>
      <c r="FK940" s="5"/>
      <c r="FL940" s="5"/>
      <c r="FM940" s="5"/>
      <c r="FN940" s="5"/>
      <c r="FO940" s="5"/>
      <c r="FP940" s="5"/>
      <c r="FQ940" s="5">
        <v>0</v>
      </c>
      <c r="FR940" s="5">
        <f t="shared" ref="FR940:FR955" si="779">ROUND(IF(BI940=3,GM940,0),2)</f>
        <v>0</v>
      </c>
      <c r="FS940" s="5">
        <v>0</v>
      </c>
      <c r="FT940" s="5"/>
      <c r="FU940" s="5"/>
      <c r="FV940" s="5"/>
      <c r="FW940" s="5"/>
      <c r="FX940" s="5">
        <v>0</v>
      </c>
      <c r="FY940" s="5">
        <v>0</v>
      </c>
      <c r="FZ940" s="5"/>
      <c r="GA940" s="5" t="s">
        <v>3</v>
      </c>
      <c r="GB940" s="5"/>
      <c r="GC940" s="5"/>
      <c r="GD940" s="5">
        <v>1</v>
      </c>
      <c r="GE940" s="5"/>
      <c r="GF940" s="5">
        <v>1943373961</v>
      </c>
      <c r="GG940" s="5">
        <v>2</v>
      </c>
      <c r="GH940" s="5">
        <v>1</v>
      </c>
      <c r="GI940" s="5">
        <v>-2</v>
      </c>
      <c r="GJ940" s="5">
        <v>0</v>
      </c>
      <c r="GK940" s="5">
        <v>0</v>
      </c>
      <c r="GL940" s="5">
        <f t="shared" ref="GL940:GL955" si="780">ROUND(IF(AND(BH940=3,BI940=3,FS940&lt;&gt;0),P940,0),2)</f>
        <v>0</v>
      </c>
      <c r="GM940" s="5">
        <f>ROUND(O940+X940+Y940,2)+GX940</f>
        <v>0.43</v>
      </c>
      <c r="GN940" s="5">
        <f t="shared" ref="GN940:GN955" si="781">IF(OR(BI940=0,BI940=1),GM940-GX940,0)</f>
        <v>0</v>
      </c>
      <c r="GO940" s="5">
        <f t="shared" ref="GO940:GO955" si="782">IF(BI940=2,GM940-GX940,0)</f>
        <v>0</v>
      </c>
      <c r="GP940" s="5">
        <f t="shared" ref="GP940:GP955" si="783">IF(BI940=4,GM940-GX940,0)</f>
        <v>0.43</v>
      </c>
      <c r="GQ940" s="5"/>
      <c r="GR940" s="5">
        <v>0</v>
      </c>
      <c r="GS940" s="5">
        <v>0</v>
      </c>
      <c r="GT940" s="5">
        <v>0</v>
      </c>
      <c r="GU940" s="5" t="s">
        <v>3</v>
      </c>
      <c r="GV940" s="5">
        <f t="shared" ref="GV940:GV955" si="784">ROUND((GT940),6)</f>
        <v>0</v>
      </c>
      <c r="GW940" s="5">
        <v>1</v>
      </c>
      <c r="GX940" s="5">
        <f t="shared" ref="GX940:GX955" si="785">ROUND(HC940*I940,2)</f>
        <v>0</v>
      </c>
      <c r="GY940" s="5"/>
      <c r="GZ940" s="5"/>
      <c r="HA940" s="5">
        <v>0</v>
      </c>
      <c r="HB940" s="5">
        <v>0</v>
      </c>
      <c r="HC940" s="5">
        <f t="shared" ref="HC940:HC955" si="786">GV940*GW940</f>
        <v>0</v>
      </c>
      <c r="HD940" s="5"/>
      <c r="HE940" s="5" t="s">
        <v>3</v>
      </c>
      <c r="HF940" s="5" t="s">
        <v>3</v>
      </c>
      <c r="HG940" s="5"/>
      <c r="HH940" s="5"/>
      <c r="HI940" s="5"/>
      <c r="HJ940" s="5"/>
      <c r="HK940" s="5"/>
      <c r="HL940" s="5"/>
      <c r="HM940" s="5" t="s">
        <v>3</v>
      </c>
      <c r="HN940" s="5" t="s">
        <v>3</v>
      </c>
      <c r="HO940" s="5" t="s">
        <v>3</v>
      </c>
      <c r="HP940" s="5" t="s">
        <v>3</v>
      </c>
      <c r="HQ940" s="5" t="s">
        <v>3</v>
      </c>
      <c r="HR940" s="5"/>
      <c r="HS940" s="5"/>
      <c r="HT940" s="5"/>
      <c r="HU940" s="5"/>
      <c r="HV940" s="5"/>
      <c r="HW940" s="5"/>
      <c r="HX940" s="5"/>
      <c r="HY940" s="5"/>
      <c r="HZ940" s="5"/>
      <c r="IA940" s="5"/>
      <c r="IB940" s="5"/>
      <c r="IC940" s="5"/>
      <c r="ID940" s="5"/>
      <c r="IE940" s="5"/>
      <c r="IF940" s="5"/>
      <c r="IG940" s="5"/>
      <c r="IH940" s="5"/>
      <c r="II940" s="5"/>
      <c r="IJ940" s="5"/>
      <c r="IK940" s="5">
        <v>0</v>
      </c>
      <c r="IL940" s="5"/>
      <c r="IM940" s="5"/>
      <c r="IN940" s="5"/>
      <c r="IO940" s="5"/>
      <c r="IP940" s="5"/>
      <c r="IQ940" s="5"/>
      <c r="IR940" s="5"/>
      <c r="IS940" s="5"/>
      <c r="IT940" s="5"/>
      <c r="IU940" s="5"/>
    </row>
    <row r="941" spans="1:255" x14ac:dyDescent="0.2">
      <c r="A941">
        <v>17</v>
      </c>
      <c r="B941">
        <v>1</v>
      </c>
      <c r="C941">
        <f>ROW(SmtRes!A742)</f>
        <v>742</v>
      </c>
      <c r="D941">
        <f>ROW(EtalonRes!A736)</f>
        <v>736</v>
      </c>
      <c r="E941" t="s">
        <v>3</v>
      </c>
      <c r="F941" t="s">
        <v>703</v>
      </c>
      <c r="G941" t="s">
        <v>704</v>
      </c>
      <c r="H941" t="s">
        <v>97</v>
      </c>
      <c r="I941">
        <v>0.02</v>
      </c>
      <c r="J941">
        <v>0</v>
      </c>
      <c r="K941">
        <v>0.02</v>
      </c>
      <c r="O941">
        <f t="shared" si="750"/>
        <v>4.8600000000000003</v>
      </c>
      <c r="P941">
        <f t="shared" si="751"/>
        <v>0</v>
      </c>
      <c r="Q941">
        <f t="shared" si="752"/>
        <v>4.8600000000000003</v>
      </c>
      <c r="R941">
        <f t="shared" si="753"/>
        <v>0</v>
      </c>
      <c r="S941">
        <f t="shared" si="754"/>
        <v>0</v>
      </c>
      <c r="T941">
        <f t="shared" si="755"/>
        <v>0</v>
      </c>
      <c r="U941">
        <f t="shared" si="756"/>
        <v>0</v>
      </c>
      <c r="V941">
        <f t="shared" si="757"/>
        <v>0</v>
      </c>
      <c r="W941">
        <f t="shared" si="758"/>
        <v>0</v>
      </c>
      <c r="X941">
        <f t="shared" si="759"/>
        <v>0</v>
      </c>
      <c r="Y941">
        <f t="shared" si="760"/>
        <v>0</v>
      </c>
      <c r="AA941">
        <v>-1</v>
      </c>
      <c r="AB941">
        <f t="shared" si="761"/>
        <v>21.71</v>
      </c>
      <c r="AC941">
        <f t="shared" si="762"/>
        <v>0</v>
      </c>
      <c r="AD941">
        <f t="shared" si="763"/>
        <v>21.71</v>
      </c>
      <c r="AE941">
        <f t="shared" si="764"/>
        <v>0</v>
      </c>
      <c r="AF941">
        <f t="shared" si="765"/>
        <v>0</v>
      </c>
      <c r="AG941">
        <f t="shared" si="766"/>
        <v>0</v>
      </c>
      <c r="AH941">
        <f t="shared" si="767"/>
        <v>0</v>
      </c>
      <c r="AI941">
        <f t="shared" si="768"/>
        <v>0</v>
      </c>
      <c r="AJ941">
        <f t="shared" si="769"/>
        <v>0</v>
      </c>
      <c r="AK941">
        <v>21.71</v>
      </c>
      <c r="AL941">
        <v>0</v>
      </c>
      <c r="AM941">
        <v>21.71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95</v>
      </c>
      <c r="AU941">
        <v>65</v>
      </c>
      <c r="AV941">
        <v>1</v>
      </c>
      <c r="AW941">
        <v>1</v>
      </c>
      <c r="AZ941">
        <v>1</v>
      </c>
      <c r="BA941">
        <v>1</v>
      </c>
      <c r="BB941">
        <v>11.3</v>
      </c>
      <c r="BC941">
        <v>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4</v>
      </c>
      <c r="BJ941" t="s">
        <v>705</v>
      </c>
      <c r="BM941">
        <v>1113</v>
      </c>
      <c r="BN941">
        <v>0</v>
      </c>
      <c r="BO941" t="s">
        <v>703</v>
      </c>
      <c r="BP941">
        <v>1</v>
      </c>
      <c r="BQ941">
        <v>150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95</v>
      </c>
      <c r="CA941">
        <v>65</v>
      </c>
      <c r="CB941" t="s">
        <v>3</v>
      </c>
      <c r="CE941">
        <v>30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 t="shared" si="770"/>
        <v>4.8600000000000003</v>
      </c>
      <c r="CQ941">
        <f t="shared" si="771"/>
        <v>0</v>
      </c>
      <c r="CR941">
        <f t="shared" si="772"/>
        <v>245.32</v>
      </c>
      <c r="CS941">
        <f t="shared" si="773"/>
        <v>0</v>
      </c>
      <c r="CT941">
        <f t="shared" si="774"/>
        <v>0</v>
      </c>
      <c r="CU941">
        <f t="shared" si="775"/>
        <v>0</v>
      </c>
      <c r="CV941">
        <f t="shared" si="776"/>
        <v>0</v>
      </c>
      <c r="CW941">
        <f t="shared" si="777"/>
        <v>0</v>
      </c>
      <c r="CX941">
        <f t="shared" si="778"/>
        <v>0</v>
      </c>
      <c r="CY941">
        <f>S941*(BZ941/100)</f>
        <v>0</v>
      </c>
      <c r="CZ941">
        <f>S941*(CA941/100)</f>
        <v>0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1013</v>
      </c>
      <c r="DV941" t="s">
        <v>97</v>
      </c>
      <c r="DW941" t="s">
        <v>97</v>
      </c>
      <c r="DX941">
        <v>1</v>
      </c>
      <c r="DZ941" t="s">
        <v>3</v>
      </c>
      <c r="EA941" t="s">
        <v>3</v>
      </c>
      <c r="EB941" t="s">
        <v>3</v>
      </c>
      <c r="EC941" t="s">
        <v>3</v>
      </c>
      <c r="EE941">
        <v>49572033</v>
      </c>
      <c r="EF941">
        <v>150</v>
      </c>
      <c r="EG941" t="s">
        <v>699</v>
      </c>
      <c r="EH941">
        <v>0</v>
      </c>
      <c r="EI941" t="s">
        <v>3</v>
      </c>
      <c r="EJ941">
        <v>4</v>
      </c>
      <c r="EK941">
        <v>1113</v>
      </c>
      <c r="EL941" t="s">
        <v>700</v>
      </c>
      <c r="EM941" t="s">
        <v>701</v>
      </c>
      <c r="EO941" t="s">
        <v>3</v>
      </c>
      <c r="EQ941">
        <v>1024</v>
      </c>
      <c r="ER941">
        <v>21.71</v>
      </c>
      <c r="ES941">
        <v>0</v>
      </c>
      <c r="ET941">
        <v>21.71</v>
      </c>
      <c r="EU941">
        <v>0</v>
      </c>
      <c r="EV941">
        <v>0</v>
      </c>
      <c r="EW941">
        <v>0</v>
      </c>
      <c r="EX941">
        <v>0</v>
      </c>
      <c r="EY941">
        <v>0</v>
      </c>
      <c r="FQ941">
        <v>0</v>
      </c>
      <c r="FR941">
        <f t="shared" si="779"/>
        <v>0</v>
      </c>
      <c r="FS941">
        <v>0</v>
      </c>
      <c r="FX941">
        <v>0</v>
      </c>
      <c r="FY941">
        <v>0</v>
      </c>
      <c r="GA941" t="s">
        <v>3</v>
      </c>
      <c r="GD941">
        <v>0</v>
      </c>
      <c r="GF941">
        <v>1943373961</v>
      </c>
      <c r="GG941">
        <v>2</v>
      </c>
      <c r="GH941">
        <v>1</v>
      </c>
      <c r="GI941">
        <v>2</v>
      </c>
      <c r="GJ941">
        <v>0</v>
      </c>
      <c r="GK941">
        <f>ROUND(R941*(S12)/100,2)</f>
        <v>0</v>
      </c>
      <c r="GL941">
        <f t="shared" si="780"/>
        <v>0</v>
      </c>
      <c r="GM941">
        <f>ROUND(O941+X941+Y941+GK941,2)+GX941</f>
        <v>4.8600000000000003</v>
      </c>
      <c r="GN941">
        <f t="shared" si="781"/>
        <v>0</v>
      </c>
      <c r="GO941">
        <f t="shared" si="782"/>
        <v>0</v>
      </c>
      <c r="GP941">
        <f t="shared" si="783"/>
        <v>4.8600000000000003</v>
      </c>
      <c r="GR941">
        <v>0</v>
      </c>
      <c r="GS941">
        <v>0</v>
      </c>
      <c r="GT941">
        <v>0</v>
      </c>
      <c r="GU941" t="s">
        <v>3</v>
      </c>
      <c r="GV941">
        <f t="shared" si="784"/>
        <v>0</v>
      </c>
      <c r="GW941">
        <v>1</v>
      </c>
      <c r="GX941">
        <f t="shared" si="785"/>
        <v>0</v>
      </c>
      <c r="HA941">
        <v>0</v>
      </c>
      <c r="HB941">
        <v>0</v>
      </c>
      <c r="HC941">
        <f t="shared" si="786"/>
        <v>0</v>
      </c>
      <c r="HE941" t="s">
        <v>3</v>
      </c>
      <c r="HF941" t="s">
        <v>3</v>
      </c>
      <c r="HM941" t="s">
        <v>3</v>
      </c>
      <c r="HN941" t="s">
        <v>3</v>
      </c>
      <c r="HO941" t="s">
        <v>3</v>
      </c>
      <c r="HP941" t="s">
        <v>3</v>
      </c>
      <c r="HQ941" t="s">
        <v>3</v>
      </c>
      <c r="IK941">
        <v>0</v>
      </c>
    </row>
    <row r="942" spans="1:255" x14ac:dyDescent="0.2">
      <c r="A942" s="5">
        <v>17</v>
      </c>
      <c r="B942" s="5">
        <v>1</v>
      </c>
      <c r="C942" s="5">
        <f>ROW(SmtRes!A743)</f>
        <v>743</v>
      </c>
      <c r="D942" s="5">
        <f>ROW(EtalonRes!A737)</f>
        <v>737</v>
      </c>
      <c r="E942" s="5" t="s">
        <v>3</v>
      </c>
      <c r="F942" s="5" t="s">
        <v>706</v>
      </c>
      <c r="G942" s="5" t="s">
        <v>707</v>
      </c>
      <c r="H942" s="5" t="s">
        <v>97</v>
      </c>
      <c r="I942" s="5">
        <f>ROUND(193.1617+13.37808,9)</f>
        <v>206.53978000000001</v>
      </c>
      <c r="J942" s="5">
        <v>0</v>
      </c>
      <c r="K942" s="5">
        <f>ROUND(193.1617+13.37808,9)</f>
        <v>206.53978000000001</v>
      </c>
      <c r="L942" s="5"/>
      <c r="M942" s="5"/>
      <c r="N942" s="5"/>
      <c r="O942" s="5">
        <f t="shared" si="750"/>
        <v>8007.55</v>
      </c>
      <c r="P942" s="5">
        <f t="shared" si="751"/>
        <v>0</v>
      </c>
      <c r="Q942" s="5">
        <f t="shared" si="752"/>
        <v>8007.55</v>
      </c>
      <c r="R942" s="5">
        <f t="shared" si="753"/>
        <v>0</v>
      </c>
      <c r="S942" s="5">
        <f t="shared" si="754"/>
        <v>0</v>
      </c>
      <c r="T942" s="5">
        <f t="shared" si="755"/>
        <v>0</v>
      </c>
      <c r="U942" s="5">
        <f t="shared" si="756"/>
        <v>0</v>
      </c>
      <c r="V942" s="5">
        <f t="shared" si="757"/>
        <v>0</v>
      </c>
      <c r="W942" s="5">
        <f t="shared" si="758"/>
        <v>0</v>
      </c>
      <c r="X942" s="5">
        <f t="shared" si="759"/>
        <v>0</v>
      </c>
      <c r="Y942" s="5">
        <f t="shared" si="760"/>
        <v>0</v>
      </c>
      <c r="Z942" s="5"/>
      <c r="AA942" s="5">
        <v>-1</v>
      </c>
      <c r="AB942" s="5">
        <f t="shared" si="761"/>
        <v>38.770000000000003</v>
      </c>
      <c r="AC942" s="5">
        <f t="shared" si="762"/>
        <v>0</v>
      </c>
      <c r="AD942" s="5">
        <f t="shared" si="763"/>
        <v>38.770000000000003</v>
      </c>
      <c r="AE942" s="5">
        <f t="shared" si="764"/>
        <v>0</v>
      </c>
      <c r="AF942" s="5">
        <f t="shared" si="765"/>
        <v>0</v>
      </c>
      <c r="AG942" s="5">
        <f t="shared" si="766"/>
        <v>0</v>
      </c>
      <c r="AH942" s="5">
        <f t="shared" si="767"/>
        <v>0</v>
      </c>
      <c r="AI942" s="5">
        <f t="shared" si="768"/>
        <v>0</v>
      </c>
      <c r="AJ942" s="5">
        <f t="shared" si="769"/>
        <v>0</v>
      </c>
      <c r="AK942" s="5">
        <v>38.770000000000003</v>
      </c>
      <c r="AL942" s="5">
        <v>0</v>
      </c>
      <c r="AM942" s="5">
        <v>38.770000000000003</v>
      </c>
      <c r="AN942" s="5">
        <v>0</v>
      </c>
      <c r="AO942" s="5">
        <v>0</v>
      </c>
      <c r="AP942" s="5">
        <v>0</v>
      </c>
      <c r="AQ942" s="5">
        <v>0</v>
      </c>
      <c r="AR942" s="5">
        <v>0</v>
      </c>
      <c r="AS942" s="5">
        <v>0</v>
      </c>
      <c r="AT942" s="5">
        <v>0</v>
      </c>
      <c r="AU942" s="5">
        <v>0</v>
      </c>
      <c r="AV942" s="5">
        <v>1</v>
      </c>
      <c r="AW942" s="5">
        <v>1</v>
      </c>
      <c r="AX942" s="5"/>
      <c r="AY942" s="5"/>
      <c r="AZ942" s="5">
        <v>1</v>
      </c>
      <c r="BA942" s="5">
        <v>1</v>
      </c>
      <c r="BB942" s="5">
        <v>1</v>
      </c>
      <c r="BC942" s="5">
        <v>1</v>
      </c>
      <c r="BD942" s="5" t="s">
        <v>3</v>
      </c>
      <c r="BE942" s="5" t="s">
        <v>3</v>
      </c>
      <c r="BF942" s="5" t="s">
        <v>3</v>
      </c>
      <c r="BG942" s="5" t="s">
        <v>3</v>
      </c>
      <c r="BH942" s="5">
        <v>0</v>
      </c>
      <c r="BI942" s="5">
        <v>4</v>
      </c>
      <c r="BJ942" s="5" t="s">
        <v>708</v>
      </c>
      <c r="BK942" s="5"/>
      <c r="BL942" s="5"/>
      <c r="BM942" s="5">
        <v>1113</v>
      </c>
      <c r="BN942" s="5">
        <v>0</v>
      </c>
      <c r="BO942" s="5" t="s">
        <v>3</v>
      </c>
      <c r="BP942" s="5">
        <v>0</v>
      </c>
      <c r="BQ942" s="5">
        <v>150</v>
      </c>
      <c r="BR942" s="5">
        <v>0</v>
      </c>
      <c r="BS942" s="5">
        <v>1</v>
      </c>
      <c r="BT942" s="5">
        <v>1</v>
      </c>
      <c r="BU942" s="5">
        <v>1</v>
      </c>
      <c r="BV942" s="5">
        <v>1</v>
      </c>
      <c r="BW942" s="5">
        <v>1</v>
      </c>
      <c r="BX942" s="5">
        <v>1</v>
      </c>
      <c r="BY942" s="5" t="s">
        <v>3</v>
      </c>
      <c r="BZ942" s="5">
        <v>0</v>
      </c>
      <c r="CA942" s="5">
        <v>0</v>
      </c>
      <c r="CB942" s="5" t="s">
        <v>3</v>
      </c>
      <c r="CC942" s="5"/>
      <c r="CD942" s="5"/>
      <c r="CE942" s="5">
        <v>30</v>
      </c>
      <c r="CF942" s="5">
        <v>0</v>
      </c>
      <c r="CG942" s="5">
        <v>0</v>
      </c>
      <c r="CH942" s="5"/>
      <c r="CI942" s="5"/>
      <c r="CJ942" s="5"/>
      <c r="CK942" s="5"/>
      <c r="CL942" s="5"/>
      <c r="CM942" s="5">
        <v>0</v>
      </c>
      <c r="CN942" s="5" t="s">
        <v>3</v>
      </c>
      <c r="CO942" s="5">
        <v>0</v>
      </c>
      <c r="CP942" s="5">
        <f t="shared" si="770"/>
        <v>8007.55</v>
      </c>
      <c r="CQ942" s="5">
        <f t="shared" si="771"/>
        <v>0</v>
      </c>
      <c r="CR942" s="5">
        <f t="shared" si="772"/>
        <v>38.770000000000003</v>
      </c>
      <c r="CS942" s="5">
        <f t="shared" si="773"/>
        <v>0</v>
      </c>
      <c r="CT942" s="5">
        <f t="shared" si="774"/>
        <v>0</v>
      </c>
      <c r="CU942" s="5">
        <f t="shared" si="775"/>
        <v>0</v>
      </c>
      <c r="CV942" s="5">
        <f t="shared" si="776"/>
        <v>0</v>
      </c>
      <c r="CW942" s="5">
        <f t="shared" si="777"/>
        <v>0</v>
      </c>
      <c r="CX942" s="5">
        <f t="shared" si="778"/>
        <v>0</v>
      </c>
      <c r="CY942" s="5">
        <f>((S942*BZ942)/100)</f>
        <v>0</v>
      </c>
      <c r="CZ942" s="5">
        <f>((S942*CA942)/100)</f>
        <v>0</v>
      </c>
      <c r="DA942" s="5"/>
      <c r="DB942" s="5"/>
      <c r="DC942" s="5" t="s">
        <v>3</v>
      </c>
      <c r="DD942" s="5" t="s">
        <v>3</v>
      </c>
      <c r="DE942" s="5" t="s">
        <v>3</v>
      </c>
      <c r="DF942" s="5" t="s">
        <v>3</v>
      </c>
      <c r="DG942" s="5" t="s">
        <v>3</v>
      </c>
      <c r="DH942" s="5" t="s">
        <v>3</v>
      </c>
      <c r="DI942" s="5" t="s">
        <v>3</v>
      </c>
      <c r="DJ942" s="5" t="s">
        <v>3</v>
      </c>
      <c r="DK942" s="5" t="s">
        <v>3</v>
      </c>
      <c r="DL942" s="5" t="s">
        <v>3</v>
      </c>
      <c r="DM942" s="5" t="s">
        <v>3</v>
      </c>
      <c r="DN942" s="5">
        <v>0</v>
      </c>
      <c r="DO942" s="5">
        <v>0</v>
      </c>
      <c r="DP942" s="5">
        <v>1</v>
      </c>
      <c r="DQ942" s="5">
        <v>1</v>
      </c>
      <c r="DR942" s="5"/>
      <c r="DS942" s="5"/>
      <c r="DT942" s="5"/>
      <c r="DU942" s="5">
        <v>1013</v>
      </c>
      <c r="DV942" s="5" t="s">
        <v>97</v>
      </c>
      <c r="DW942" s="5" t="s">
        <v>97</v>
      </c>
      <c r="DX942" s="5">
        <v>1</v>
      </c>
      <c r="DY942" s="5"/>
      <c r="DZ942" s="5" t="s">
        <v>3</v>
      </c>
      <c r="EA942" s="5" t="s">
        <v>3</v>
      </c>
      <c r="EB942" s="5" t="s">
        <v>3</v>
      </c>
      <c r="EC942" s="5" t="s">
        <v>3</v>
      </c>
      <c r="ED942" s="5"/>
      <c r="EE942" s="5">
        <v>49572033</v>
      </c>
      <c r="EF942" s="5">
        <v>150</v>
      </c>
      <c r="EG942" s="5" t="s">
        <v>699</v>
      </c>
      <c r="EH942" s="5">
        <v>0</v>
      </c>
      <c r="EI942" s="5" t="s">
        <v>3</v>
      </c>
      <c r="EJ942" s="5">
        <v>4</v>
      </c>
      <c r="EK942" s="5">
        <v>1113</v>
      </c>
      <c r="EL942" s="5" t="s">
        <v>700</v>
      </c>
      <c r="EM942" s="5" t="s">
        <v>701</v>
      </c>
      <c r="EN942" s="5"/>
      <c r="EO942" s="5" t="s">
        <v>3</v>
      </c>
      <c r="EP942" s="5"/>
      <c r="EQ942" s="5">
        <v>1024</v>
      </c>
      <c r="ER942" s="5">
        <v>38.770000000000003</v>
      </c>
      <c r="ES942" s="5">
        <v>0</v>
      </c>
      <c r="ET942" s="5">
        <v>38.770000000000003</v>
      </c>
      <c r="EU942" s="5">
        <v>0</v>
      </c>
      <c r="EV942" s="5">
        <v>0</v>
      </c>
      <c r="EW942" s="5">
        <v>0</v>
      </c>
      <c r="EX942" s="5">
        <v>0</v>
      </c>
      <c r="EY942" s="5">
        <v>0</v>
      </c>
      <c r="EZ942" s="5"/>
      <c r="FA942" s="5"/>
      <c r="FB942" s="5"/>
      <c r="FC942" s="5"/>
      <c r="FD942" s="5"/>
      <c r="FE942" s="5"/>
      <c r="FF942" s="5"/>
      <c r="FG942" s="5"/>
      <c r="FH942" s="5"/>
      <c r="FI942" s="5"/>
      <c r="FJ942" s="5"/>
      <c r="FK942" s="5"/>
      <c r="FL942" s="5"/>
      <c r="FM942" s="5"/>
      <c r="FN942" s="5"/>
      <c r="FO942" s="5"/>
      <c r="FP942" s="5"/>
      <c r="FQ942" s="5">
        <v>0</v>
      </c>
      <c r="FR942" s="5">
        <f t="shared" si="779"/>
        <v>0</v>
      </c>
      <c r="FS942" s="5">
        <v>0</v>
      </c>
      <c r="FT942" s="5"/>
      <c r="FU942" s="5"/>
      <c r="FV942" s="5"/>
      <c r="FW942" s="5"/>
      <c r="FX942" s="5">
        <v>0</v>
      </c>
      <c r="FY942" s="5">
        <v>0</v>
      </c>
      <c r="FZ942" s="5"/>
      <c r="GA942" s="5" t="s">
        <v>3</v>
      </c>
      <c r="GB942" s="5"/>
      <c r="GC942" s="5"/>
      <c r="GD942" s="5">
        <v>1</v>
      </c>
      <c r="GE942" s="5"/>
      <c r="GF942" s="5">
        <v>637145169</v>
      </c>
      <c r="GG942" s="5">
        <v>2</v>
      </c>
      <c r="GH942" s="5">
        <v>1</v>
      </c>
      <c r="GI942" s="5">
        <v>-2</v>
      </c>
      <c r="GJ942" s="5">
        <v>0</v>
      </c>
      <c r="GK942" s="5">
        <v>0</v>
      </c>
      <c r="GL942" s="5">
        <f t="shared" si="780"/>
        <v>0</v>
      </c>
      <c r="GM942" s="5">
        <f>ROUND(O942+X942+Y942,2)+GX942</f>
        <v>8007.55</v>
      </c>
      <c r="GN942" s="5">
        <f t="shared" si="781"/>
        <v>0</v>
      </c>
      <c r="GO942" s="5">
        <f t="shared" si="782"/>
        <v>0</v>
      </c>
      <c r="GP942" s="5">
        <f t="shared" si="783"/>
        <v>8007.55</v>
      </c>
      <c r="GQ942" s="5"/>
      <c r="GR942" s="5">
        <v>0</v>
      </c>
      <c r="GS942" s="5">
        <v>0</v>
      </c>
      <c r="GT942" s="5">
        <v>0</v>
      </c>
      <c r="GU942" s="5" t="s">
        <v>3</v>
      </c>
      <c r="GV942" s="5">
        <f t="shared" si="784"/>
        <v>0</v>
      </c>
      <c r="GW942" s="5">
        <v>1</v>
      </c>
      <c r="GX942" s="5">
        <f t="shared" si="785"/>
        <v>0</v>
      </c>
      <c r="GY942" s="5"/>
      <c r="GZ942" s="5"/>
      <c r="HA942" s="5">
        <v>0</v>
      </c>
      <c r="HB942" s="5">
        <v>0</v>
      </c>
      <c r="HC942" s="5">
        <f t="shared" si="786"/>
        <v>0</v>
      </c>
      <c r="HD942" s="5"/>
      <c r="HE942" s="5" t="s">
        <v>3</v>
      </c>
      <c r="HF942" s="5" t="s">
        <v>3</v>
      </c>
      <c r="HG942" s="5"/>
      <c r="HH942" s="5"/>
      <c r="HI942" s="5"/>
      <c r="HJ942" s="5"/>
      <c r="HK942" s="5"/>
      <c r="HL942" s="5"/>
      <c r="HM942" s="5" t="s">
        <v>3</v>
      </c>
      <c r="HN942" s="5" t="s">
        <v>3</v>
      </c>
      <c r="HO942" s="5" t="s">
        <v>3</v>
      </c>
      <c r="HP942" s="5" t="s">
        <v>3</v>
      </c>
      <c r="HQ942" s="5" t="s">
        <v>3</v>
      </c>
      <c r="HR942" s="5"/>
      <c r="HS942" s="5"/>
      <c r="HT942" s="5"/>
      <c r="HU942" s="5"/>
      <c r="HV942" s="5"/>
      <c r="HW942" s="5"/>
      <c r="HX942" s="5"/>
      <c r="HY942" s="5"/>
      <c r="HZ942" s="5"/>
      <c r="IA942" s="5"/>
      <c r="IB942" s="5"/>
      <c r="IC942" s="5"/>
      <c r="ID942" s="5"/>
      <c r="IE942" s="5"/>
      <c r="IF942" s="5"/>
      <c r="IG942" s="5"/>
      <c r="IH942" s="5"/>
      <c r="II942" s="5"/>
      <c r="IJ942" s="5"/>
      <c r="IK942" s="5">
        <v>0</v>
      </c>
      <c r="IL942" s="5"/>
      <c r="IM942" s="5"/>
      <c r="IN942" s="5"/>
      <c r="IO942" s="5"/>
      <c r="IP942" s="5"/>
      <c r="IQ942" s="5"/>
      <c r="IR942" s="5"/>
      <c r="IS942" s="5"/>
      <c r="IT942" s="5"/>
      <c r="IU942" s="5"/>
    </row>
    <row r="943" spans="1:255" x14ac:dyDescent="0.2">
      <c r="A943">
        <v>17</v>
      </c>
      <c r="B943">
        <v>1</v>
      </c>
      <c r="C943">
        <f>ROW(SmtRes!A744)</f>
        <v>744</v>
      </c>
      <c r="D943">
        <f>ROW(EtalonRes!A738)</f>
        <v>738</v>
      </c>
      <c r="E943" t="s">
        <v>3</v>
      </c>
      <c r="F943" t="s">
        <v>706</v>
      </c>
      <c r="G943" t="s">
        <v>707</v>
      </c>
      <c r="H943" t="s">
        <v>97</v>
      </c>
      <c r="I943">
        <f>ROUND(193.1617+13.37808,9)</f>
        <v>206.53978000000001</v>
      </c>
      <c r="J943">
        <v>0</v>
      </c>
      <c r="K943">
        <f>ROUND(193.1617+13.37808,9)</f>
        <v>206.53978000000001</v>
      </c>
      <c r="O943">
        <f t="shared" si="750"/>
        <v>84319.5</v>
      </c>
      <c r="P943">
        <f t="shared" si="751"/>
        <v>0</v>
      </c>
      <c r="Q943">
        <f t="shared" si="752"/>
        <v>84319.5</v>
      </c>
      <c r="R943">
        <f t="shared" si="753"/>
        <v>0</v>
      </c>
      <c r="S943">
        <f t="shared" si="754"/>
        <v>0</v>
      </c>
      <c r="T943">
        <f t="shared" si="755"/>
        <v>0</v>
      </c>
      <c r="U943">
        <f t="shared" si="756"/>
        <v>0</v>
      </c>
      <c r="V943">
        <f t="shared" si="757"/>
        <v>0</v>
      </c>
      <c r="W943">
        <f t="shared" si="758"/>
        <v>0</v>
      </c>
      <c r="X943">
        <f t="shared" si="759"/>
        <v>0</v>
      </c>
      <c r="Y943">
        <f t="shared" si="760"/>
        <v>0</v>
      </c>
      <c r="AA943">
        <v>-1</v>
      </c>
      <c r="AB943">
        <f t="shared" si="761"/>
        <v>38.770000000000003</v>
      </c>
      <c r="AC943">
        <f t="shared" si="762"/>
        <v>0</v>
      </c>
      <c r="AD943">
        <f t="shared" si="763"/>
        <v>38.770000000000003</v>
      </c>
      <c r="AE943">
        <f t="shared" si="764"/>
        <v>0</v>
      </c>
      <c r="AF943">
        <f t="shared" si="765"/>
        <v>0</v>
      </c>
      <c r="AG943">
        <f t="shared" si="766"/>
        <v>0</v>
      </c>
      <c r="AH943">
        <f t="shared" si="767"/>
        <v>0</v>
      </c>
      <c r="AI943">
        <f t="shared" si="768"/>
        <v>0</v>
      </c>
      <c r="AJ943">
        <f t="shared" si="769"/>
        <v>0</v>
      </c>
      <c r="AK943">
        <v>38.770000000000003</v>
      </c>
      <c r="AL943">
        <v>0</v>
      </c>
      <c r="AM943">
        <v>38.770000000000003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95</v>
      </c>
      <c r="AU943">
        <v>65</v>
      </c>
      <c r="AV943">
        <v>1</v>
      </c>
      <c r="AW943">
        <v>1</v>
      </c>
      <c r="AZ943">
        <v>1</v>
      </c>
      <c r="BA943">
        <v>1</v>
      </c>
      <c r="BB943">
        <v>10.53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0</v>
      </c>
      <c r="BI943">
        <v>4</v>
      </c>
      <c r="BJ943" t="s">
        <v>708</v>
      </c>
      <c r="BM943">
        <v>1113</v>
      </c>
      <c r="BN943">
        <v>0</v>
      </c>
      <c r="BO943" t="s">
        <v>706</v>
      </c>
      <c r="BP943">
        <v>1</v>
      </c>
      <c r="BQ943">
        <v>150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95</v>
      </c>
      <c r="CA943">
        <v>65</v>
      </c>
      <c r="CB943" t="s">
        <v>3</v>
      </c>
      <c r="CE943">
        <v>30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 t="shared" si="770"/>
        <v>84319.5</v>
      </c>
      <c r="CQ943">
        <f t="shared" si="771"/>
        <v>0</v>
      </c>
      <c r="CR943">
        <f t="shared" si="772"/>
        <v>408.25</v>
      </c>
      <c r="CS943">
        <f t="shared" si="773"/>
        <v>0</v>
      </c>
      <c r="CT943">
        <f t="shared" si="774"/>
        <v>0</v>
      </c>
      <c r="CU943">
        <f t="shared" si="775"/>
        <v>0</v>
      </c>
      <c r="CV943">
        <f t="shared" si="776"/>
        <v>0</v>
      </c>
      <c r="CW943">
        <f t="shared" si="777"/>
        <v>0</v>
      </c>
      <c r="CX943">
        <f t="shared" si="778"/>
        <v>0</v>
      </c>
      <c r="CY943">
        <f>S943*(BZ943/100)</f>
        <v>0</v>
      </c>
      <c r="CZ943">
        <f>S943*(CA943/100)</f>
        <v>0</v>
      </c>
      <c r="DC943" t="s">
        <v>3</v>
      </c>
      <c r="DD943" t="s">
        <v>3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1013</v>
      </c>
      <c r="DV943" t="s">
        <v>97</v>
      </c>
      <c r="DW943" t="s">
        <v>97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49572033</v>
      </c>
      <c r="EF943">
        <v>150</v>
      </c>
      <c r="EG943" t="s">
        <v>699</v>
      </c>
      <c r="EH943">
        <v>0</v>
      </c>
      <c r="EI943" t="s">
        <v>3</v>
      </c>
      <c r="EJ943">
        <v>4</v>
      </c>
      <c r="EK943">
        <v>1113</v>
      </c>
      <c r="EL943" t="s">
        <v>700</v>
      </c>
      <c r="EM943" t="s">
        <v>701</v>
      </c>
      <c r="EO943" t="s">
        <v>3</v>
      </c>
      <c r="EQ943">
        <v>1024</v>
      </c>
      <c r="ER943">
        <v>38.770000000000003</v>
      </c>
      <c r="ES943">
        <v>0</v>
      </c>
      <c r="ET943">
        <v>38.770000000000003</v>
      </c>
      <c r="EU943">
        <v>0</v>
      </c>
      <c r="EV943">
        <v>0</v>
      </c>
      <c r="EW943">
        <v>0</v>
      </c>
      <c r="EX943">
        <v>0</v>
      </c>
      <c r="EY943">
        <v>0</v>
      </c>
      <c r="FQ943">
        <v>0</v>
      </c>
      <c r="FR943">
        <f t="shared" si="779"/>
        <v>0</v>
      </c>
      <c r="FS943">
        <v>0</v>
      </c>
      <c r="FX943">
        <v>0</v>
      </c>
      <c r="FY943">
        <v>0</v>
      </c>
      <c r="GA943" t="s">
        <v>3</v>
      </c>
      <c r="GD943">
        <v>0</v>
      </c>
      <c r="GF943">
        <v>637145169</v>
      </c>
      <c r="GG943">
        <v>2</v>
      </c>
      <c r="GH943">
        <v>1</v>
      </c>
      <c r="GI943">
        <v>2</v>
      </c>
      <c r="GJ943">
        <v>0</v>
      </c>
      <c r="GK943">
        <f>ROUND(R943*(S12)/100,2)</f>
        <v>0</v>
      </c>
      <c r="GL943">
        <f t="shared" si="780"/>
        <v>0</v>
      </c>
      <c r="GM943">
        <f>ROUND(O943+X943+Y943+GK943,2)+GX943</f>
        <v>84319.5</v>
      </c>
      <c r="GN943">
        <f t="shared" si="781"/>
        <v>0</v>
      </c>
      <c r="GO943">
        <f t="shared" si="782"/>
        <v>0</v>
      </c>
      <c r="GP943">
        <f t="shared" si="783"/>
        <v>84319.5</v>
      </c>
      <c r="GR943">
        <v>0</v>
      </c>
      <c r="GS943">
        <v>0</v>
      </c>
      <c r="GT943">
        <v>0</v>
      </c>
      <c r="GU943" t="s">
        <v>3</v>
      </c>
      <c r="GV943">
        <f t="shared" si="784"/>
        <v>0</v>
      </c>
      <c r="GW943">
        <v>1</v>
      </c>
      <c r="GX943">
        <f t="shared" si="785"/>
        <v>0</v>
      </c>
      <c r="HA943">
        <v>0</v>
      </c>
      <c r="HB943">
        <v>0</v>
      </c>
      <c r="HC943">
        <f t="shared" si="786"/>
        <v>0</v>
      </c>
      <c r="HE943" t="s">
        <v>3</v>
      </c>
      <c r="HF943" t="s">
        <v>3</v>
      </c>
      <c r="HM943" t="s">
        <v>3</v>
      </c>
      <c r="HN943" t="s">
        <v>3</v>
      </c>
      <c r="HO943" t="s">
        <v>3</v>
      </c>
      <c r="HP943" t="s">
        <v>3</v>
      </c>
      <c r="HQ943" t="s">
        <v>3</v>
      </c>
      <c r="IK943">
        <v>0</v>
      </c>
    </row>
    <row r="944" spans="1:255" x14ac:dyDescent="0.2">
      <c r="A944" s="5">
        <v>17</v>
      </c>
      <c r="B944" s="5">
        <v>1</v>
      </c>
      <c r="C944" s="5">
        <f>ROW(SmtRes!A745)</f>
        <v>745</v>
      </c>
      <c r="D944" s="5">
        <f>ROW(EtalonRes!A739)</f>
        <v>739</v>
      </c>
      <c r="E944" s="5" t="s">
        <v>3</v>
      </c>
      <c r="F944" s="5" t="s">
        <v>709</v>
      </c>
      <c r="G944" s="5" t="s">
        <v>710</v>
      </c>
      <c r="H944" s="5" t="s">
        <v>97</v>
      </c>
      <c r="I944" s="5">
        <v>1.66181</v>
      </c>
      <c r="J944" s="5">
        <v>0</v>
      </c>
      <c r="K944" s="5">
        <v>1.66181</v>
      </c>
      <c r="L944" s="5"/>
      <c r="M944" s="5"/>
      <c r="N944" s="5"/>
      <c r="O944" s="5">
        <f t="shared" si="750"/>
        <v>78.95</v>
      </c>
      <c r="P944" s="5">
        <f t="shared" si="751"/>
        <v>0</v>
      </c>
      <c r="Q944" s="5">
        <f t="shared" si="752"/>
        <v>78.95</v>
      </c>
      <c r="R944" s="5">
        <f t="shared" si="753"/>
        <v>0</v>
      </c>
      <c r="S944" s="5">
        <f t="shared" si="754"/>
        <v>0</v>
      </c>
      <c r="T944" s="5">
        <f t="shared" si="755"/>
        <v>0</v>
      </c>
      <c r="U944" s="5">
        <f t="shared" si="756"/>
        <v>0</v>
      </c>
      <c r="V944" s="5">
        <f t="shared" si="757"/>
        <v>0</v>
      </c>
      <c r="W944" s="5">
        <f t="shared" si="758"/>
        <v>0</v>
      </c>
      <c r="X944" s="5">
        <f t="shared" si="759"/>
        <v>0</v>
      </c>
      <c r="Y944" s="5">
        <f t="shared" si="760"/>
        <v>0</v>
      </c>
      <c r="Z944" s="5"/>
      <c r="AA944" s="5">
        <v>-1</v>
      </c>
      <c r="AB944" s="5">
        <f t="shared" si="761"/>
        <v>47.51</v>
      </c>
      <c r="AC944" s="5">
        <f t="shared" si="762"/>
        <v>0</v>
      </c>
      <c r="AD944" s="5">
        <f t="shared" si="763"/>
        <v>47.51</v>
      </c>
      <c r="AE944" s="5">
        <f t="shared" si="764"/>
        <v>0</v>
      </c>
      <c r="AF944" s="5">
        <f t="shared" si="765"/>
        <v>0</v>
      </c>
      <c r="AG944" s="5">
        <f t="shared" si="766"/>
        <v>0</v>
      </c>
      <c r="AH944" s="5">
        <f t="shared" si="767"/>
        <v>0</v>
      </c>
      <c r="AI944" s="5">
        <f t="shared" si="768"/>
        <v>0</v>
      </c>
      <c r="AJ944" s="5">
        <f t="shared" si="769"/>
        <v>0</v>
      </c>
      <c r="AK944" s="5">
        <v>47.51</v>
      </c>
      <c r="AL944" s="5">
        <v>0</v>
      </c>
      <c r="AM944" s="5">
        <v>47.51</v>
      </c>
      <c r="AN944" s="5">
        <v>0</v>
      </c>
      <c r="AO944" s="5">
        <v>0</v>
      </c>
      <c r="AP944" s="5">
        <v>0</v>
      </c>
      <c r="AQ944" s="5">
        <v>0</v>
      </c>
      <c r="AR944" s="5">
        <v>0</v>
      </c>
      <c r="AS944" s="5">
        <v>0</v>
      </c>
      <c r="AT944" s="5">
        <v>0</v>
      </c>
      <c r="AU944" s="5">
        <v>0</v>
      </c>
      <c r="AV944" s="5">
        <v>1</v>
      </c>
      <c r="AW944" s="5">
        <v>1</v>
      </c>
      <c r="AX944" s="5"/>
      <c r="AY944" s="5"/>
      <c r="AZ944" s="5">
        <v>1</v>
      </c>
      <c r="BA944" s="5">
        <v>1</v>
      </c>
      <c r="BB944" s="5">
        <v>1</v>
      </c>
      <c r="BC944" s="5">
        <v>1</v>
      </c>
      <c r="BD944" s="5" t="s">
        <v>3</v>
      </c>
      <c r="BE944" s="5" t="s">
        <v>3</v>
      </c>
      <c r="BF944" s="5" t="s">
        <v>3</v>
      </c>
      <c r="BG944" s="5" t="s">
        <v>3</v>
      </c>
      <c r="BH944" s="5">
        <v>0</v>
      </c>
      <c r="BI944" s="5">
        <v>4</v>
      </c>
      <c r="BJ944" s="5" t="s">
        <v>711</v>
      </c>
      <c r="BK944" s="5"/>
      <c r="BL944" s="5"/>
      <c r="BM944" s="5">
        <v>1113</v>
      </c>
      <c r="BN944" s="5">
        <v>0</v>
      </c>
      <c r="BO944" s="5" t="s">
        <v>3</v>
      </c>
      <c r="BP944" s="5">
        <v>0</v>
      </c>
      <c r="BQ944" s="5">
        <v>150</v>
      </c>
      <c r="BR944" s="5">
        <v>0</v>
      </c>
      <c r="BS944" s="5">
        <v>1</v>
      </c>
      <c r="BT944" s="5">
        <v>1</v>
      </c>
      <c r="BU944" s="5">
        <v>1</v>
      </c>
      <c r="BV944" s="5">
        <v>1</v>
      </c>
      <c r="BW944" s="5">
        <v>1</v>
      </c>
      <c r="BX944" s="5">
        <v>1</v>
      </c>
      <c r="BY944" s="5" t="s">
        <v>3</v>
      </c>
      <c r="BZ944" s="5">
        <v>0</v>
      </c>
      <c r="CA944" s="5">
        <v>0</v>
      </c>
      <c r="CB944" s="5" t="s">
        <v>3</v>
      </c>
      <c r="CC944" s="5"/>
      <c r="CD944" s="5"/>
      <c r="CE944" s="5">
        <v>30</v>
      </c>
      <c r="CF944" s="5">
        <v>0</v>
      </c>
      <c r="CG944" s="5">
        <v>0</v>
      </c>
      <c r="CH944" s="5"/>
      <c r="CI944" s="5"/>
      <c r="CJ944" s="5"/>
      <c r="CK944" s="5"/>
      <c r="CL944" s="5"/>
      <c r="CM944" s="5">
        <v>0</v>
      </c>
      <c r="CN944" s="5" t="s">
        <v>3</v>
      </c>
      <c r="CO944" s="5">
        <v>0</v>
      </c>
      <c r="CP944" s="5">
        <f t="shared" si="770"/>
        <v>78.95</v>
      </c>
      <c r="CQ944" s="5">
        <f t="shared" si="771"/>
        <v>0</v>
      </c>
      <c r="CR944" s="5">
        <f t="shared" si="772"/>
        <v>47.51</v>
      </c>
      <c r="CS944" s="5">
        <f t="shared" si="773"/>
        <v>0</v>
      </c>
      <c r="CT944" s="5">
        <f t="shared" si="774"/>
        <v>0</v>
      </c>
      <c r="CU944" s="5">
        <f t="shared" si="775"/>
        <v>0</v>
      </c>
      <c r="CV944" s="5">
        <f t="shared" si="776"/>
        <v>0</v>
      </c>
      <c r="CW944" s="5">
        <f t="shared" si="777"/>
        <v>0</v>
      </c>
      <c r="CX944" s="5">
        <f t="shared" si="778"/>
        <v>0</v>
      </c>
      <c r="CY944" s="5">
        <f>((S944*BZ944)/100)</f>
        <v>0</v>
      </c>
      <c r="CZ944" s="5">
        <f>((S944*CA944)/100)</f>
        <v>0</v>
      </c>
      <c r="DA944" s="5"/>
      <c r="DB944" s="5"/>
      <c r="DC944" s="5" t="s">
        <v>3</v>
      </c>
      <c r="DD944" s="5" t="s">
        <v>3</v>
      </c>
      <c r="DE944" s="5" t="s">
        <v>3</v>
      </c>
      <c r="DF944" s="5" t="s">
        <v>3</v>
      </c>
      <c r="DG944" s="5" t="s">
        <v>3</v>
      </c>
      <c r="DH944" s="5" t="s">
        <v>3</v>
      </c>
      <c r="DI944" s="5" t="s">
        <v>3</v>
      </c>
      <c r="DJ944" s="5" t="s">
        <v>3</v>
      </c>
      <c r="DK944" s="5" t="s">
        <v>3</v>
      </c>
      <c r="DL944" s="5" t="s">
        <v>3</v>
      </c>
      <c r="DM944" s="5" t="s">
        <v>3</v>
      </c>
      <c r="DN944" s="5">
        <v>0</v>
      </c>
      <c r="DO944" s="5">
        <v>0</v>
      </c>
      <c r="DP944" s="5">
        <v>1</v>
      </c>
      <c r="DQ944" s="5">
        <v>1</v>
      </c>
      <c r="DR944" s="5"/>
      <c r="DS944" s="5"/>
      <c r="DT944" s="5"/>
      <c r="DU944" s="5">
        <v>1013</v>
      </c>
      <c r="DV944" s="5" t="s">
        <v>97</v>
      </c>
      <c r="DW944" s="5" t="s">
        <v>97</v>
      </c>
      <c r="DX944" s="5">
        <v>1</v>
      </c>
      <c r="DY944" s="5"/>
      <c r="DZ944" s="5" t="s">
        <v>3</v>
      </c>
      <c r="EA944" s="5" t="s">
        <v>3</v>
      </c>
      <c r="EB944" s="5" t="s">
        <v>3</v>
      </c>
      <c r="EC944" s="5" t="s">
        <v>3</v>
      </c>
      <c r="ED944" s="5"/>
      <c r="EE944" s="5">
        <v>49572033</v>
      </c>
      <c r="EF944" s="5">
        <v>150</v>
      </c>
      <c r="EG944" s="5" t="s">
        <v>699</v>
      </c>
      <c r="EH944" s="5">
        <v>0</v>
      </c>
      <c r="EI944" s="5" t="s">
        <v>3</v>
      </c>
      <c r="EJ944" s="5">
        <v>4</v>
      </c>
      <c r="EK944" s="5">
        <v>1113</v>
      </c>
      <c r="EL944" s="5" t="s">
        <v>700</v>
      </c>
      <c r="EM944" s="5" t="s">
        <v>701</v>
      </c>
      <c r="EN944" s="5"/>
      <c r="EO944" s="5" t="s">
        <v>3</v>
      </c>
      <c r="EP944" s="5"/>
      <c r="EQ944" s="5">
        <v>1024</v>
      </c>
      <c r="ER944" s="5">
        <v>47.51</v>
      </c>
      <c r="ES944" s="5">
        <v>0</v>
      </c>
      <c r="ET944" s="5">
        <v>47.51</v>
      </c>
      <c r="EU944" s="5">
        <v>0</v>
      </c>
      <c r="EV944" s="5">
        <v>0</v>
      </c>
      <c r="EW944" s="5">
        <v>0</v>
      </c>
      <c r="EX944" s="5">
        <v>0</v>
      </c>
      <c r="EY944" s="5">
        <v>0</v>
      </c>
      <c r="EZ944" s="5"/>
      <c r="FA944" s="5"/>
      <c r="FB944" s="5"/>
      <c r="FC944" s="5"/>
      <c r="FD944" s="5"/>
      <c r="FE944" s="5"/>
      <c r="FF944" s="5"/>
      <c r="FG944" s="5"/>
      <c r="FH944" s="5"/>
      <c r="FI944" s="5"/>
      <c r="FJ944" s="5"/>
      <c r="FK944" s="5"/>
      <c r="FL944" s="5"/>
      <c r="FM944" s="5"/>
      <c r="FN944" s="5"/>
      <c r="FO944" s="5"/>
      <c r="FP944" s="5"/>
      <c r="FQ944" s="5">
        <v>0</v>
      </c>
      <c r="FR944" s="5">
        <f t="shared" si="779"/>
        <v>0</v>
      </c>
      <c r="FS944" s="5">
        <v>0</v>
      </c>
      <c r="FT944" s="5"/>
      <c r="FU944" s="5"/>
      <c r="FV944" s="5"/>
      <c r="FW944" s="5"/>
      <c r="FX944" s="5">
        <v>0</v>
      </c>
      <c r="FY944" s="5">
        <v>0</v>
      </c>
      <c r="FZ944" s="5"/>
      <c r="GA944" s="5" t="s">
        <v>3</v>
      </c>
      <c r="GB944" s="5"/>
      <c r="GC944" s="5"/>
      <c r="GD944" s="5">
        <v>1</v>
      </c>
      <c r="GE944" s="5"/>
      <c r="GF944" s="5">
        <v>-299445913</v>
      </c>
      <c r="GG944" s="5">
        <v>2</v>
      </c>
      <c r="GH944" s="5">
        <v>1</v>
      </c>
      <c r="GI944" s="5">
        <v>-2</v>
      </c>
      <c r="GJ944" s="5">
        <v>0</v>
      </c>
      <c r="GK944" s="5">
        <v>0</v>
      </c>
      <c r="GL944" s="5">
        <f t="shared" si="780"/>
        <v>0</v>
      </c>
      <c r="GM944" s="5">
        <f>ROUND(O944+X944+Y944,2)+GX944</f>
        <v>78.95</v>
      </c>
      <c r="GN944" s="5">
        <f t="shared" si="781"/>
        <v>0</v>
      </c>
      <c r="GO944" s="5">
        <f t="shared" si="782"/>
        <v>0</v>
      </c>
      <c r="GP944" s="5">
        <f t="shared" si="783"/>
        <v>78.95</v>
      </c>
      <c r="GQ944" s="5"/>
      <c r="GR944" s="5">
        <v>0</v>
      </c>
      <c r="GS944" s="5">
        <v>0</v>
      </c>
      <c r="GT944" s="5">
        <v>0</v>
      </c>
      <c r="GU944" s="5" t="s">
        <v>3</v>
      </c>
      <c r="GV944" s="5">
        <f t="shared" si="784"/>
        <v>0</v>
      </c>
      <c r="GW944" s="5">
        <v>1</v>
      </c>
      <c r="GX944" s="5">
        <f t="shared" si="785"/>
        <v>0</v>
      </c>
      <c r="GY944" s="5"/>
      <c r="GZ944" s="5"/>
      <c r="HA944" s="5">
        <v>0</v>
      </c>
      <c r="HB944" s="5">
        <v>0</v>
      </c>
      <c r="HC944" s="5">
        <f t="shared" si="786"/>
        <v>0</v>
      </c>
      <c r="HD944" s="5"/>
      <c r="HE944" s="5" t="s">
        <v>3</v>
      </c>
      <c r="HF944" s="5" t="s">
        <v>3</v>
      </c>
      <c r="HG944" s="5"/>
      <c r="HH944" s="5"/>
      <c r="HI944" s="5"/>
      <c r="HJ944" s="5"/>
      <c r="HK944" s="5"/>
      <c r="HL944" s="5"/>
      <c r="HM944" s="5" t="s">
        <v>3</v>
      </c>
      <c r="HN944" s="5" t="s">
        <v>3</v>
      </c>
      <c r="HO944" s="5" t="s">
        <v>3</v>
      </c>
      <c r="HP944" s="5" t="s">
        <v>3</v>
      </c>
      <c r="HQ944" s="5" t="s">
        <v>3</v>
      </c>
      <c r="HR944" s="5"/>
      <c r="HS944" s="5"/>
      <c r="HT944" s="5"/>
      <c r="HU944" s="5"/>
      <c r="HV944" s="5"/>
      <c r="HW944" s="5"/>
      <c r="HX944" s="5"/>
      <c r="HY944" s="5"/>
      <c r="HZ944" s="5"/>
      <c r="IA944" s="5"/>
      <c r="IB944" s="5"/>
      <c r="IC944" s="5"/>
      <c r="ID944" s="5"/>
      <c r="IE944" s="5"/>
      <c r="IF944" s="5"/>
      <c r="IG944" s="5"/>
      <c r="IH944" s="5"/>
      <c r="II944" s="5"/>
      <c r="IJ944" s="5"/>
      <c r="IK944" s="5">
        <v>0</v>
      </c>
      <c r="IL944" s="5"/>
      <c r="IM944" s="5"/>
      <c r="IN944" s="5"/>
      <c r="IO944" s="5"/>
      <c r="IP944" s="5"/>
      <c r="IQ944" s="5"/>
      <c r="IR944" s="5"/>
      <c r="IS944" s="5"/>
      <c r="IT944" s="5"/>
      <c r="IU944" s="5"/>
    </row>
    <row r="945" spans="1:255" x14ac:dyDescent="0.2">
      <c r="A945">
        <v>17</v>
      </c>
      <c r="B945">
        <v>1</v>
      </c>
      <c r="C945">
        <f>ROW(SmtRes!A746)</f>
        <v>746</v>
      </c>
      <c r="D945">
        <f>ROW(EtalonRes!A740)</f>
        <v>740</v>
      </c>
      <c r="E945" t="s">
        <v>3</v>
      </c>
      <c r="F945" t="s">
        <v>709</v>
      </c>
      <c r="G945" t="s">
        <v>710</v>
      </c>
      <c r="H945" t="s">
        <v>97</v>
      </c>
      <c r="I945">
        <v>1.66181</v>
      </c>
      <c r="J945">
        <v>0</v>
      </c>
      <c r="K945">
        <v>1.66181</v>
      </c>
      <c r="O945">
        <f t="shared" si="750"/>
        <v>2804.3</v>
      </c>
      <c r="P945">
        <f t="shared" si="751"/>
        <v>0</v>
      </c>
      <c r="Q945">
        <f t="shared" si="752"/>
        <v>2804.3</v>
      </c>
      <c r="R945">
        <f t="shared" si="753"/>
        <v>0</v>
      </c>
      <c r="S945">
        <f t="shared" si="754"/>
        <v>0</v>
      </c>
      <c r="T945">
        <f t="shared" si="755"/>
        <v>0</v>
      </c>
      <c r="U945">
        <f t="shared" si="756"/>
        <v>0</v>
      </c>
      <c r="V945">
        <f t="shared" si="757"/>
        <v>0</v>
      </c>
      <c r="W945">
        <f t="shared" si="758"/>
        <v>0</v>
      </c>
      <c r="X945">
        <f t="shared" si="759"/>
        <v>0</v>
      </c>
      <c r="Y945">
        <f t="shared" si="760"/>
        <v>0</v>
      </c>
      <c r="AA945">
        <v>-1</v>
      </c>
      <c r="AB945">
        <f t="shared" si="761"/>
        <v>47.51</v>
      </c>
      <c r="AC945">
        <f t="shared" si="762"/>
        <v>0</v>
      </c>
      <c r="AD945">
        <f t="shared" si="763"/>
        <v>47.51</v>
      </c>
      <c r="AE945">
        <f t="shared" si="764"/>
        <v>0</v>
      </c>
      <c r="AF945">
        <f t="shared" si="765"/>
        <v>0</v>
      </c>
      <c r="AG945">
        <f t="shared" si="766"/>
        <v>0</v>
      </c>
      <c r="AH945">
        <f t="shared" si="767"/>
        <v>0</v>
      </c>
      <c r="AI945">
        <f t="shared" si="768"/>
        <v>0</v>
      </c>
      <c r="AJ945">
        <f t="shared" si="769"/>
        <v>0</v>
      </c>
      <c r="AK945">
        <v>47.51</v>
      </c>
      <c r="AL945">
        <v>0</v>
      </c>
      <c r="AM945">
        <v>47.51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95</v>
      </c>
      <c r="AU945">
        <v>65</v>
      </c>
      <c r="AV945">
        <v>1</v>
      </c>
      <c r="AW945">
        <v>1</v>
      </c>
      <c r="AZ945">
        <v>1</v>
      </c>
      <c r="BA945">
        <v>1</v>
      </c>
      <c r="BB945">
        <v>35.520000000000003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4</v>
      </c>
      <c r="BJ945" t="s">
        <v>711</v>
      </c>
      <c r="BM945">
        <v>1113</v>
      </c>
      <c r="BN945">
        <v>0</v>
      </c>
      <c r="BO945" t="s">
        <v>709</v>
      </c>
      <c r="BP945">
        <v>1</v>
      </c>
      <c r="BQ945">
        <v>150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95</v>
      </c>
      <c r="CA945">
        <v>65</v>
      </c>
      <c r="CB945" t="s">
        <v>3</v>
      </c>
      <c r="CE945">
        <v>30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 t="shared" si="770"/>
        <v>2804.3</v>
      </c>
      <c r="CQ945">
        <f t="shared" si="771"/>
        <v>0</v>
      </c>
      <c r="CR945">
        <f t="shared" si="772"/>
        <v>1687.56</v>
      </c>
      <c r="CS945">
        <f t="shared" si="773"/>
        <v>0</v>
      </c>
      <c r="CT945">
        <f t="shared" si="774"/>
        <v>0</v>
      </c>
      <c r="CU945">
        <f t="shared" si="775"/>
        <v>0</v>
      </c>
      <c r="CV945">
        <f t="shared" si="776"/>
        <v>0</v>
      </c>
      <c r="CW945">
        <f t="shared" si="777"/>
        <v>0</v>
      </c>
      <c r="CX945">
        <f t="shared" si="778"/>
        <v>0</v>
      </c>
      <c r="CY945">
        <f>S945*(BZ945/100)</f>
        <v>0</v>
      </c>
      <c r="CZ945">
        <f>S945*(CA945/100)</f>
        <v>0</v>
      </c>
      <c r="DC945" t="s">
        <v>3</v>
      </c>
      <c r="DD945" t="s">
        <v>3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1013</v>
      </c>
      <c r="DV945" t="s">
        <v>97</v>
      </c>
      <c r="DW945" t="s">
        <v>97</v>
      </c>
      <c r="DX945">
        <v>1</v>
      </c>
      <c r="DZ945" t="s">
        <v>3</v>
      </c>
      <c r="EA945" t="s">
        <v>3</v>
      </c>
      <c r="EB945" t="s">
        <v>3</v>
      </c>
      <c r="EC945" t="s">
        <v>3</v>
      </c>
      <c r="EE945">
        <v>49572033</v>
      </c>
      <c r="EF945">
        <v>150</v>
      </c>
      <c r="EG945" t="s">
        <v>699</v>
      </c>
      <c r="EH945">
        <v>0</v>
      </c>
      <c r="EI945" t="s">
        <v>3</v>
      </c>
      <c r="EJ945">
        <v>4</v>
      </c>
      <c r="EK945">
        <v>1113</v>
      </c>
      <c r="EL945" t="s">
        <v>700</v>
      </c>
      <c r="EM945" t="s">
        <v>701</v>
      </c>
      <c r="EO945" t="s">
        <v>3</v>
      </c>
      <c r="EQ945">
        <v>1024</v>
      </c>
      <c r="ER945">
        <v>47.51</v>
      </c>
      <c r="ES945">
        <v>0</v>
      </c>
      <c r="ET945">
        <v>47.51</v>
      </c>
      <c r="EU945">
        <v>0</v>
      </c>
      <c r="EV945">
        <v>0</v>
      </c>
      <c r="EW945">
        <v>0</v>
      </c>
      <c r="EX945">
        <v>0</v>
      </c>
      <c r="EY945">
        <v>0</v>
      </c>
      <c r="FQ945">
        <v>0</v>
      </c>
      <c r="FR945">
        <f t="shared" si="779"/>
        <v>0</v>
      </c>
      <c r="FS945">
        <v>0</v>
      </c>
      <c r="FX945">
        <v>0</v>
      </c>
      <c r="FY945">
        <v>0</v>
      </c>
      <c r="GA945" t="s">
        <v>3</v>
      </c>
      <c r="GD945">
        <v>0</v>
      </c>
      <c r="GF945">
        <v>-299445913</v>
      </c>
      <c r="GG945">
        <v>2</v>
      </c>
      <c r="GH945">
        <v>1</v>
      </c>
      <c r="GI945">
        <v>2</v>
      </c>
      <c r="GJ945">
        <v>0</v>
      </c>
      <c r="GK945">
        <f>ROUND(R945*(S12)/100,2)</f>
        <v>0</v>
      </c>
      <c r="GL945">
        <f t="shared" si="780"/>
        <v>0</v>
      </c>
      <c r="GM945">
        <f>ROUND(O945+X945+Y945+GK945,2)+GX945</f>
        <v>2804.3</v>
      </c>
      <c r="GN945">
        <f t="shared" si="781"/>
        <v>0</v>
      </c>
      <c r="GO945">
        <f t="shared" si="782"/>
        <v>0</v>
      </c>
      <c r="GP945">
        <f t="shared" si="783"/>
        <v>2804.3</v>
      </c>
      <c r="GR945">
        <v>0</v>
      </c>
      <c r="GS945">
        <v>0</v>
      </c>
      <c r="GT945">
        <v>0</v>
      </c>
      <c r="GU945" t="s">
        <v>3</v>
      </c>
      <c r="GV945">
        <f t="shared" si="784"/>
        <v>0</v>
      </c>
      <c r="GW945">
        <v>1</v>
      </c>
      <c r="GX945">
        <f t="shared" si="785"/>
        <v>0</v>
      </c>
      <c r="HA945">
        <v>0</v>
      </c>
      <c r="HB945">
        <v>0</v>
      </c>
      <c r="HC945">
        <f t="shared" si="786"/>
        <v>0</v>
      </c>
      <c r="HE945" t="s">
        <v>3</v>
      </c>
      <c r="HF945" t="s">
        <v>3</v>
      </c>
      <c r="HM945" t="s">
        <v>3</v>
      </c>
      <c r="HN945" t="s">
        <v>3</v>
      </c>
      <c r="HO945" t="s">
        <v>3</v>
      </c>
      <c r="HP945" t="s">
        <v>3</v>
      </c>
      <c r="HQ945" t="s">
        <v>3</v>
      </c>
      <c r="IK945">
        <v>0</v>
      </c>
    </row>
    <row r="946" spans="1:255" x14ac:dyDescent="0.2">
      <c r="A946" s="5">
        <v>17</v>
      </c>
      <c r="B946" s="5">
        <v>1</v>
      </c>
      <c r="C946" s="5">
        <f>ROW(SmtRes!A747)</f>
        <v>747</v>
      </c>
      <c r="D946" s="5">
        <f>ROW(EtalonRes!A741)</f>
        <v>741</v>
      </c>
      <c r="E946" s="5" t="s">
        <v>3</v>
      </c>
      <c r="F946" s="5" t="s">
        <v>712</v>
      </c>
      <c r="G946" s="5" t="s">
        <v>713</v>
      </c>
      <c r="H946" s="5" t="s">
        <v>97</v>
      </c>
      <c r="I946" s="5">
        <f>ROUND(353.485987+519.942394+217.357932,9)</f>
        <v>1090.7863130000001</v>
      </c>
      <c r="J946" s="5">
        <v>0</v>
      </c>
      <c r="K946" s="5">
        <f>ROUND(353.485987+519.942394+217.357932,9)</f>
        <v>1090.7863130000001</v>
      </c>
      <c r="L946" s="5"/>
      <c r="M946" s="5"/>
      <c r="N946" s="5"/>
      <c r="O946" s="5">
        <f t="shared" si="750"/>
        <v>23680.97</v>
      </c>
      <c r="P946" s="5">
        <f t="shared" si="751"/>
        <v>0</v>
      </c>
      <c r="Q946" s="5">
        <f t="shared" si="752"/>
        <v>23680.97</v>
      </c>
      <c r="R946" s="5">
        <f t="shared" si="753"/>
        <v>0</v>
      </c>
      <c r="S946" s="5">
        <f t="shared" si="754"/>
        <v>0</v>
      </c>
      <c r="T946" s="5">
        <f t="shared" si="755"/>
        <v>0</v>
      </c>
      <c r="U946" s="5">
        <f t="shared" si="756"/>
        <v>0</v>
      </c>
      <c r="V946" s="5">
        <f t="shared" si="757"/>
        <v>0</v>
      </c>
      <c r="W946" s="5">
        <f t="shared" si="758"/>
        <v>0</v>
      </c>
      <c r="X946" s="5">
        <f t="shared" si="759"/>
        <v>0</v>
      </c>
      <c r="Y946" s="5">
        <f t="shared" si="760"/>
        <v>0</v>
      </c>
      <c r="Z946" s="5"/>
      <c r="AA946" s="5">
        <v>-1</v>
      </c>
      <c r="AB946" s="5">
        <f t="shared" si="761"/>
        <v>21.71</v>
      </c>
      <c r="AC946" s="5">
        <f t="shared" si="762"/>
        <v>0</v>
      </c>
      <c r="AD946" s="5">
        <f t="shared" si="763"/>
        <v>21.71</v>
      </c>
      <c r="AE946" s="5">
        <f t="shared" si="764"/>
        <v>0</v>
      </c>
      <c r="AF946" s="5">
        <f t="shared" si="765"/>
        <v>0</v>
      </c>
      <c r="AG946" s="5">
        <f t="shared" si="766"/>
        <v>0</v>
      </c>
      <c r="AH946" s="5">
        <f t="shared" si="767"/>
        <v>0</v>
      </c>
      <c r="AI946" s="5">
        <f t="shared" si="768"/>
        <v>0</v>
      </c>
      <c r="AJ946" s="5">
        <f t="shared" si="769"/>
        <v>0</v>
      </c>
      <c r="AK946" s="5">
        <v>21.71</v>
      </c>
      <c r="AL946" s="5">
        <v>0</v>
      </c>
      <c r="AM946" s="5">
        <v>21.71</v>
      </c>
      <c r="AN946" s="5">
        <v>0</v>
      </c>
      <c r="AO946" s="5">
        <v>0</v>
      </c>
      <c r="AP946" s="5">
        <v>0</v>
      </c>
      <c r="AQ946" s="5">
        <v>0</v>
      </c>
      <c r="AR946" s="5">
        <v>0</v>
      </c>
      <c r="AS946" s="5">
        <v>0</v>
      </c>
      <c r="AT946" s="5">
        <v>0</v>
      </c>
      <c r="AU946" s="5">
        <v>0</v>
      </c>
      <c r="AV946" s="5">
        <v>1</v>
      </c>
      <c r="AW946" s="5">
        <v>1</v>
      </c>
      <c r="AX946" s="5"/>
      <c r="AY946" s="5"/>
      <c r="AZ946" s="5">
        <v>1</v>
      </c>
      <c r="BA946" s="5">
        <v>1</v>
      </c>
      <c r="BB946" s="5">
        <v>1</v>
      </c>
      <c r="BC946" s="5">
        <v>1</v>
      </c>
      <c r="BD946" s="5" t="s">
        <v>3</v>
      </c>
      <c r="BE946" s="5" t="s">
        <v>3</v>
      </c>
      <c r="BF946" s="5" t="s">
        <v>3</v>
      </c>
      <c r="BG946" s="5" t="s">
        <v>3</v>
      </c>
      <c r="BH946" s="5">
        <v>0</v>
      </c>
      <c r="BI946" s="5">
        <v>4</v>
      </c>
      <c r="BJ946" s="5" t="s">
        <v>714</v>
      </c>
      <c r="BK946" s="5"/>
      <c r="BL946" s="5"/>
      <c r="BM946" s="5">
        <v>1113</v>
      </c>
      <c r="BN946" s="5">
        <v>0</v>
      </c>
      <c r="BO946" s="5" t="s">
        <v>3</v>
      </c>
      <c r="BP946" s="5">
        <v>0</v>
      </c>
      <c r="BQ946" s="5">
        <v>150</v>
      </c>
      <c r="BR946" s="5">
        <v>0</v>
      </c>
      <c r="BS946" s="5">
        <v>1</v>
      </c>
      <c r="BT946" s="5">
        <v>1</v>
      </c>
      <c r="BU946" s="5">
        <v>1</v>
      </c>
      <c r="BV946" s="5">
        <v>1</v>
      </c>
      <c r="BW946" s="5">
        <v>1</v>
      </c>
      <c r="BX946" s="5">
        <v>1</v>
      </c>
      <c r="BY946" s="5" t="s">
        <v>3</v>
      </c>
      <c r="BZ946" s="5">
        <v>0</v>
      </c>
      <c r="CA946" s="5">
        <v>0</v>
      </c>
      <c r="CB946" s="5" t="s">
        <v>3</v>
      </c>
      <c r="CC946" s="5"/>
      <c r="CD946" s="5"/>
      <c r="CE946" s="5">
        <v>30</v>
      </c>
      <c r="CF946" s="5">
        <v>0</v>
      </c>
      <c r="CG946" s="5">
        <v>0</v>
      </c>
      <c r="CH946" s="5"/>
      <c r="CI946" s="5"/>
      <c r="CJ946" s="5"/>
      <c r="CK946" s="5"/>
      <c r="CL946" s="5"/>
      <c r="CM946" s="5">
        <v>0</v>
      </c>
      <c r="CN946" s="5" t="s">
        <v>3</v>
      </c>
      <c r="CO946" s="5">
        <v>0</v>
      </c>
      <c r="CP946" s="5">
        <f t="shared" si="770"/>
        <v>23680.97</v>
      </c>
      <c r="CQ946" s="5">
        <f t="shared" si="771"/>
        <v>0</v>
      </c>
      <c r="CR946" s="5">
        <f t="shared" si="772"/>
        <v>21.71</v>
      </c>
      <c r="CS946" s="5">
        <f t="shared" si="773"/>
        <v>0</v>
      </c>
      <c r="CT946" s="5">
        <f t="shared" si="774"/>
        <v>0</v>
      </c>
      <c r="CU946" s="5">
        <f t="shared" si="775"/>
        <v>0</v>
      </c>
      <c r="CV946" s="5">
        <f t="shared" si="776"/>
        <v>0</v>
      </c>
      <c r="CW946" s="5">
        <f t="shared" si="777"/>
        <v>0</v>
      </c>
      <c r="CX946" s="5">
        <f t="shared" si="778"/>
        <v>0</v>
      </c>
      <c r="CY946" s="5">
        <f>((S946*BZ946)/100)</f>
        <v>0</v>
      </c>
      <c r="CZ946" s="5">
        <f>((S946*CA946)/100)</f>
        <v>0</v>
      </c>
      <c r="DA946" s="5"/>
      <c r="DB946" s="5"/>
      <c r="DC946" s="5" t="s">
        <v>3</v>
      </c>
      <c r="DD946" s="5" t="s">
        <v>3</v>
      </c>
      <c r="DE946" s="5" t="s">
        <v>3</v>
      </c>
      <c r="DF946" s="5" t="s">
        <v>3</v>
      </c>
      <c r="DG946" s="5" t="s">
        <v>3</v>
      </c>
      <c r="DH946" s="5" t="s">
        <v>3</v>
      </c>
      <c r="DI946" s="5" t="s">
        <v>3</v>
      </c>
      <c r="DJ946" s="5" t="s">
        <v>3</v>
      </c>
      <c r="DK946" s="5" t="s">
        <v>3</v>
      </c>
      <c r="DL946" s="5" t="s">
        <v>3</v>
      </c>
      <c r="DM946" s="5" t="s">
        <v>3</v>
      </c>
      <c r="DN946" s="5">
        <v>0</v>
      </c>
      <c r="DO946" s="5">
        <v>0</v>
      </c>
      <c r="DP946" s="5">
        <v>1</v>
      </c>
      <c r="DQ946" s="5">
        <v>1</v>
      </c>
      <c r="DR946" s="5"/>
      <c r="DS946" s="5"/>
      <c r="DT946" s="5"/>
      <c r="DU946" s="5">
        <v>1013</v>
      </c>
      <c r="DV946" s="5" t="s">
        <v>97</v>
      </c>
      <c r="DW946" s="5" t="s">
        <v>97</v>
      </c>
      <c r="DX946" s="5">
        <v>1</v>
      </c>
      <c r="DY946" s="5"/>
      <c r="DZ946" s="5" t="s">
        <v>3</v>
      </c>
      <c r="EA946" s="5" t="s">
        <v>3</v>
      </c>
      <c r="EB946" s="5" t="s">
        <v>3</v>
      </c>
      <c r="EC946" s="5" t="s">
        <v>3</v>
      </c>
      <c r="ED946" s="5"/>
      <c r="EE946" s="5">
        <v>49572033</v>
      </c>
      <c r="EF946" s="5">
        <v>150</v>
      </c>
      <c r="EG946" s="5" t="s">
        <v>699</v>
      </c>
      <c r="EH946" s="5">
        <v>0</v>
      </c>
      <c r="EI946" s="5" t="s">
        <v>3</v>
      </c>
      <c r="EJ946" s="5">
        <v>4</v>
      </c>
      <c r="EK946" s="5">
        <v>1113</v>
      </c>
      <c r="EL946" s="5" t="s">
        <v>700</v>
      </c>
      <c r="EM946" s="5" t="s">
        <v>701</v>
      </c>
      <c r="EN946" s="5"/>
      <c r="EO946" s="5" t="s">
        <v>3</v>
      </c>
      <c r="EP946" s="5"/>
      <c r="EQ946" s="5">
        <v>1024</v>
      </c>
      <c r="ER946" s="5">
        <v>21.71</v>
      </c>
      <c r="ES946" s="5">
        <v>0</v>
      </c>
      <c r="ET946" s="5">
        <v>21.71</v>
      </c>
      <c r="EU946" s="5">
        <v>0</v>
      </c>
      <c r="EV946" s="5">
        <v>0</v>
      </c>
      <c r="EW946" s="5">
        <v>0</v>
      </c>
      <c r="EX946" s="5">
        <v>0</v>
      </c>
      <c r="EY946" s="5">
        <v>0</v>
      </c>
      <c r="EZ946" s="5"/>
      <c r="FA946" s="5"/>
      <c r="FB946" s="5"/>
      <c r="FC946" s="5"/>
      <c r="FD946" s="5"/>
      <c r="FE946" s="5"/>
      <c r="FF946" s="5"/>
      <c r="FG946" s="5"/>
      <c r="FH946" s="5"/>
      <c r="FI946" s="5"/>
      <c r="FJ946" s="5"/>
      <c r="FK946" s="5"/>
      <c r="FL946" s="5"/>
      <c r="FM946" s="5"/>
      <c r="FN946" s="5"/>
      <c r="FO946" s="5"/>
      <c r="FP946" s="5"/>
      <c r="FQ946" s="5">
        <v>0</v>
      </c>
      <c r="FR946" s="5">
        <f t="shared" si="779"/>
        <v>0</v>
      </c>
      <c r="FS946" s="5">
        <v>0</v>
      </c>
      <c r="FT946" s="5"/>
      <c r="FU946" s="5"/>
      <c r="FV946" s="5"/>
      <c r="FW946" s="5"/>
      <c r="FX946" s="5">
        <v>0</v>
      </c>
      <c r="FY946" s="5">
        <v>0</v>
      </c>
      <c r="FZ946" s="5"/>
      <c r="GA946" s="5" t="s">
        <v>3</v>
      </c>
      <c r="GB946" s="5"/>
      <c r="GC946" s="5"/>
      <c r="GD946" s="5">
        <v>1</v>
      </c>
      <c r="GE946" s="5"/>
      <c r="GF946" s="5">
        <v>-626578321</v>
      </c>
      <c r="GG946" s="5">
        <v>2</v>
      </c>
      <c r="GH946" s="5">
        <v>1</v>
      </c>
      <c r="GI946" s="5">
        <v>-2</v>
      </c>
      <c r="GJ946" s="5">
        <v>0</v>
      </c>
      <c r="GK946" s="5">
        <v>0</v>
      </c>
      <c r="GL946" s="5">
        <f t="shared" si="780"/>
        <v>0</v>
      </c>
      <c r="GM946" s="5">
        <f>ROUND(O946+X946+Y946,2)+GX946</f>
        <v>23680.97</v>
      </c>
      <c r="GN946" s="5">
        <f t="shared" si="781"/>
        <v>0</v>
      </c>
      <c r="GO946" s="5">
        <f t="shared" si="782"/>
        <v>0</v>
      </c>
      <c r="GP946" s="5">
        <f t="shared" si="783"/>
        <v>23680.97</v>
      </c>
      <c r="GQ946" s="5"/>
      <c r="GR946" s="5">
        <v>0</v>
      </c>
      <c r="GS946" s="5">
        <v>0</v>
      </c>
      <c r="GT946" s="5">
        <v>0</v>
      </c>
      <c r="GU946" s="5" t="s">
        <v>3</v>
      </c>
      <c r="GV946" s="5">
        <f t="shared" si="784"/>
        <v>0</v>
      </c>
      <c r="GW946" s="5">
        <v>1</v>
      </c>
      <c r="GX946" s="5">
        <f t="shared" si="785"/>
        <v>0</v>
      </c>
      <c r="GY946" s="5"/>
      <c r="GZ946" s="5"/>
      <c r="HA946" s="5">
        <v>0</v>
      </c>
      <c r="HB946" s="5">
        <v>0</v>
      </c>
      <c r="HC946" s="5">
        <f t="shared" si="786"/>
        <v>0</v>
      </c>
      <c r="HD946" s="5"/>
      <c r="HE946" s="5" t="s">
        <v>3</v>
      </c>
      <c r="HF946" s="5" t="s">
        <v>3</v>
      </c>
      <c r="HG946" s="5"/>
      <c r="HH946" s="5"/>
      <c r="HI946" s="5"/>
      <c r="HJ946" s="5"/>
      <c r="HK946" s="5"/>
      <c r="HL946" s="5"/>
      <c r="HM946" s="5" t="s">
        <v>3</v>
      </c>
      <c r="HN946" s="5" t="s">
        <v>3</v>
      </c>
      <c r="HO946" s="5" t="s">
        <v>3</v>
      </c>
      <c r="HP946" s="5" t="s">
        <v>3</v>
      </c>
      <c r="HQ946" s="5" t="s">
        <v>3</v>
      </c>
      <c r="HR946" s="5"/>
      <c r="HS946" s="5"/>
      <c r="HT946" s="5"/>
      <c r="HU946" s="5"/>
      <c r="HV946" s="5"/>
      <c r="HW946" s="5"/>
      <c r="HX946" s="5"/>
      <c r="HY946" s="5"/>
      <c r="HZ946" s="5"/>
      <c r="IA946" s="5"/>
      <c r="IB946" s="5"/>
      <c r="IC946" s="5"/>
      <c r="ID946" s="5"/>
      <c r="IE946" s="5"/>
      <c r="IF946" s="5"/>
      <c r="IG946" s="5"/>
      <c r="IH946" s="5"/>
      <c r="II946" s="5"/>
      <c r="IJ946" s="5"/>
      <c r="IK946" s="5">
        <v>0</v>
      </c>
      <c r="IL946" s="5"/>
      <c r="IM946" s="5"/>
      <c r="IN946" s="5"/>
      <c r="IO946" s="5"/>
      <c r="IP946" s="5"/>
      <c r="IQ946" s="5"/>
      <c r="IR946" s="5"/>
      <c r="IS946" s="5"/>
      <c r="IT946" s="5"/>
      <c r="IU946" s="5"/>
    </row>
    <row r="947" spans="1:255" x14ac:dyDescent="0.2">
      <c r="A947">
        <v>17</v>
      </c>
      <c r="B947">
        <v>1</v>
      </c>
      <c r="C947">
        <f>ROW(SmtRes!A748)</f>
        <v>748</v>
      </c>
      <c r="D947">
        <f>ROW(EtalonRes!A742)</f>
        <v>742</v>
      </c>
      <c r="E947" t="s">
        <v>3</v>
      </c>
      <c r="F947" t="s">
        <v>712</v>
      </c>
      <c r="G947" t="s">
        <v>713</v>
      </c>
      <c r="H947" t="s">
        <v>97</v>
      </c>
      <c r="I947">
        <f>ROUND(353.485987+519.942394+217.357932,9)</f>
        <v>1090.7863130000001</v>
      </c>
      <c r="J947">
        <v>0</v>
      </c>
      <c r="K947">
        <f>ROUND(353.485987+519.942394+217.357932,9)</f>
        <v>1090.7863130000001</v>
      </c>
      <c r="O947">
        <f t="shared" si="750"/>
        <v>259306.62</v>
      </c>
      <c r="P947">
        <f t="shared" si="751"/>
        <v>0</v>
      </c>
      <c r="Q947">
        <f t="shared" si="752"/>
        <v>259306.62</v>
      </c>
      <c r="R947">
        <f t="shared" si="753"/>
        <v>0</v>
      </c>
      <c r="S947">
        <f t="shared" si="754"/>
        <v>0</v>
      </c>
      <c r="T947">
        <f t="shared" si="755"/>
        <v>0</v>
      </c>
      <c r="U947">
        <f t="shared" si="756"/>
        <v>0</v>
      </c>
      <c r="V947">
        <f t="shared" si="757"/>
        <v>0</v>
      </c>
      <c r="W947">
        <f t="shared" si="758"/>
        <v>0</v>
      </c>
      <c r="X947">
        <f t="shared" si="759"/>
        <v>0</v>
      </c>
      <c r="Y947">
        <f t="shared" si="760"/>
        <v>0</v>
      </c>
      <c r="AA947">
        <v>-1</v>
      </c>
      <c r="AB947">
        <f t="shared" si="761"/>
        <v>21.71</v>
      </c>
      <c r="AC947">
        <f t="shared" si="762"/>
        <v>0</v>
      </c>
      <c r="AD947">
        <f t="shared" si="763"/>
        <v>21.71</v>
      </c>
      <c r="AE947">
        <f t="shared" si="764"/>
        <v>0</v>
      </c>
      <c r="AF947">
        <f t="shared" si="765"/>
        <v>0</v>
      </c>
      <c r="AG947">
        <f t="shared" si="766"/>
        <v>0</v>
      </c>
      <c r="AH947">
        <f t="shared" si="767"/>
        <v>0</v>
      </c>
      <c r="AI947">
        <f t="shared" si="768"/>
        <v>0</v>
      </c>
      <c r="AJ947">
        <f t="shared" si="769"/>
        <v>0</v>
      </c>
      <c r="AK947">
        <v>21.71</v>
      </c>
      <c r="AL947">
        <v>0</v>
      </c>
      <c r="AM947">
        <v>21.71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95</v>
      </c>
      <c r="AU947">
        <v>65</v>
      </c>
      <c r="AV947">
        <v>1</v>
      </c>
      <c r="AW947">
        <v>1</v>
      </c>
      <c r="AZ947">
        <v>1</v>
      </c>
      <c r="BA947">
        <v>1</v>
      </c>
      <c r="BB947">
        <v>10.95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0</v>
      </c>
      <c r="BI947">
        <v>4</v>
      </c>
      <c r="BJ947" t="s">
        <v>714</v>
      </c>
      <c r="BM947">
        <v>1113</v>
      </c>
      <c r="BN947">
        <v>0</v>
      </c>
      <c r="BO947" t="s">
        <v>712</v>
      </c>
      <c r="BP947">
        <v>1</v>
      </c>
      <c r="BQ947">
        <v>150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95</v>
      </c>
      <c r="CA947">
        <v>65</v>
      </c>
      <c r="CB947" t="s">
        <v>3</v>
      </c>
      <c r="CE947">
        <v>30</v>
      </c>
      <c r="CF947">
        <v>0</v>
      </c>
      <c r="CG947">
        <v>0</v>
      </c>
      <c r="CM947">
        <v>0</v>
      </c>
      <c r="CN947" t="s">
        <v>3</v>
      </c>
      <c r="CO947">
        <v>0</v>
      </c>
      <c r="CP947">
        <f t="shared" si="770"/>
        <v>259306.62</v>
      </c>
      <c r="CQ947">
        <f t="shared" si="771"/>
        <v>0</v>
      </c>
      <c r="CR947">
        <f t="shared" si="772"/>
        <v>237.72</v>
      </c>
      <c r="CS947">
        <f t="shared" si="773"/>
        <v>0</v>
      </c>
      <c r="CT947">
        <f t="shared" si="774"/>
        <v>0</v>
      </c>
      <c r="CU947">
        <f t="shared" si="775"/>
        <v>0</v>
      </c>
      <c r="CV947">
        <f t="shared" si="776"/>
        <v>0</v>
      </c>
      <c r="CW947">
        <f t="shared" si="777"/>
        <v>0</v>
      </c>
      <c r="CX947">
        <f t="shared" si="778"/>
        <v>0</v>
      </c>
      <c r="CY947">
        <f>S947*(BZ947/100)</f>
        <v>0</v>
      </c>
      <c r="CZ947">
        <f>S947*(CA947/100)</f>
        <v>0</v>
      </c>
      <c r="DC947" t="s">
        <v>3</v>
      </c>
      <c r="DD947" t="s">
        <v>3</v>
      </c>
      <c r="DE947" t="s">
        <v>3</v>
      </c>
      <c r="DF947" t="s">
        <v>3</v>
      </c>
      <c r="DG947" t="s">
        <v>3</v>
      </c>
      <c r="DH947" t="s">
        <v>3</v>
      </c>
      <c r="DI947" t="s">
        <v>3</v>
      </c>
      <c r="DJ947" t="s">
        <v>3</v>
      </c>
      <c r="DK947" t="s">
        <v>3</v>
      </c>
      <c r="DL947" t="s">
        <v>3</v>
      </c>
      <c r="DM947" t="s">
        <v>3</v>
      </c>
      <c r="DN947">
        <v>0</v>
      </c>
      <c r="DO947">
        <v>0</v>
      </c>
      <c r="DP947">
        <v>1</v>
      </c>
      <c r="DQ947">
        <v>1</v>
      </c>
      <c r="DU947">
        <v>1013</v>
      </c>
      <c r="DV947" t="s">
        <v>97</v>
      </c>
      <c r="DW947" t="s">
        <v>97</v>
      </c>
      <c r="DX947">
        <v>1</v>
      </c>
      <c r="DZ947" t="s">
        <v>3</v>
      </c>
      <c r="EA947" t="s">
        <v>3</v>
      </c>
      <c r="EB947" t="s">
        <v>3</v>
      </c>
      <c r="EC947" t="s">
        <v>3</v>
      </c>
      <c r="EE947">
        <v>49572033</v>
      </c>
      <c r="EF947">
        <v>150</v>
      </c>
      <c r="EG947" t="s">
        <v>699</v>
      </c>
      <c r="EH947">
        <v>0</v>
      </c>
      <c r="EI947" t="s">
        <v>3</v>
      </c>
      <c r="EJ947">
        <v>4</v>
      </c>
      <c r="EK947">
        <v>1113</v>
      </c>
      <c r="EL947" t="s">
        <v>700</v>
      </c>
      <c r="EM947" t="s">
        <v>701</v>
      </c>
      <c r="EO947" t="s">
        <v>3</v>
      </c>
      <c r="EQ947">
        <v>1024</v>
      </c>
      <c r="ER947">
        <v>21.71</v>
      </c>
      <c r="ES947">
        <v>0</v>
      </c>
      <c r="ET947">
        <v>21.71</v>
      </c>
      <c r="EU947">
        <v>0</v>
      </c>
      <c r="EV947">
        <v>0</v>
      </c>
      <c r="EW947">
        <v>0</v>
      </c>
      <c r="EX947">
        <v>0</v>
      </c>
      <c r="EY947">
        <v>0</v>
      </c>
      <c r="FQ947">
        <v>0</v>
      </c>
      <c r="FR947">
        <f t="shared" si="779"/>
        <v>0</v>
      </c>
      <c r="FS947">
        <v>0</v>
      </c>
      <c r="FX947">
        <v>0</v>
      </c>
      <c r="FY947">
        <v>0</v>
      </c>
      <c r="GA947" t="s">
        <v>3</v>
      </c>
      <c r="GD947">
        <v>0</v>
      </c>
      <c r="GF947">
        <v>-626578321</v>
      </c>
      <c r="GG947">
        <v>2</v>
      </c>
      <c r="GH947">
        <v>1</v>
      </c>
      <c r="GI947">
        <v>2</v>
      </c>
      <c r="GJ947">
        <v>0</v>
      </c>
      <c r="GK947">
        <f>ROUND(R947*(S12)/100,2)</f>
        <v>0</v>
      </c>
      <c r="GL947">
        <f t="shared" si="780"/>
        <v>0</v>
      </c>
      <c r="GM947">
        <f>ROUND(O947+X947+Y947+GK947,2)+GX947</f>
        <v>259306.62</v>
      </c>
      <c r="GN947">
        <f t="shared" si="781"/>
        <v>0</v>
      </c>
      <c r="GO947">
        <f t="shared" si="782"/>
        <v>0</v>
      </c>
      <c r="GP947">
        <f t="shared" si="783"/>
        <v>259306.62</v>
      </c>
      <c r="GR947">
        <v>0</v>
      </c>
      <c r="GS947">
        <v>0</v>
      </c>
      <c r="GT947">
        <v>0</v>
      </c>
      <c r="GU947" t="s">
        <v>3</v>
      </c>
      <c r="GV947">
        <f t="shared" si="784"/>
        <v>0</v>
      </c>
      <c r="GW947">
        <v>1</v>
      </c>
      <c r="GX947">
        <f t="shared" si="785"/>
        <v>0</v>
      </c>
      <c r="HA947">
        <v>0</v>
      </c>
      <c r="HB947">
        <v>0</v>
      </c>
      <c r="HC947">
        <f t="shared" si="786"/>
        <v>0</v>
      </c>
      <c r="HE947" t="s">
        <v>3</v>
      </c>
      <c r="HF947" t="s">
        <v>3</v>
      </c>
      <c r="HM947" t="s">
        <v>3</v>
      </c>
      <c r="HN947" t="s">
        <v>3</v>
      </c>
      <c r="HO947" t="s">
        <v>3</v>
      </c>
      <c r="HP947" t="s">
        <v>3</v>
      </c>
      <c r="HQ947" t="s">
        <v>3</v>
      </c>
      <c r="IK947">
        <v>0</v>
      </c>
    </row>
    <row r="948" spans="1:255" x14ac:dyDescent="0.2">
      <c r="A948" s="5">
        <v>17</v>
      </c>
      <c r="B948" s="5">
        <v>1</v>
      </c>
      <c r="C948" s="5">
        <f>ROW(SmtRes!A749)</f>
        <v>749</v>
      </c>
      <c r="D948" s="5">
        <f>ROW(EtalonRes!A743)</f>
        <v>743</v>
      </c>
      <c r="E948" s="5" t="s">
        <v>3</v>
      </c>
      <c r="F948" s="5" t="s">
        <v>715</v>
      </c>
      <c r="G948" s="5" t="s">
        <v>716</v>
      </c>
      <c r="H948" s="5" t="s">
        <v>97</v>
      </c>
      <c r="I948" s="5">
        <v>1.1514999999999999E-2</v>
      </c>
      <c r="J948" s="5">
        <v>0</v>
      </c>
      <c r="K948" s="5">
        <v>1.1514999999999999E-2</v>
      </c>
      <c r="L948" s="5"/>
      <c r="M948" s="5"/>
      <c r="N948" s="5"/>
      <c r="O948" s="5">
        <f t="shared" si="750"/>
        <v>0.45</v>
      </c>
      <c r="P948" s="5">
        <f t="shared" si="751"/>
        <v>0</v>
      </c>
      <c r="Q948" s="5">
        <f t="shared" si="752"/>
        <v>0.45</v>
      </c>
      <c r="R948" s="5">
        <f t="shared" si="753"/>
        <v>0</v>
      </c>
      <c r="S948" s="5">
        <f t="shared" si="754"/>
        <v>0</v>
      </c>
      <c r="T948" s="5">
        <f t="shared" si="755"/>
        <v>0</v>
      </c>
      <c r="U948" s="5">
        <f t="shared" si="756"/>
        <v>0</v>
      </c>
      <c r="V948" s="5">
        <f t="shared" si="757"/>
        <v>0</v>
      </c>
      <c r="W948" s="5">
        <f t="shared" si="758"/>
        <v>0</v>
      </c>
      <c r="X948" s="5">
        <f t="shared" si="759"/>
        <v>0</v>
      </c>
      <c r="Y948" s="5">
        <f t="shared" si="760"/>
        <v>0</v>
      </c>
      <c r="Z948" s="5"/>
      <c r="AA948" s="5">
        <v>-1</v>
      </c>
      <c r="AB948" s="5">
        <f t="shared" si="761"/>
        <v>38.770000000000003</v>
      </c>
      <c r="AC948" s="5">
        <f t="shared" si="762"/>
        <v>0</v>
      </c>
      <c r="AD948" s="5">
        <f t="shared" si="763"/>
        <v>38.770000000000003</v>
      </c>
      <c r="AE948" s="5">
        <f t="shared" si="764"/>
        <v>0</v>
      </c>
      <c r="AF948" s="5">
        <f t="shared" si="765"/>
        <v>0</v>
      </c>
      <c r="AG948" s="5">
        <f t="shared" si="766"/>
        <v>0</v>
      </c>
      <c r="AH948" s="5">
        <f t="shared" si="767"/>
        <v>0</v>
      </c>
      <c r="AI948" s="5">
        <f t="shared" si="768"/>
        <v>0</v>
      </c>
      <c r="AJ948" s="5">
        <f t="shared" si="769"/>
        <v>0</v>
      </c>
      <c r="AK948" s="5">
        <v>38.770000000000003</v>
      </c>
      <c r="AL948" s="5">
        <v>0</v>
      </c>
      <c r="AM948" s="5">
        <v>38.770000000000003</v>
      </c>
      <c r="AN948" s="5">
        <v>0</v>
      </c>
      <c r="AO948" s="5">
        <v>0</v>
      </c>
      <c r="AP948" s="5">
        <v>0</v>
      </c>
      <c r="AQ948" s="5">
        <v>0</v>
      </c>
      <c r="AR948" s="5">
        <v>0</v>
      </c>
      <c r="AS948" s="5">
        <v>0</v>
      </c>
      <c r="AT948" s="5">
        <v>0</v>
      </c>
      <c r="AU948" s="5">
        <v>0</v>
      </c>
      <c r="AV948" s="5">
        <v>1</v>
      </c>
      <c r="AW948" s="5">
        <v>1</v>
      </c>
      <c r="AX948" s="5"/>
      <c r="AY948" s="5"/>
      <c r="AZ948" s="5">
        <v>1</v>
      </c>
      <c r="BA948" s="5">
        <v>1</v>
      </c>
      <c r="BB948" s="5">
        <v>1</v>
      </c>
      <c r="BC948" s="5">
        <v>1</v>
      </c>
      <c r="BD948" s="5" t="s">
        <v>3</v>
      </c>
      <c r="BE948" s="5" t="s">
        <v>3</v>
      </c>
      <c r="BF948" s="5" t="s">
        <v>3</v>
      </c>
      <c r="BG948" s="5" t="s">
        <v>3</v>
      </c>
      <c r="BH948" s="5">
        <v>0</v>
      </c>
      <c r="BI948" s="5">
        <v>4</v>
      </c>
      <c r="BJ948" s="5" t="s">
        <v>717</v>
      </c>
      <c r="BK948" s="5"/>
      <c r="BL948" s="5"/>
      <c r="BM948" s="5">
        <v>1113</v>
      </c>
      <c r="BN948" s="5">
        <v>0</v>
      </c>
      <c r="BO948" s="5" t="s">
        <v>3</v>
      </c>
      <c r="BP948" s="5">
        <v>0</v>
      </c>
      <c r="BQ948" s="5">
        <v>150</v>
      </c>
      <c r="BR948" s="5">
        <v>0</v>
      </c>
      <c r="BS948" s="5">
        <v>1</v>
      </c>
      <c r="BT948" s="5">
        <v>1</v>
      </c>
      <c r="BU948" s="5">
        <v>1</v>
      </c>
      <c r="BV948" s="5">
        <v>1</v>
      </c>
      <c r="BW948" s="5">
        <v>1</v>
      </c>
      <c r="BX948" s="5">
        <v>1</v>
      </c>
      <c r="BY948" s="5" t="s">
        <v>3</v>
      </c>
      <c r="BZ948" s="5">
        <v>0</v>
      </c>
      <c r="CA948" s="5">
        <v>0</v>
      </c>
      <c r="CB948" s="5" t="s">
        <v>3</v>
      </c>
      <c r="CC948" s="5"/>
      <c r="CD948" s="5"/>
      <c r="CE948" s="5">
        <v>30</v>
      </c>
      <c r="CF948" s="5">
        <v>0</v>
      </c>
      <c r="CG948" s="5">
        <v>0</v>
      </c>
      <c r="CH948" s="5"/>
      <c r="CI948" s="5"/>
      <c r="CJ948" s="5"/>
      <c r="CK948" s="5"/>
      <c r="CL948" s="5"/>
      <c r="CM948" s="5">
        <v>0</v>
      </c>
      <c r="CN948" s="5" t="s">
        <v>3</v>
      </c>
      <c r="CO948" s="5">
        <v>0</v>
      </c>
      <c r="CP948" s="5">
        <f t="shared" si="770"/>
        <v>0.45</v>
      </c>
      <c r="CQ948" s="5">
        <f t="shared" si="771"/>
        <v>0</v>
      </c>
      <c r="CR948" s="5">
        <f t="shared" si="772"/>
        <v>38.770000000000003</v>
      </c>
      <c r="CS948" s="5">
        <f t="shared" si="773"/>
        <v>0</v>
      </c>
      <c r="CT948" s="5">
        <f t="shared" si="774"/>
        <v>0</v>
      </c>
      <c r="CU948" s="5">
        <f t="shared" si="775"/>
        <v>0</v>
      </c>
      <c r="CV948" s="5">
        <f t="shared" si="776"/>
        <v>0</v>
      </c>
      <c r="CW948" s="5">
        <f t="shared" si="777"/>
        <v>0</v>
      </c>
      <c r="CX948" s="5">
        <f t="shared" si="778"/>
        <v>0</v>
      </c>
      <c r="CY948" s="5">
        <f>((S948*BZ948)/100)</f>
        <v>0</v>
      </c>
      <c r="CZ948" s="5">
        <f>((S948*CA948)/100)</f>
        <v>0</v>
      </c>
      <c r="DA948" s="5"/>
      <c r="DB948" s="5"/>
      <c r="DC948" s="5" t="s">
        <v>3</v>
      </c>
      <c r="DD948" s="5" t="s">
        <v>3</v>
      </c>
      <c r="DE948" s="5" t="s">
        <v>3</v>
      </c>
      <c r="DF948" s="5" t="s">
        <v>3</v>
      </c>
      <c r="DG948" s="5" t="s">
        <v>3</v>
      </c>
      <c r="DH948" s="5" t="s">
        <v>3</v>
      </c>
      <c r="DI948" s="5" t="s">
        <v>3</v>
      </c>
      <c r="DJ948" s="5" t="s">
        <v>3</v>
      </c>
      <c r="DK948" s="5" t="s">
        <v>3</v>
      </c>
      <c r="DL948" s="5" t="s">
        <v>3</v>
      </c>
      <c r="DM948" s="5" t="s">
        <v>3</v>
      </c>
      <c r="DN948" s="5">
        <v>0</v>
      </c>
      <c r="DO948" s="5">
        <v>0</v>
      </c>
      <c r="DP948" s="5">
        <v>1</v>
      </c>
      <c r="DQ948" s="5">
        <v>1</v>
      </c>
      <c r="DR948" s="5"/>
      <c r="DS948" s="5"/>
      <c r="DT948" s="5"/>
      <c r="DU948" s="5">
        <v>1013</v>
      </c>
      <c r="DV948" s="5" t="s">
        <v>97</v>
      </c>
      <c r="DW948" s="5" t="s">
        <v>97</v>
      </c>
      <c r="DX948" s="5">
        <v>1</v>
      </c>
      <c r="DY948" s="5"/>
      <c r="DZ948" s="5" t="s">
        <v>3</v>
      </c>
      <c r="EA948" s="5" t="s">
        <v>3</v>
      </c>
      <c r="EB948" s="5" t="s">
        <v>3</v>
      </c>
      <c r="EC948" s="5" t="s">
        <v>3</v>
      </c>
      <c r="ED948" s="5"/>
      <c r="EE948" s="5">
        <v>49572033</v>
      </c>
      <c r="EF948" s="5">
        <v>150</v>
      </c>
      <c r="EG948" s="5" t="s">
        <v>699</v>
      </c>
      <c r="EH948" s="5">
        <v>0</v>
      </c>
      <c r="EI948" s="5" t="s">
        <v>3</v>
      </c>
      <c r="EJ948" s="5">
        <v>4</v>
      </c>
      <c r="EK948" s="5">
        <v>1113</v>
      </c>
      <c r="EL948" s="5" t="s">
        <v>700</v>
      </c>
      <c r="EM948" s="5" t="s">
        <v>701</v>
      </c>
      <c r="EN948" s="5"/>
      <c r="EO948" s="5" t="s">
        <v>3</v>
      </c>
      <c r="EP948" s="5"/>
      <c r="EQ948" s="5">
        <v>1024</v>
      </c>
      <c r="ER948" s="5">
        <v>38.770000000000003</v>
      </c>
      <c r="ES948" s="5">
        <v>0</v>
      </c>
      <c r="ET948" s="5">
        <v>38.770000000000003</v>
      </c>
      <c r="EU948" s="5">
        <v>0</v>
      </c>
      <c r="EV948" s="5">
        <v>0</v>
      </c>
      <c r="EW948" s="5">
        <v>0</v>
      </c>
      <c r="EX948" s="5">
        <v>0</v>
      </c>
      <c r="EY948" s="5">
        <v>0</v>
      </c>
      <c r="EZ948" s="5"/>
      <c r="FA948" s="5"/>
      <c r="FB948" s="5"/>
      <c r="FC948" s="5"/>
      <c r="FD948" s="5"/>
      <c r="FE948" s="5"/>
      <c r="FF948" s="5"/>
      <c r="FG948" s="5"/>
      <c r="FH948" s="5"/>
      <c r="FI948" s="5"/>
      <c r="FJ948" s="5"/>
      <c r="FK948" s="5"/>
      <c r="FL948" s="5"/>
      <c r="FM948" s="5"/>
      <c r="FN948" s="5"/>
      <c r="FO948" s="5"/>
      <c r="FP948" s="5"/>
      <c r="FQ948" s="5">
        <v>0</v>
      </c>
      <c r="FR948" s="5">
        <f t="shared" si="779"/>
        <v>0</v>
      </c>
      <c r="FS948" s="5">
        <v>0</v>
      </c>
      <c r="FT948" s="5"/>
      <c r="FU948" s="5"/>
      <c r="FV948" s="5"/>
      <c r="FW948" s="5"/>
      <c r="FX948" s="5">
        <v>0</v>
      </c>
      <c r="FY948" s="5">
        <v>0</v>
      </c>
      <c r="FZ948" s="5"/>
      <c r="GA948" s="5" t="s">
        <v>3</v>
      </c>
      <c r="GB948" s="5"/>
      <c r="GC948" s="5"/>
      <c r="GD948" s="5">
        <v>1</v>
      </c>
      <c r="GE948" s="5"/>
      <c r="GF948" s="5">
        <v>438308096</v>
      </c>
      <c r="GG948" s="5">
        <v>2</v>
      </c>
      <c r="GH948" s="5">
        <v>1</v>
      </c>
      <c r="GI948" s="5">
        <v>-2</v>
      </c>
      <c r="GJ948" s="5">
        <v>0</v>
      </c>
      <c r="GK948" s="5">
        <v>0</v>
      </c>
      <c r="GL948" s="5">
        <f t="shared" si="780"/>
        <v>0</v>
      </c>
      <c r="GM948" s="5">
        <f>ROUND(O948+X948+Y948,2)+GX948</f>
        <v>0.45</v>
      </c>
      <c r="GN948" s="5">
        <f t="shared" si="781"/>
        <v>0</v>
      </c>
      <c r="GO948" s="5">
        <f t="shared" si="782"/>
        <v>0</v>
      </c>
      <c r="GP948" s="5">
        <f t="shared" si="783"/>
        <v>0.45</v>
      </c>
      <c r="GQ948" s="5"/>
      <c r="GR948" s="5">
        <v>0</v>
      </c>
      <c r="GS948" s="5">
        <v>0</v>
      </c>
      <c r="GT948" s="5">
        <v>0</v>
      </c>
      <c r="GU948" s="5" t="s">
        <v>3</v>
      </c>
      <c r="GV948" s="5">
        <f t="shared" si="784"/>
        <v>0</v>
      </c>
      <c r="GW948" s="5">
        <v>1</v>
      </c>
      <c r="GX948" s="5">
        <f t="shared" si="785"/>
        <v>0</v>
      </c>
      <c r="GY948" s="5"/>
      <c r="GZ948" s="5"/>
      <c r="HA948" s="5">
        <v>0</v>
      </c>
      <c r="HB948" s="5">
        <v>0</v>
      </c>
      <c r="HC948" s="5">
        <f t="shared" si="786"/>
        <v>0</v>
      </c>
      <c r="HD948" s="5"/>
      <c r="HE948" s="5" t="s">
        <v>3</v>
      </c>
      <c r="HF948" s="5" t="s">
        <v>3</v>
      </c>
      <c r="HG948" s="5"/>
      <c r="HH948" s="5"/>
      <c r="HI948" s="5"/>
      <c r="HJ948" s="5"/>
      <c r="HK948" s="5"/>
      <c r="HL948" s="5"/>
      <c r="HM948" s="5" t="s">
        <v>3</v>
      </c>
      <c r="HN948" s="5" t="s">
        <v>3</v>
      </c>
      <c r="HO948" s="5" t="s">
        <v>3</v>
      </c>
      <c r="HP948" s="5" t="s">
        <v>3</v>
      </c>
      <c r="HQ948" s="5" t="s">
        <v>3</v>
      </c>
      <c r="HR948" s="5"/>
      <c r="HS948" s="5"/>
      <c r="HT948" s="5"/>
      <c r="HU948" s="5"/>
      <c r="HV948" s="5"/>
      <c r="HW948" s="5"/>
      <c r="HX948" s="5"/>
      <c r="HY948" s="5"/>
      <c r="HZ948" s="5"/>
      <c r="IA948" s="5"/>
      <c r="IB948" s="5"/>
      <c r="IC948" s="5"/>
      <c r="ID948" s="5"/>
      <c r="IE948" s="5"/>
      <c r="IF948" s="5"/>
      <c r="IG948" s="5"/>
      <c r="IH948" s="5"/>
      <c r="II948" s="5"/>
      <c r="IJ948" s="5"/>
      <c r="IK948" s="5">
        <v>0</v>
      </c>
      <c r="IL948" s="5"/>
      <c r="IM948" s="5"/>
      <c r="IN948" s="5"/>
      <c r="IO948" s="5"/>
      <c r="IP948" s="5"/>
      <c r="IQ948" s="5"/>
      <c r="IR948" s="5"/>
      <c r="IS948" s="5"/>
      <c r="IT948" s="5"/>
      <c r="IU948" s="5"/>
    </row>
    <row r="949" spans="1:255" x14ac:dyDescent="0.2">
      <c r="A949">
        <v>17</v>
      </c>
      <c r="B949">
        <v>1</v>
      </c>
      <c r="C949">
        <f>ROW(SmtRes!A750)</f>
        <v>750</v>
      </c>
      <c r="D949">
        <f>ROW(EtalonRes!A744)</f>
        <v>744</v>
      </c>
      <c r="E949" t="s">
        <v>3</v>
      </c>
      <c r="F949" t="s">
        <v>715</v>
      </c>
      <c r="G949" t="s">
        <v>716</v>
      </c>
      <c r="H949" t="s">
        <v>97</v>
      </c>
      <c r="I949">
        <v>1.1514999999999999E-2</v>
      </c>
      <c r="J949">
        <v>0</v>
      </c>
      <c r="K949">
        <v>1.1514999999999999E-2</v>
      </c>
      <c r="O949">
        <f t="shared" si="750"/>
        <v>22.25</v>
      </c>
      <c r="P949">
        <f t="shared" si="751"/>
        <v>0</v>
      </c>
      <c r="Q949">
        <f t="shared" si="752"/>
        <v>22.25</v>
      </c>
      <c r="R949">
        <f t="shared" si="753"/>
        <v>0</v>
      </c>
      <c r="S949">
        <f t="shared" si="754"/>
        <v>0</v>
      </c>
      <c r="T949">
        <f t="shared" si="755"/>
        <v>0</v>
      </c>
      <c r="U949">
        <f t="shared" si="756"/>
        <v>0</v>
      </c>
      <c r="V949">
        <f t="shared" si="757"/>
        <v>0</v>
      </c>
      <c r="W949">
        <f t="shared" si="758"/>
        <v>0</v>
      </c>
      <c r="X949">
        <f t="shared" si="759"/>
        <v>0</v>
      </c>
      <c r="Y949">
        <f t="shared" si="760"/>
        <v>0</v>
      </c>
      <c r="AA949">
        <v>-1</v>
      </c>
      <c r="AB949">
        <f t="shared" si="761"/>
        <v>38.770000000000003</v>
      </c>
      <c r="AC949">
        <f t="shared" si="762"/>
        <v>0</v>
      </c>
      <c r="AD949">
        <f t="shared" si="763"/>
        <v>38.770000000000003</v>
      </c>
      <c r="AE949">
        <f t="shared" si="764"/>
        <v>0</v>
      </c>
      <c r="AF949">
        <f t="shared" si="765"/>
        <v>0</v>
      </c>
      <c r="AG949">
        <f t="shared" si="766"/>
        <v>0</v>
      </c>
      <c r="AH949">
        <f t="shared" si="767"/>
        <v>0</v>
      </c>
      <c r="AI949">
        <f t="shared" si="768"/>
        <v>0</v>
      </c>
      <c r="AJ949">
        <f t="shared" si="769"/>
        <v>0</v>
      </c>
      <c r="AK949">
        <v>38.770000000000003</v>
      </c>
      <c r="AL949">
        <v>0</v>
      </c>
      <c r="AM949">
        <v>38.770000000000003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95</v>
      </c>
      <c r="AU949">
        <v>65</v>
      </c>
      <c r="AV949">
        <v>1</v>
      </c>
      <c r="AW949">
        <v>1</v>
      </c>
      <c r="AZ949">
        <v>1</v>
      </c>
      <c r="BA949">
        <v>1</v>
      </c>
      <c r="BB949">
        <v>49.45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4</v>
      </c>
      <c r="BJ949" t="s">
        <v>717</v>
      </c>
      <c r="BM949">
        <v>1113</v>
      </c>
      <c r="BN949">
        <v>0</v>
      </c>
      <c r="BO949" t="s">
        <v>715</v>
      </c>
      <c r="BP949">
        <v>1</v>
      </c>
      <c r="BQ949">
        <v>150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95</v>
      </c>
      <c r="CA949">
        <v>65</v>
      </c>
      <c r="CB949" t="s">
        <v>3</v>
      </c>
      <c r="CE949">
        <v>30</v>
      </c>
      <c r="CF949">
        <v>0</v>
      </c>
      <c r="CG949">
        <v>0</v>
      </c>
      <c r="CM949">
        <v>0</v>
      </c>
      <c r="CN949" t="s">
        <v>3</v>
      </c>
      <c r="CO949">
        <v>0</v>
      </c>
      <c r="CP949">
        <f t="shared" si="770"/>
        <v>22.25</v>
      </c>
      <c r="CQ949">
        <f t="shared" si="771"/>
        <v>0</v>
      </c>
      <c r="CR949">
        <f t="shared" si="772"/>
        <v>1917.18</v>
      </c>
      <c r="CS949">
        <f t="shared" si="773"/>
        <v>0</v>
      </c>
      <c r="CT949">
        <f t="shared" si="774"/>
        <v>0</v>
      </c>
      <c r="CU949">
        <f t="shared" si="775"/>
        <v>0</v>
      </c>
      <c r="CV949">
        <f t="shared" si="776"/>
        <v>0</v>
      </c>
      <c r="CW949">
        <f t="shared" si="777"/>
        <v>0</v>
      </c>
      <c r="CX949">
        <f t="shared" si="778"/>
        <v>0</v>
      </c>
      <c r="CY949">
        <f>S949*(BZ949/100)</f>
        <v>0</v>
      </c>
      <c r="CZ949">
        <f>S949*(CA949/100)</f>
        <v>0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1013</v>
      </c>
      <c r="DV949" t="s">
        <v>97</v>
      </c>
      <c r="DW949" t="s">
        <v>97</v>
      </c>
      <c r="DX949">
        <v>1</v>
      </c>
      <c r="DZ949" t="s">
        <v>3</v>
      </c>
      <c r="EA949" t="s">
        <v>3</v>
      </c>
      <c r="EB949" t="s">
        <v>3</v>
      </c>
      <c r="EC949" t="s">
        <v>3</v>
      </c>
      <c r="EE949">
        <v>49572033</v>
      </c>
      <c r="EF949">
        <v>150</v>
      </c>
      <c r="EG949" t="s">
        <v>699</v>
      </c>
      <c r="EH949">
        <v>0</v>
      </c>
      <c r="EI949" t="s">
        <v>3</v>
      </c>
      <c r="EJ949">
        <v>4</v>
      </c>
      <c r="EK949">
        <v>1113</v>
      </c>
      <c r="EL949" t="s">
        <v>700</v>
      </c>
      <c r="EM949" t="s">
        <v>701</v>
      </c>
      <c r="EO949" t="s">
        <v>3</v>
      </c>
      <c r="EQ949">
        <v>1024</v>
      </c>
      <c r="ER949">
        <v>38.770000000000003</v>
      </c>
      <c r="ES949">
        <v>0</v>
      </c>
      <c r="ET949">
        <v>38.770000000000003</v>
      </c>
      <c r="EU949">
        <v>0</v>
      </c>
      <c r="EV949">
        <v>0</v>
      </c>
      <c r="EW949">
        <v>0</v>
      </c>
      <c r="EX949">
        <v>0</v>
      </c>
      <c r="EY949">
        <v>0</v>
      </c>
      <c r="FQ949">
        <v>0</v>
      </c>
      <c r="FR949">
        <f t="shared" si="779"/>
        <v>0</v>
      </c>
      <c r="FS949">
        <v>0</v>
      </c>
      <c r="FX949">
        <v>0</v>
      </c>
      <c r="FY949">
        <v>0</v>
      </c>
      <c r="GA949" t="s">
        <v>3</v>
      </c>
      <c r="GD949">
        <v>0</v>
      </c>
      <c r="GF949">
        <v>438308096</v>
      </c>
      <c r="GG949">
        <v>2</v>
      </c>
      <c r="GH949">
        <v>1</v>
      </c>
      <c r="GI949">
        <v>2</v>
      </c>
      <c r="GJ949">
        <v>0</v>
      </c>
      <c r="GK949">
        <f>ROUND(R949*(S12)/100,2)</f>
        <v>0</v>
      </c>
      <c r="GL949">
        <f t="shared" si="780"/>
        <v>0</v>
      </c>
      <c r="GM949">
        <f>ROUND(O949+X949+Y949+GK949,2)+GX949</f>
        <v>22.25</v>
      </c>
      <c r="GN949">
        <f t="shared" si="781"/>
        <v>0</v>
      </c>
      <c r="GO949">
        <f t="shared" si="782"/>
        <v>0</v>
      </c>
      <c r="GP949">
        <f t="shared" si="783"/>
        <v>22.25</v>
      </c>
      <c r="GR949">
        <v>0</v>
      </c>
      <c r="GS949">
        <v>0</v>
      </c>
      <c r="GT949">
        <v>0</v>
      </c>
      <c r="GU949" t="s">
        <v>3</v>
      </c>
      <c r="GV949">
        <f t="shared" si="784"/>
        <v>0</v>
      </c>
      <c r="GW949">
        <v>1</v>
      </c>
      <c r="GX949">
        <f t="shared" si="785"/>
        <v>0</v>
      </c>
      <c r="HA949">
        <v>0</v>
      </c>
      <c r="HB949">
        <v>0</v>
      </c>
      <c r="HC949">
        <f t="shared" si="786"/>
        <v>0</v>
      </c>
      <c r="HE949" t="s">
        <v>3</v>
      </c>
      <c r="HF949" t="s">
        <v>3</v>
      </c>
      <c r="HM949" t="s">
        <v>3</v>
      </c>
      <c r="HN949" t="s">
        <v>3</v>
      </c>
      <c r="HO949" t="s">
        <v>3</v>
      </c>
      <c r="HP949" t="s">
        <v>3</v>
      </c>
      <c r="HQ949" t="s">
        <v>3</v>
      </c>
      <c r="IK949">
        <v>0</v>
      </c>
    </row>
    <row r="950" spans="1:255" x14ac:dyDescent="0.2">
      <c r="A950" s="5">
        <v>17</v>
      </c>
      <c r="B950" s="5">
        <v>1</v>
      </c>
      <c r="C950" s="5">
        <f>ROW(SmtRes!A751)</f>
        <v>751</v>
      </c>
      <c r="D950" s="5">
        <f>ROW(EtalonRes!A745)</f>
        <v>745</v>
      </c>
      <c r="E950" s="5" t="s">
        <v>718</v>
      </c>
      <c r="F950" s="5" t="s">
        <v>719</v>
      </c>
      <c r="G950" s="5" t="s">
        <v>720</v>
      </c>
      <c r="H950" s="5" t="s">
        <v>97</v>
      </c>
      <c r="I950" s="5">
        <v>41.0139</v>
      </c>
      <c r="J950" s="5">
        <v>0</v>
      </c>
      <c r="K950" s="5">
        <v>41.0139</v>
      </c>
      <c r="L950" s="5"/>
      <c r="M950" s="5"/>
      <c r="N950" s="5"/>
      <c r="O950" s="5">
        <f t="shared" si="750"/>
        <v>1298.9100000000001</v>
      </c>
      <c r="P950" s="5">
        <f t="shared" si="751"/>
        <v>0</v>
      </c>
      <c r="Q950" s="5">
        <f t="shared" si="752"/>
        <v>1298.9100000000001</v>
      </c>
      <c r="R950" s="5">
        <f t="shared" si="753"/>
        <v>0</v>
      </c>
      <c r="S950" s="5">
        <f t="shared" si="754"/>
        <v>0</v>
      </c>
      <c r="T950" s="5">
        <f t="shared" si="755"/>
        <v>0</v>
      </c>
      <c r="U950" s="5">
        <f t="shared" si="756"/>
        <v>0</v>
      </c>
      <c r="V950" s="5">
        <f t="shared" si="757"/>
        <v>0</v>
      </c>
      <c r="W950" s="5">
        <f t="shared" si="758"/>
        <v>0</v>
      </c>
      <c r="X950" s="5">
        <f t="shared" si="759"/>
        <v>0</v>
      </c>
      <c r="Y950" s="5">
        <f t="shared" si="760"/>
        <v>0</v>
      </c>
      <c r="Z950" s="5"/>
      <c r="AA950" s="5">
        <v>50424716</v>
      </c>
      <c r="AB950" s="5">
        <f t="shared" si="761"/>
        <v>31.67</v>
      </c>
      <c r="AC950" s="5">
        <f t="shared" si="762"/>
        <v>0</v>
      </c>
      <c r="AD950" s="5">
        <f t="shared" si="763"/>
        <v>31.67</v>
      </c>
      <c r="AE950" s="5">
        <f t="shared" si="764"/>
        <v>0</v>
      </c>
      <c r="AF950" s="5">
        <f t="shared" si="765"/>
        <v>0</v>
      </c>
      <c r="AG950" s="5">
        <f t="shared" si="766"/>
        <v>0</v>
      </c>
      <c r="AH950" s="5">
        <f t="shared" si="767"/>
        <v>0</v>
      </c>
      <c r="AI950" s="5">
        <f t="shared" si="768"/>
        <v>0</v>
      </c>
      <c r="AJ950" s="5">
        <f t="shared" si="769"/>
        <v>0</v>
      </c>
      <c r="AK950" s="5">
        <v>31.67</v>
      </c>
      <c r="AL950" s="5">
        <v>0</v>
      </c>
      <c r="AM950" s="5">
        <v>31.67</v>
      </c>
      <c r="AN950" s="5">
        <v>0</v>
      </c>
      <c r="AO950" s="5">
        <v>0</v>
      </c>
      <c r="AP950" s="5">
        <v>0</v>
      </c>
      <c r="AQ950" s="5">
        <v>0</v>
      </c>
      <c r="AR950" s="5">
        <v>0</v>
      </c>
      <c r="AS950" s="5">
        <v>0</v>
      </c>
      <c r="AT950" s="5">
        <v>0</v>
      </c>
      <c r="AU950" s="5">
        <v>0</v>
      </c>
      <c r="AV950" s="5">
        <v>1</v>
      </c>
      <c r="AW950" s="5">
        <v>1</v>
      </c>
      <c r="AX950" s="5"/>
      <c r="AY950" s="5"/>
      <c r="AZ950" s="5">
        <v>1</v>
      </c>
      <c r="BA950" s="5">
        <v>1</v>
      </c>
      <c r="BB950" s="5">
        <v>1</v>
      </c>
      <c r="BC950" s="5">
        <v>1</v>
      </c>
      <c r="BD950" s="5" t="s">
        <v>3</v>
      </c>
      <c r="BE950" s="5" t="s">
        <v>3</v>
      </c>
      <c r="BF950" s="5" t="s">
        <v>3</v>
      </c>
      <c r="BG950" s="5" t="s">
        <v>3</v>
      </c>
      <c r="BH950" s="5">
        <v>0</v>
      </c>
      <c r="BI950" s="5">
        <v>4</v>
      </c>
      <c r="BJ950" s="5" t="s">
        <v>721</v>
      </c>
      <c r="BK950" s="5"/>
      <c r="BL950" s="5"/>
      <c r="BM950" s="5">
        <v>1113</v>
      </c>
      <c r="BN950" s="5">
        <v>0</v>
      </c>
      <c r="BO950" s="5" t="s">
        <v>3</v>
      </c>
      <c r="BP950" s="5">
        <v>0</v>
      </c>
      <c r="BQ950" s="5">
        <v>150</v>
      </c>
      <c r="BR950" s="5">
        <v>0</v>
      </c>
      <c r="BS950" s="5">
        <v>1</v>
      </c>
      <c r="BT950" s="5">
        <v>1</v>
      </c>
      <c r="BU950" s="5">
        <v>1</v>
      </c>
      <c r="BV950" s="5">
        <v>1</v>
      </c>
      <c r="BW950" s="5">
        <v>1</v>
      </c>
      <c r="BX950" s="5">
        <v>1</v>
      </c>
      <c r="BY950" s="5" t="s">
        <v>3</v>
      </c>
      <c r="BZ950" s="5">
        <v>0</v>
      </c>
      <c r="CA950" s="5">
        <v>0</v>
      </c>
      <c r="CB950" s="5" t="s">
        <v>3</v>
      </c>
      <c r="CC950" s="5"/>
      <c r="CD950" s="5"/>
      <c r="CE950" s="5">
        <v>30</v>
      </c>
      <c r="CF950" s="5">
        <v>0</v>
      </c>
      <c r="CG950" s="5">
        <v>0</v>
      </c>
      <c r="CH950" s="5"/>
      <c r="CI950" s="5"/>
      <c r="CJ950" s="5"/>
      <c r="CK950" s="5"/>
      <c r="CL950" s="5"/>
      <c r="CM950" s="5">
        <v>0</v>
      </c>
      <c r="CN950" s="5" t="s">
        <v>3</v>
      </c>
      <c r="CO950" s="5">
        <v>0</v>
      </c>
      <c r="CP950" s="5">
        <f t="shared" si="770"/>
        <v>1298.9100000000001</v>
      </c>
      <c r="CQ950" s="5">
        <f t="shared" si="771"/>
        <v>0</v>
      </c>
      <c r="CR950" s="5">
        <f t="shared" si="772"/>
        <v>31.67</v>
      </c>
      <c r="CS950" s="5">
        <f t="shared" si="773"/>
        <v>0</v>
      </c>
      <c r="CT950" s="5">
        <f t="shared" si="774"/>
        <v>0</v>
      </c>
      <c r="CU950" s="5">
        <f t="shared" si="775"/>
        <v>0</v>
      </c>
      <c r="CV950" s="5">
        <f t="shared" si="776"/>
        <v>0</v>
      </c>
      <c r="CW950" s="5">
        <f t="shared" si="777"/>
        <v>0</v>
      </c>
      <c r="CX950" s="5">
        <f t="shared" si="778"/>
        <v>0</v>
      </c>
      <c r="CY950" s="5">
        <f>((S950*BZ950)/100)</f>
        <v>0</v>
      </c>
      <c r="CZ950" s="5">
        <f>((S950*CA950)/100)</f>
        <v>0</v>
      </c>
      <c r="DA950" s="5"/>
      <c r="DB950" s="5"/>
      <c r="DC950" s="5" t="s">
        <v>3</v>
      </c>
      <c r="DD950" s="5" t="s">
        <v>3</v>
      </c>
      <c r="DE950" s="5" t="s">
        <v>3</v>
      </c>
      <c r="DF950" s="5" t="s">
        <v>3</v>
      </c>
      <c r="DG950" s="5" t="s">
        <v>3</v>
      </c>
      <c r="DH950" s="5" t="s">
        <v>3</v>
      </c>
      <c r="DI950" s="5" t="s">
        <v>3</v>
      </c>
      <c r="DJ950" s="5" t="s">
        <v>3</v>
      </c>
      <c r="DK950" s="5" t="s">
        <v>3</v>
      </c>
      <c r="DL950" s="5" t="s">
        <v>3</v>
      </c>
      <c r="DM950" s="5" t="s">
        <v>3</v>
      </c>
      <c r="DN950" s="5">
        <v>0</v>
      </c>
      <c r="DO950" s="5">
        <v>0</v>
      </c>
      <c r="DP950" s="5">
        <v>1</v>
      </c>
      <c r="DQ950" s="5">
        <v>1</v>
      </c>
      <c r="DR950" s="5"/>
      <c r="DS950" s="5"/>
      <c r="DT950" s="5"/>
      <c r="DU950" s="5">
        <v>1013</v>
      </c>
      <c r="DV950" s="5" t="s">
        <v>97</v>
      </c>
      <c r="DW950" s="5" t="s">
        <v>97</v>
      </c>
      <c r="DX950" s="5">
        <v>1</v>
      </c>
      <c r="DY950" s="5"/>
      <c r="DZ950" s="5" t="s">
        <v>3</v>
      </c>
      <c r="EA950" s="5" t="s">
        <v>3</v>
      </c>
      <c r="EB950" s="5" t="s">
        <v>3</v>
      </c>
      <c r="EC950" s="5" t="s">
        <v>3</v>
      </c>
      <c r="ED950" s="5"/>
      <c r="EE950" s="5">
        <v>49572033</v>
      </c>
      <c r="EF950" s="5">
        <v>150</v>
      </c>
      <c r="EG950" s="5" t="s">
        <v>699</v>
      </c>
      <c r="EH950" s="5">
        <v>0</v>
      </c>
      <c r="EI950" s="5" t="s">
        <v>3</v>
      </c>
      <c r="EJ950" s="5">
        <v>4</v>
      </c>
      <c r="EK950" s="5">
        <v>1113</v>
      </c>
      <c r="EL950" s="5" t="s">
        <v>700</v>
      </c>
      <c r="EM950" s="5" t="s">
        <v>701</v>
      </c>
      <c r="EN950" s="5"/>
      <c r="EO950" s="5" t="s">
        <v>3</v>
      </c>
      <c r="EP950" s="5"/>
      <c r="EQ950" s="5">
        <v>0</v>
      </c>
      <c r="ER950" s="5">
        <v>31.67</v>
      </c>
      <c r="ES950" s="5">
        <v>0</v>
      </c>
      <c r="ET950" s="5">
        <v>31.67</v>
      </c>
      <c r="EU950" s="5">
        <v>0</v>
      </c>
      <c r="EV950" s="5">
        <v>0</v>
      </c>
      <c r="EW950" s="5">
        <v>0</v>
      </c>
      <c r="EX950" s="5">
        <v>0</v>
      </c>
      <c r="EY950" s="5">
        <v>0</v>
      </c>
      <c r="EZ950" s="5"/>
      <c r="FA950" s="5"/>
      <c r="FB950" s="5"/>
      <c r="FC950" s="5"/>
      <c r="FD950" s="5"/>
      <c r="FE950" s="5"/>
      <c r="FF950" s="5"/>
      <c r="FG950" s="5"/>
      <c r="FH950" s="5"/>
      <c r="FI950" s="5"/>
      <c r="FJ950" s="5"/>
      <c r="FK950" s="5"/>
      <c r="FL950" s="5"/>
      <c r="FM950" s="5"/>
      <c r="FN950" s="5"/>
      <c r="FO950" s="5"/>
      <c r="FP950" s="5"/>
      <c r="FQ950" s="5">
        <v>0</v>
      </c>
      <c r="FR950" s="5">
        <f t="shared" si="779"/>
        <v>0</v>
      </c>
      <c r="FS950" s="5">
        <v>0</v>
      </c>
      <c r="FT950" s="5"/>
      <c r="FU950" s="5"/>
      <c r="FV950" s="5"/>
      <c r="FW950" s="5"/>
      <c r="FX950" s="5">
        <v>0</v>
      </c>
      <c r="FY950" s="5">
        <v>0</v>
      </c>
      <c r="FZ950" s="5"/>
      <c r="GA950" s="5" t="s">
        <v>3</v>
      </c>
      <c r="GB950" s="5"/>
      <c r="GC950" s="5"/>
      <c r="GD950" s="5">
        <v>1</v>
      </c>
      <c r="GE950" s="5"/>
      <c r="GF950" s="5">
        <v>511435</v>
      </c>
      <c r="GG950" s="5">
        <v>2</v>
      </c>
      <c r="GH950" s="5">
        <v>1</v>
      </c>
      <c r="GI950" s="5">
        <v>-2</v>
      </c>
      <c r="GJ950" s="5">
        <v>0</v>
      </c>
      <c r="GK950" s="5">
        <v>0</v>
      </c>
      <c r="GL950" s="5">
        <f t="shared" si="780"/>
        <v>0</v>
      </c>
      <c r="GM950" s="5">
        <f>ROUND(O950+X950+Y950,2)+GX950</f>
        <v>1298.9100000000001</v>
      </c>
      <c r="GN950" s="5">
        <f t="shared" si="781"/>
        <v>0</v>
      </c>
      <c r="GO950" s="5">
        <f t="shared" si="782"/>
        <v>0</v>
      </c>
      <c r="GP950" s="5">
        <f t="shared" si="783"/>
        <v>1298.9100000000001</v>
      </c>
      <c r="GQ950" s="5"/>
      <c r="GR950" s="5">
        <v>0</v>
      </c>
      <c r="GS950" s="5">
        <v>0</v>
      </c>
      <c r="GT950" s="5">
        <v>0</v>
      </c>
      <c r="GU950" s="5" t="s">
        <v>3</v>
      </c>
      <c r="GV950" s="5">
        <f t="shared" si="784"/>
        <v>0</v>
      </c>
      <c r="GW950" s="5">
        <v>1</v>
      </c>
      <c r="GX950" s="5">
        <f t="shared" si="785"/>
        <v>0</v>
      </c>
      <c r="GY950" s="5"/>
      <c r="GZ950" s="5"/>
      <c r="HA950" s="5">
        <v>0</v>
      </c>
      <c r="HB950" s="5">
        <v>0</v>
      </c>
      <c r="HC950" s="5">
        <f t="shared" si="786"/>
        <v>0</v>
      </c>
      <c r="HD950" s="5"/>
      <c r="HE950" s="5" t="s">
        <v>3</v>
      </c>
      <c r="HF950" s="5" t="s">
        <v>3</v>
      </c>
      <c r="HG950" s="5"/>
      <c r="HH950" s="5"/>
      <c r="HI950" s="5"/>
      <c r="HJ950" s="5"/>
      <c r="HK950" s="5"/>
      <c r="HL950" s="5"/>
      <c r="HM950" s="5" t="s">
        <v>3</v>
      </c>
      <c r="HN950" s="5" t="s">
        <v>3</v>
      </c>
      <c r="HO950" s="5" t="s">
        <v>3</v>
      </c>
      <c r="HP950" s="5" t="s">
        <v>3</v>
      </c>
      <c r="HQ950" s="5" t="s">
        <v>3</v>
      </c>
      <c r="HR950" s="5"/>
      <c r="HS950" s="5"/>
      <c r="HT950" s="5"/>
      <c r="HU950" s="5"/>
      <c r="HV950" s="5"/>
      <c r="HW950" s="5"/>
      <c r="HX950" s="5"/>
      <c r="HY950" s="5"/>
      <c r="HZ950" s="5"/>
      <c r="IA950" s="5"/>
      <c r="IB950" s="5"/>
      <c r="IC950" s="5"/>
      <c r="ID950" s="5"/>
      <c r="IE950" s="5"/>
      <c r="IF950" s="5"/>
      <c r="IG950" s="5"/>
      <c r="IH950" s="5"/>
      <c r="II950" s="5"/>
      <c r="IJ950" s="5"/>
      <c r="IK950" s="5">
        <v>0</v>
      </c>
      <c r="IL950" s="5"/>
      <c r="IM950" s="5"/>
      <c r="IN950" s="5"/>
      <c r="IO950" s="5"/>
      <c r="IP950" s="5"/>
      <c r="IQ950" s="5"/>
      <c r="IR950" s="5"/>
      <c r="IS950" s="5"/>
      <c r="IT950" s="5"/>
      <c r="IU950" s="5"/>
    </row>
    <row r="951" spans="1:255" x14ac:dyDescent="0.2">
      <c r="A951">
        <v>17</v>
      </c>
      <c r="B951">
        <v>1</v>
      </c>
      <c r="C951">
        <f>ROW(SmtRes!A752)</f>
        <v>752</v>
      </c>
      <c r="D951">
        <f>ROW(EtalonRes!A746)</f>
        <v>746</v>
      </c>
      <c r="E951" t="s">
        <v>718</v>
      </c>
      <c r="F951" t="s">
        <v>719</v>
      </c>
      <c r="G951" t="s">
        <v>720</v>
      </c>
      <c r="H951" t="s">
        <v>97</v>
      </c>
      <c r="I951">
        <v>41.0139</v>
      </c>
      <c r="J951">
        <v>0</v>
      </c>
      <c r="K951">
        <v>41.0139</v>
      </c>
      <c r="O951">
        <f t="shared" si="750"/>
        <v>56333.73</v>
      </c>
      <c r="P951">
        <f t="shared" si="751"/>
        <v>0</v>
      </c>
      <c r="Q951">
        <f t="shared" si="752"/>
        <v>56333.73</v>
      </c>
      <c r="R951">
        <f t="shared" si="753"/>
        <v>0</v>
      </c>
      <c r="S951">
        <f t="shared" si="754"/>
        <v>0</v>
      </c>
      <c r="T951">
        <f t="shared" si="755"/>
        <v>0</v>
      </c>
      <c r="U951">
        <f t="shared" si="756"/>
        <v>0</v>
      </c>
      <c r="V951">
        <f t="shared" si="757"/>
        <v>0</v>
      </c>
      <c r="W951">
        <f t="shared" si="758"/>
        <v>0</v>
      </c>
      <c r="X951">
        <f t="shared" si="759"/>
        <v>0</v>
      </c>
      <c r="Y951">
        <f t="shared" si="760"/>
        <v>0</v>
      </c>
      <c r="AA951">
        <v>50424717</v>
      </c>
      <c r="AB951">
        <f t="shared" si="761"/>
        <v>31.67</v>
      </c>
      <c r="AC951">
        <f t="shared" si="762"/>
        <v>0</v>
      </c>
      <c r="AD951">
        <f t="shared" si="763"/>
        <v>31.67</v>
      </c>
      <c r="AE951">
        <f t="shared" si="764"/>
        <v>0</v>
      </c>
      <c r="AF951">
        <f t="shared" si="765"/>
        <v>0</v>
      </c>
      <c r="AG951">
        <f t="shared" si="766"/>
        <v>0</v>
      </c>
      <c r="AH951">
        <f t="shared" si="767"/>
        <v>0</v>
      </c>
      <c r="AI951">
        <f t="shared" si="768"/>
        <v>0</v>
      </c>
      <c r="AJ951">
        <f t="shared" si="769"/>
        <v>0</v>
      </c>
      <c r="AK951">
        <v>31.67</v>
      </c>
      <c r="AL951">
        <v>0</v>
      </c>
      <c r="AM951">
        <v>31.67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95</v>
      </c>
      <c r="AU951">
        <v>65</v>
      </c>
      <c r="AV951">
        <v>1</v>
      </c>
      <c r="AW951">
        <v>1</v>
      </c>
      <c r="AZ951">
        <v>1</v>
      </c>
      <c r="BA951">
        <v>1</v>
      </c>
      <c r="BB951">
        <v>43.37</v>
      </c>
      <c r="BC951">
        <v>1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4</v>
      </c>
      <c r="BJ951" t="s">
        <v>721</v>
      </c>
      <c r="BM951">
        <v>1113</v>
      </c>
      <c r="BN951">
        <v>0</v>
      </c>
      <c r="BO951" t="s">
        <v>719</v>
      </c>
      <c r="BP951">
        <v>1</v>
      </c>
      <c r="BQ951">
        <v>150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95</v>
      </c>
      <c r="CA951">
        <v>65</v>
      </c>
      <c r="CB951" t="s">
        <v>3</v>
      </c>
      <c r="CE951">
        <v>30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770"/>
        <v>56333.73</v>
      </c>
      <c r="CQ951">
        <f t="shared" si="771"/>
        <v>0</v>
      </c>
      <c r="CR951">
        <f t="shared" si="772"/>
        <v>1373.53</v>
      </c>
      <c r="CS951">
        <f t="shared" si="773"/>
        <v>0</v>
      </c>
      <c r="CT951">
        <f t="shared" si="774"/>
        <v>0</v>
      </c>
      <c r="CU951">
        <f t="shared" si="775"/>
        <v>0</v>
      </c>
      <c r="CV951">
        <f t="shared" si="776"/>
        <v>0</v>
      </c>
      <c r="CW951">
        <f t="shared" si="777"/>
        <v>0</v>
      </c>
      <c r="CX951">
        <f t="shared" si="778"/>
        <v>0</v>
      </c>
      <c r="CY951">
        <f>S951*(BZ951/100)</f>
        <v>0</v>
      </c>
      <c r="CZ951">
        <f>S951*(CA951/100)</f>
        <v>0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1013</v>
      </c>
      <c r="DV951" t="s">
        <v>97</v>
      </c>
      <c r="DW951" t="s">
        <v>97</v>
      </c>
      <c r="DX951">
        <v>1</v>
      </c>
      <c r="DZ951" t="s">
        <v>3</v>
      </c>
      <c r="EA951" t="s">
        <v>3</v>
      </c>
      <c r="EB951" t="s">
        <v>3</v>
      </c>
      <c r="EC951" t="s">
        <v>3</v>
      </c>
      <c r="EE951">
        <v>49572033</v>
      </c>
      <c r="EF951">
        <v>150</v>
      </c>
      <c r="EG951" t="s">
        <v>699</v>
      </c>
      <c r="EH951">
        <v>0</v>
      </c>
      <c r="EI951" t="s">
        <v>3</v>
      </c>
      <c r="EJ951">
        <v>4</v>
      </c>
      <c r="EK951">
        <v>1113</v>
      </c>
      <c r="EL951" t="s">
        <v>700</v>
      </c>
      <c r="EM951" t="s">
        <v>701</v>
      </c>
      <c r="EO951" t="s">
        <v>3</v>
      </c>
      <c r="EQ951">
        <v>0</v>
      </c>
      <c r="ER951">
        <v>31.67</v>
      </c>
      <c r="ES951">
        <v>0</v>
      </c>
      <c r="ET951">
        <v>31.67</v>
      </c>
      <c r="EU951">
        <v>0</v>
      </c>
      <c r="EV951">
        <v>0</v>
      </c>
      <c r="EW951">
        <v>0</v>
      </c>
      <c r="EX951">
        <v>0</v>
      </c>
      <c r="EY951">
        <v>0</v>
      </c>
      <c r="FQ951">
        <v>0</v>
      </c>
      <c r="FR951">
        <f t="shared" si="779"/>
        <v>0</v>
      </c>
      <c r="FS951">
        <v>0</v>
      </c>
      <c r="FX951">
        <v>0</v>
      </c>
      <c r="FY951">
        <v>0</v>
      </c>
      <c r="GA951" t="s">
        <v>3</v>
      </c>
      <c r="GD951">
        <v>0</v>
      </c>
      <c r="GF951">
        <v>511435</v>
      </c>
      <c r="GG951">
        <v>2</v>
      </c>
      <c r="GH951">
        <v>1</v>
      </c>
      <c r="GI951">
        <v>2</v>
      </c>
      <c r="GJ951">
        <v>0</v>
      </c>
      <c r="GK951">
        <f>ROUND(R951*(S12)/100,2)</f>
        <v>0</v>
      </c>
      <c r="GL951">
        <f t="shared" si="780"/>
        <v>0</v>
      </c>
      <c r="GM951">
        <f>ROUND(O951+X951+Y951+GK951,2)+GX951</f>
        <v>56333.73</v>
      </c>
      <c r="GN951">
        <f t="shared" si="781"/>
        <v>0</v>
      </c>
      <c r="GO951">
        <f t="shared" si="782"/>
        <v>0</v>
      </c>
      <c r="GP951">
        <f t="shared" si="783"/>
        <v>56333.73</v>
      </c>
      <c r="GR951">
        <v>0</v>
      </c>
      <c r="GS951">
        <v>0</v>
      </c>
      <c r="GT951">
        <v>0</v>
      </c>
      <c r="GU951" t="s">
        <v>3</v>
      </c>
      <c r="GV951">
        <f t="shared" si="784"/>
        <v>0</v>
      </c>
      <c r="GW951">
        <v>1</v>
      </c>
      <c r="GX951">
        <f t="shared" si="785"/>
        <v>0</v>
      </c>
      <c r="HA951">
        <v>0</v>
      </c>
      <c r="HB951">
        <v>0</v>
      </c>
      <c r="HC951">
        <f t="shared" si="786"/>
        <v>0</v>
      </c>
      <c r="HE951" t="s">
        <v>3</v>
      </c>
      <c r="HF951" t="s">
        <v>3</v>
      </c>
      <c r="HM951" t="s">
        <v>3</v>
      </c>
      <c r="HN951" t="s">
        <v>3</v>
      </c>
      <c r="HO951" t="s">
        <v>3</v>
      </c>
      <c r="HP951" t="s">
        <v>3</v>
      </c>
      <c r="HQ951" t="s">
        <v>3</v>
      </c>
      <c r="IK951">
        <v>0</v>
      </c>
    </row>
    <row r="952" spans="1:255" x14ac:dyDescent="0.2">
      <c r="A952" s="5">
        <v>17</v>
      </c>
      <c r="B952" s="5">
        <v>1</v>
      </c>
      <c r="C952" s="5">
        <f>ROW(SmtRes!A753)</f>
        <v>753</v>
      </c>
      <c r="D952" s="5">
        <f>ROW(EtalonRes!A747)</f>
        <v>747</v>
      </c>
      <c r="E952" s="5" t="s">
        <v>3</v>
      </c>
      <c r="F952" s="5" t="s">
        <v>722</v>
      </c>
      <c r="G952" s="5" t="s">
        <v>723</v>
      </c>
      <c r="H952" s="5" t="s">
        <v>97</v>
      </c>
      <c r="I952" s="5">
        <v>11.907719999999999</v>
      </c>
      <c r="J952" s="5">
        <v>0</v>
      </c>
      <c r="K952" s="5">
        <v>11.907719999999999</v>
      </c>
      <c r="L952" s="5"/>
      <c r="M952" s="5"/>
      <c r="N952" s="5"/>
      <c r="O952" s="5">
        <f t="shared" si="750"/>
        <v>331.63</v>
      </c>
      <c r="P952" s="5">
        <f t="shared" si="751"/>
        <v>0</v>
      </c>
      <c r="Q952" s="5">
        <f t="shared" si="752"/>
        <v>331.63</v>
      </c>
      <c r="R952" s="5">
        <f t="shared" si="753"/>
        <v>0</v>
      </c>
      <c r="S952" s="5">
        <f t="shared" si="754"/>
        <v>0</v>
      </c>
      <c r="T952" s="5">
        <f t="shared" si="755"/>
        <v>0</v>
      </c>
      <c r="U952" s="5">
        <f t="shared" si="756"/>
        <v>0</v>
      </c>
      <c r="V952" s="5">
        <f t="shared" si="757"/>
        <v>0</v>
      </c>
      <c r="W952" s="5">
        <f t="shared" si="758"/>
        <v>0</v>
      </c>
      <c r="X952" s="5">
        <f t="shared" si="759"/>
        <v>0</v>
      </c>
      <c r="Y952" s="5">
        <f t="shared" si="760"/>
        <v>0</v>
      </c>
      <c r="Z952" s="5"/>
      <c r="AA952" s="5">
        <v>-1</v>
      </c>
      <c r="AB952" s="5">
        <f t="shared" si="761"/>
        <v>27.85</v>
      </c>
      <c r="AC952" s="5">
        <f t="shared" si="762"/>
        <v>0</v>
      </c>
      <c r="AD952" s="5">
        <f t="shared" si="763"/>
        <v>27.85</v>
      </c>
      <c r="AE952" s="5">
        <f t="shared" si="764"/>
        <v>0</v>
      </c>
      <c r="AF952" s="5">
        <f t="shared" si="765"/>
        <v>0</v>
      </c>
      <c r="AG952" s="5">
        <f t="shared" si="766"/>
        <v>0</v>
      </c>
      <c r="AH952" s="5">
        <f t="shared" si="767"/>
        <v>0</v>
      </c>
      <c r="AI952" s="5">
        <f t="shared" si="768"/>
        <v>0</v>
      </c>
      <c r="AJ952" s="5">
        <f t="shared" si="769"/>
        <v>0</v>
      </c>
      <c r="AK952" s="5">
        <v>27.85</v>
      </c>
      <c r="AL952" s="5">
        <v>0</v>
      </c>
      <c r="AM952" s="5">
        <v>27.85</v>
      </c>
      <c r="AN952" s="5">
        <v>0</v>
      </c>
      <c r="AO952" s="5">
        <v>0</v>
      </c>
      <c r="AP952" s="5">
        <v>0</v>
      </c>
      <c r="AQ952" s="5">
        <v>0</v>
      </c>
      <c r="AR952" s="5">
        <v>0</v>
      </c>
      <c r="AS952" s="5">
        <v>0</v>
      </c>
      <c r="AT952" s="5">
        <v>0</v>
      </c>
      <c r="AU952" s="5">
        <v>0</v>
      </c>
      <c r="AV952" s="5">
        <v>1</v>
      </c>
      <c r="AW952" s="5">
        <v>1</v>
      </c>
      <c r="AX952" s="5"/>
      <c r="AY952" s="5"/>
      <c r="AZ952" s="5">
        <v>1</v>
      </c>
      <c r="BA952" s="5">
        <v>1</v>
      </c>
      <c r="BB952" s="5">
        <v>1</v>
      </c>
      <c r="BC952" s="5">
        <v>1</v>
      </c>
      <c r="BD952" s="5" t="s">
        <v>3</v>
      </c>
      <c r="BE952" s="5" t="s">
        <v>3</v>
      </c>
      <c r="BF952" s="5" t="s">
        <v>3</v>
      </c>
      <c r="BG952" s="5" t="s">
        <v>3</v>
      </c>
      <c r="BH952" s="5">
        <v>0</v>
      </c>
      <c r="BI952" s="5">
        <v>4</v>
      </c>
      <c r="BJ952" s="5" t="s">
        <v>724</v>
      </c>
      <c r="BK952" s="5"/>
      <c r="BL952" s="5"/>
      <c r="BM952" s="5">
        <v>1113</v>
      </c>
      <c r="BN952" s="5">
        <v>0</v>
      </c>
      <c r="BO952" s="5" t="s">
        <v>3</v>
      </c>
      <c r="BP952" s="5">
        <v>0</v>
      </c>
      <c r="BQ952" s="5">
        <v>150</v>
      </c>
      <c r="BR952" s="5">
        <v>0</v>
      </c>
      <c r="BS952" s="5">
        <v>1</v>
      </c>
      <c r="BT952" s="5">
        <v>1</v>
      </c>
      <c r="BU952" s="5">
        <v>1</v>
      </c>
      <c r="BV952" s="5">
        <v>1</v>
      </c>
      <c r="BW952" s="5">
        <v>1</v>
      </c>
      <c r="BX952" s="5">
        <v>1</v>
      </c>
      <c r="BY952" s="5" t="s">
        <v>3</v>
      </c>
      <c r="BZ952" s="5">
        <v>0</v>
      </c>
      <c r="CA952" s="5">
        <v>0</v>
      </c>
      <c r="CB952" s="5" t="s">
        <v>3</v>
      </c>
      <c r="CC952" s="5"/>
      <c r="CD952" s="5"/>
      <c r="CE952" s="5">
        <v>30</v>
      </c>
      <c r="CF952" s="5">
        <v>0</v>
      </c>
      <c r="CG952" s="5">
        <v>0</v>
      </c>
      <c r="CH952" s="5"/>
      <c r="CI952" s="5"/>
      <c r="CJ952" s="5"/>
      <c r="CK952" s="5"/>
      <c r="CL952" s="5"/>
      <c r="CM952" s="5">
        <v>0</v>
      </c>
      <c r="CN952" s="5" t="s">
        <v>3</v>
      </c>
      <c r="CO952" s="5">
        <v>0</v>
      </c>
      <c r="CP952" s="5">
        <f t="shared" si="770"/>
        <v>331.63</v>
      </c>
      <c r="CQ952" s="5">
        <f t="shared" si="771"/>
        <v>0</v>
      </c>
      <c r="CR952" s="5">
        <f t="shared" si="772"/>
        <v>27.85</v>
      </c>
      <c r="CS952" s="5">
        <f t="shared" si="773"/>
        <v>0</v>
      </c>
      <c r="CT952" s="5">
        <f t="shared" si="774"/>
        <v>0</v>
      </c>
      <c r="CU952" s="5">
        <f t="shared" si="775"/>
        <v>0</v>
      </c>
      <c r="CV952" s="5">
        <f t="shared" si="776"/>
        <v>0</v>
      </c>
      <c r="CW952" s="5">
        <f t="shared" si="777"/>
        <v>0</v>
      </c>
      <c r="CX952" s="5">
        <f t="shared" si="778"/>
        <v>0</v>
      </c>
      <c r="CY952" s="5">
        <f>((S952*BZ952)/100)</f>
        <v>0</v>
      </c>
      <c r="CZ952" s="5">
        <f>((S952*CA952)/100)</f>
        <v>0</v>
      </c>
      <c r="DA952" s="5"/>
      <c r="DB952" s="5"/>
      <c r="DC952" s="5" t="s">
        <v>3</v>
      </c>
      <c r="DD952" s="5" t="s">
        <v>3</v>
      </c>
      <c r="DE952" s="5" t="s">
        <v>3</v>
      </c>
      <c r="DF952" s="5" t="s">
        <v>3</v>
      </c>
      <c r="DG952" s="5" t="s">
        <v>3</v>
      </c>
      <c r="DH952" s="5" t="s">
        <v>3</v>
      </c>
      <c r="DI952" s="5" t="s">
        <v>3</v>
      </c>
      <c r="DJ952" s="5" t="s">
        <v>3</v>
      </c>
      <c r="DK952" s="5" t="s">
        <v>3</v>
      </c>
      <c r="DL952" s="5" t="s">
        <v>3</v>
      </c>
      <c r="DM952" s="5" t="s">
        <v>3</v>
      </c>
      <c r="DN952" s="5">
        <v>0</v>
      </c>
      <c r="DO952" s="5">
        <v>0</v>
      </c>
      <c r="DP952" s="5">
        <v>1</v>
      </c>
      <c r="DQ952" s="5">
        <v>1</v>
      </c>
      <c r="DR952" s="5"/>
      <c r="DS952" s="5"/>
      <c r="DT952" s="5"/>
      <c r="DU952" s="5">
        <v>1013</v>
      </c>
      <c r="DV952" s="5" t="s">
        <v>97</v>
      </c>
      <c r="DW952" s="5" t="s">
        <v>97</v>
      </c>
      <c r="DX952" s="5">
        <v>1</v>
      </c>
      <c r="DY952" s="5"/>
      <c r="DZ952" s="5" t="s">
        <v>3</v>
      </c>
      <c r="EA952" s="5" t="s">
        <v>3</v>
      </c>
      <c r="EB952" s="5" t="s">
        <v>3</v>
      </c>
      <c r="EC952" s="5" t="s">
        <v>3</v>
      </c>
      <c r="ED952" s="5"/>
      <c r="EE952" s="5">
        <v>49572033</v>
      </c>
      <c r="EF952" s="5">
        <v>150</v>
      </c>
      <c r="EG952" s="5" t="s">
        <v>699</v>
      </c>
      <c r="EH952" s="5">
        <v>0</v>
      </c>
      <c r="EI952" s="5" t="s">
        <v>3</v>
      </c>
      <c r="EJ952" s="5">
        <v>4</v>
      </c>
      <c r="EK952" s="5">
        <v>1113</v>
      </c>
      <c r="EL952" s="5" t="s">
        <v>700</v>
      </c>
      <c r="EM952" s="5" t="s">
        <v>701</v>
      </c>
      <c r="EN952" s="5"/>
      <c r="EO952" s="5" t="s">
        <v>3</v>
      </c>
      <c r="EP952" s="5"/>
      <c r="EQ952" s="5">
        <v>1024</v>
      </c>
      <c r="ER952" s="5">
        <v>27.85</v>
      </c>
      <c r="ES952" s="5">
        <v>0</v>
      </c>
      <c r="ET952" s="5">
        <v>27.85</v>
      </c>
      <c r="EU952" s="5">
        <v>0</v>
      </c>
      <c r="EV952" s="5">
        <v>0</v>
      </c>
      <c r="EW952" s="5">
        <v>0</v>
      </c>
      <c r="EX952" s="5">
        <v>0</v>
      </c>
      <c r="EY952" s="5">
        <v>0</v>
      </c>
      <c r="EZ952" s="5"/>
      <c r="FA952" s="5"/>
      <c r="FB952" s="5"/>
      <c r="FC952" s="5"/>
      <c r="FD952" s="5"/>
      <c r="FE952" s="5"/>
      <c r="FF952" s="5"/>
      <c r="FG952" s="5"/>
      <c r="FH952" s="5"/>
      <c r="FI952" s="5"/>
      <c r="FJ952" s="5"/>
      <c r="FK952" s="5"/>
      <c r="FL952" s="5"/>
      <c r="FM952" s="5"/>
      <c r="FN952" s="5"/>
      <c r="FO952" s="5"/>
      <c r="FP952" s="5"/>
      <c r="FQ952" s="5">
        <v>0</v>
      </c>
      <c r="FR952" s="5">
        <f t="shared" si="779"/>
        <v>0</v>
      </c>
      <c r="FS952" s="5">
        <v>0</v>
      </c>
      <c r="FT952" s="5"/>
      <c r="FU952" s="5"/>
      <c r="FV952" s="5"/>
      <c r="FW952" s="5"/>
      <c r="FX952" s="5">
        <v>0</v>
      </c>
      <c r="FY952" s="5">
        <v>0</v>
      </c>
      <c r="FZ952" s="5"/>
      <c r="GA952" s="5" t="s">
        <v>3</v>
      </c>
      <c r="GB952" s="5"/>
      <c r="GC952" s="5"/>
      <c r="GD952" s="5">
        <v>1</v>
      </c>
      <c r="GE952" s="5"/>
      <c r="GF952" s="5">
        <v>-1673325812</v>
      </c>
      <c r="GG952" s="5">
        <v>2</v>
      </c>
      <c r="GH952" s="5">
        <v>1</v>
      </c>
      <c r="GI952" s="5">
        <v>-2</v>
      </c>
      <c r="GJ952" s="5">
        <v>0</v>
      </c>
      <c r="GK952" s="5">
        <v>0</v>
      </c>
      <c r="GL952" s="5">
        <f t="shared" si="780"/>
        <v>0</v>
      </c>
      <c r="GM952" s="5">
        <f>ROUND(O952+X952+Y952,2)+GX952</f>
        <v>331.63</v>
      </c>
      <c r="GN952" s="5">
        <f t="shared" si="781"/>
        <v>0</v>
      </c>
      <c r="GO952" s="5">
        <f t="shared" si="782"/>
        <v>0</v>
      </c>
      <c r="GP952" s="5">
        <f t="shared" si="783"/>
        <v>331.63</v>
      </c>
      <c r="GQ952" s="5"/>
      <c r="GR952" s="5">
        <v>0</v>
      </c>
      <c r="GS952" s="5">
        <v>0</v>
      </c>
      <c r="GT952" s="5">
        <v>0</v>
      </c>
      <c r="GU952" s="5" t="s">
        <v>3</v>
      </c>
      <c r="GV952" s="5">
        <f t="shared" si="784"/>
        <v>0</v>
      </c>
      <c r="GW952" s="5">
        <v>1</v>
      </c>
      <c r="GX952" s="5">
        <f t="shared" si="785"/>
        <v>0</v>
      </c>
      <c r="GY952" s="5"/>
      <c r="GZ952" s="5"/>
      <c r="HA952" s="5">
        <v>0</v>
      </c>
      <c r="HB952" s="5">
        <v>0</v>
      </c>
      <c r="HC952" s="5">
        <f t="shared" si="786"/>
        <v>0</v>
      </c>
      <c r="HD952" s="5"/>
      <c r="HE952" s="5" t="s">
        <v>3</v>
      </c>
      <c r="HF952" s="5" t="s">
        <v>3</v>
      </c>
      <c r="HG952" s="5"/>
      <c r="HH952" s="5"/>
      <c r="HI952" s="5"/>
      <c r="HJ952" s="5"/>
      <c r="HK952" s="5"/>
      <c r="HL952" s="5"/>
      <c r="HM952" s="5" t="s">
        <v>3</v>
      </c>
      <c r="HN952" s="5" t="s">
        <v>3</v>
      </c>
      <c r="HO952" s="5" t="s">
        <v>3</v>
      </c>
      <c r="HP952" s="5" t="s">
        <v>3</v>
      </c>
      <c r="HQ952" s="5" t="s">
        <v>3</v>
      </c>
      <c r="HR952" s="5"/>
      <c r="HS952" s="5"/>
      <c r="HT952" s="5"/>
      <c r="HU952" s="5"/>
      <c r="HV952" s="5"/>
      <c r="HW952" s="5"/>
      <c r="HX952" s="5"/>
      <c r="HY952" s="5"/>
      <c r="HZ952" s="5"/>
      <c r="IA952" s="5"/>
      <c r="IB952" s="5"/>
      <c r="IC952" s="5"/>
      <c r="ID952" s="5"/>
      <c r="IE952" s="5"/>
      <c r="IF952" s="5"/>
      <c r="IG952" s="5"/>
      <c r="IH952" s="5"/>
      <c r="II952" s="5"/>
      <c r="IJ952" s="5"/>
      <c r="IK952" s="5">
        <v>0</v>
      </c>
      <c r="IL952" s="5"/>
      <c r="IM952" s="5"/>
      <c r="IN952" s="5"/>
      <c r="IO952" s="5"/>
      <c r="IP952" s="5"/>
      <c r="IQ952" s="5"/>
      <c r="IR952" s="5"/>
      <c r="IS952" s="5"/>
      <c r="IT952" s="5"/>
      <c r="IU952" s="5"/>
    </row>
    <row r="953" spans="1:255" x14ac:dyDescent="0.2">
      <c r="A953">
        <v>17</v>
      </c>
      <c r="B953">
        <v>1</v>
      </c>
      <c r="C953">
        <f>ROW(SmtRes!A754)</f>
        <v>754</v>
      </c>
      <c r="D953">
        <f>ROW(EtalonRes!A748)</f>
        <v>748</v>
      </c>
      <c r="E953" t="s">
        <v>3</v>
      </c>
      <c r="F953" t="s">
        <v>722</v>
      </c>
      <c r="G953" t="s">
        <v>723</v>
      </c>
      <c r="H953" t="s">
        <v>97</v>
      </c>
      <c r="I953">
        <v>11.907719999999999</v>
      </c>
      <c r="J953">
        <v>0</v>
      </c>
      <c r="K953">
        <v>11.907719999999999</v>
      </c>
      <c r="O953">
        <f t="shared" si="750"/>
        <v>12333.32</v>
      </c>
      <c r="P953">
        <f t="shared" si="751"/>
        <v>0</v>
      </c>
      <c r="Q953">
        <f t="shared" si="752"/>
        <v>12333.32</v>
      </c>
      <c r="R953">
        <f t="shared" si="753"/>
        <v>0</v>
      </c>
      <c r="S953">
        <f t="shared" si="754"/>
        <v>0</v>
      </c>
      <c r="T953">
        <f t="shared" si="755"/>
        <v>0</v>
      </c>
      <c r="U953">
        <f t="shared" si="756"/>
        <v>0</v>
      </c>
      <c r="V953">
        <f t="shared" si="757"/>
        <v>0</v>
      </c>
      <c r="W953">
        <f t="shared" si="758"/>
        <v>0</v>
      </c>
      <c r="X953">
        <f t="shared" si="759"/>
        <v>0</v>
      </c>
      <c r="Y953">
        <f t="shared" si="760"/>
        <v>0</v>
      </c>
      <c r="AA953">
        <v>-1</v>
      </c>
      <c r="AB953">
        <f t="shared" si="761"/>
        <v>27.85</v>
      </c>
      <c r="AC953">
        <f t="shared" si="762"/>
        <v>0</v>
      </c>
      <c r="AD953">
        <f t="shared" si="763"/>
        <v>27.85</v>
      </c>
      <c r="AE953">
        <f t="shared" si="764"/>
        <v>0</v>
      </c>
      <c r="AF953">
        <f t="shared" si="765"/>
        <v>0</v>
      </c>
      <c r="AG953">
        <f t="shared" si="766"/>
        <v>0</v>
      </c>
      <c r="AH953">
        <f t="shared" si="767"/>
        <v>0</v>
      </c>
      <c r="AI953">
        <f t="shared" si="768"/>
        <v>0</v>
      </c>
      <c r="AJ953">
        <f t="shared" si="769"/>
        <v>0</v>
      </c>
      <c r="AK953">
        <v>27.85</v>
      </c>
      <c r="AL953">
        <v>0</v>
      </c>
      <c r="AM953">
        <v>27.85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95</v>
      </c>
      <c r="AU953">
        <v>65</v>
      </c>
      <c r="AV953">
        <v>1</v>
      </c>
      <c r="AW953">
        <v>1</v>
      </c>
      <c r="AZ953">
        <v>1</v>
      </c>
      <c r="BA953">
        <v>1</v>
      </c>
      <c r="BB953">
        <v>37.19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4</v>
      </c>
      <c r="BJ953" t="s">
        <v>724</v>
      </c>
      <c r="BM953">
        <v>1113</v>
      </c>
      <c r="BN953">
        <v>0</v>
      </c>
      <c r="BO953" t="s">
        <v>722</v>
      </c>
      <c r="BP953">
        <v>1</v>
      </c>
      <c r="BQ953">
        <v>150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95</v>
      </c>
      <c r="CA953">
        <v>65</v>
      </c>
      <c r="CB953" t="s">
        <v>3</v>
      </c>
      <c r="CE953">
        <v>30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770"/>
        <v>12333.32</v>
      </c>
      <c r="CQ953">
        <f t="shared" si="771"/>
        <v>0</v>
      </c>
      <c r="CR953">
        <f t="shared" si="772"/>
        <v>1035.74</v>
      </c>
      <c r="CS953">
        <f t="shared" si="773"/>
        <v>0</v>
      </c>
      <c r="CT953">
        <f t="shared" si="774"/>
        <v>0</v>
      </c>
      <c r="CU953">
        <f t="shared" si="775"/>
        <v>0</v>
      </c>
      <c r="CV953">
        <f t="shared" si="776"/>
        <v>0</v>
      </c>
      <c r="CW953">
        <f t="shared" si="777"/>
        <v>0</v>
      </c>
      <c r="CX953">
        <f t="shared" si="778"/>
        <v>0</v>
      </c>
      <c r="CY953">
        <f>S953*(BZ953/100)</f>
        <v>0</v>
      </c>
      <c r="CZ953">
        <f>S953*(CA953/100)</f>
        <v>0</v>
      </c>
      <c r="DC953" t="s">
        <v>3</v>
      </c>
      <c r="DD953" t="s">
        <v>3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1013</v>
      </c>
      <c r="DV953" t="s">
        <v>97</v>
      </c>
      <c r="DW953" t="s">
        <v>97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49572033</v>
      </c>
      <c r="EF953">
        <v>150</v>
      </c>
      <c r="EG953" t="s">
        <v>699</v>
      </c>
      <c r="EH953">
        <v>0</v>
      </c>
      <c r="EI953" t="s">
        <v>3</v>
      </c>
      <c r="EJ953">
        <v>4</v>
      </c>
      <c r="EK953">
        <v>1113</v>
      </c>
      <c r="EL953" t="s">
        <v>700</v>
      </c>
      <c r="EM953" t="s">
        <v>701</v>
      </c>
      <c r="EO953" t="s">
        <v>3</v>
      </c>
      <c r="EQ953">
        <v>1024</v>
      </c>
      <c r="ER953">
        <v>27.85</v>
      </c>
      <c r="ES953">
        <v>0</v>
      </c>
      <c r="ET953">
        <v>27.85</v>
      </c>
      <c r="EU953">
        <v>0</v>
      </c>
      <c r="EV953">
        <v>0</v>
      </c>
      <c r="EW953">
        <v>0</v>
      </c>
      <c r="EX953">
        <v>0</v>
      </c>
      <c r="EY953">
        <v>0</v>
      </c>
      <c r="FQ953">
        <v>0</v>
      </c>
      <c r="FR953">
        <f t="shared" si="779"/>
        <v>0</v>
      </c>
      <c r="FS953">
        <v>0</v>
      </c>
      <c r="FX953">
        <v>0</v>
      </c>
      <c r="FY953">
        <v>0</v>
      </c>
      <c r="GA953" t="s">
        <v>3</v>
      </c>
      <c r="GD953">
        <v>0</v>
      </c>
      <c r="GF953">
        <v>-1673325812</v>
      </c>
      <c r="GG953">
        <v>2</v>
      </c>
      <c r="GH953">
        <v>1</v>
      </c>
      <c r="GI953">
        <v>2</v>
      </c>
      <c r="GJ953">
        <v>0</v>
      </c>
      <c r="GK953">
        <f>ROUND(R953*(S12)/100,2)</f>
        <v>0</v>
      </c>
      <c r="GL953">
        <f t="shared" si="780"/>
        <v>0</v>
      </c>
      <c r="GM953">
        <f>ROUND(O953+X953+Y953+GK953,2)+GX953</f>
        <v>12333.32</v>
      </c>
      <c r="GN953">
        <f t="shared" si="781"/>
        <v>0</v>
      </c>
      <c r="GO953">
        <f t="shared" si="782"/>
        <v>0</v>
      </c>
      <c r="GP953">
        <f t="shared" si="783"/>
        <v>12333.32</v>
      </c>
      <c r="GR953">
        <v>0</v>
      </c>
      <c r="GS953">
        <v>0</v>
      </c>
      <c r="GT953">
        <v>0</v>
      </c>
      <c r="GU953" t="s">
        <v>3</v>
      </c>
      <c r="GV953">
        <f t="shared" si="784"/>
        <v>0</v>
      </c>
      <c r="GW953">
        <v>1</v>
      </c>
      <c r="GX953">
        <f t="shared" si="785"/>
        <v>0</v>
      </c>
      <c r="HA953">
        <v>0</v>
      </c>
      <c r="HB953">
        <v>0</v>
      </c>
      <c r="HC953">
        <f t="shared" si="786"/>
        <v>0</v>
      </c>
      <c r="HE953" t="s">
        <v>3</v>
      </c>
      <c r="HF953" t="s">
        <v>3</v>
      </c>
      <c r="HM953" t="s">
        <v>3</v>
      </c>
      <c r="HN953" t="s">
        <v>3</v>
      </c>
      <c r="HO953" t="s">
        <v>3</v>
      </c>
      <c r="HP953" t="s">
        <v>3</v>
      </c>
      <c r="HQ953" t="s">
        <v>3</v>
      </c>
      <c r="IK953">
        <v>0</v>
      </c>
    </row>
    <row r="954" spans="1:255" x14ac:dyDescent="0.2">
      <c r="A954" s="5">
        <v>17</v>
      </c>
      <c r="B954" s="5">
        <v>1</v>
      </c>
      <c r="C954" s="5">
        <f>ROW(SmtRes!A755)</f>
        <v>755</v>
      </c>
      <c r="D954" s="5">
        <f>ROW(EtalonRes!A749)</f>
        <v>749</v>
      </c>
      <c r="E954" s="5" t="s">
        <v>3</v>
      </c>
      <c r="F954" s="5" t="s">
        <v>725</v>
      </c>
      <c r="G954" s="5" t="s">
        <v>726</v>
      </c>
      <c r="H954" s="5" t="s">
        <v>97</v>
      </c>
      <c r="I954" s="5">
        <f>ROUND(56.164109,9)</f>
        <v>56.164109000000003</v>
      </c>
      <c r="J954" s="5">
        <v>0</v>
      </c>
      <c r="K954" s="5">
        <f>ROUND(56.164109,9)</f>
        <v>56.164109000000003</v>
      </c>
      <c r="L954" s="5"/>
      <c r="M954" s="5"/>
      <c r="N954" s="5"/>
      <c r="O954" s="5">
        <f t="shared" si="750"/>
        <v>2177.48</v>
      </c>
      <c r="P954" s="5">
        <f t="shared" si="751"/>
        <v>0</v>
      </c>
      <c r="Q954" s="5">
        <f t="shared" si="752"/>
        <v>2177.48</v>
      </c>
      <c r="R954" s="5">
        <f t="shared" si="753"/>
        <v>0</v>
      </c>
      <c r="S954" s="5">
        <f t="shared" si="754"/>
        <v>0</v>
      </c>
      <c r="T954" s="5">
        <f t="shared" si="755"/>
        <v>0</v>
      </c>
      <c r="U954" s="5">
        <f t="shared" si="756"/>
        <v>0</v>
      </c>
      <c r="V954" s="5">
        <f t="shared" si="757"/>
        <v>0</v>
      </c>
      <c r="W954" s="5">
        <f t="shared" si="758"/>
        <v>0</v>
      </c>
      <c r="X954" s="5">
        <f t="shared" si="759"/>
        <v>0</v>
      </c>
      <c r="Y954" s="5">
        <f t="shared" si="760"/>
        <v>0</v>
      </c>
      <c r="Z954" s="5"/>
      <c r="AA954" s="5">
        <v>-1</v>
      </c>
      <c r="AB954" s="5">
        <f t="shared" si="761"/>
        <v>38.770000000000003</v>
      </c>
      <c r="AC954" s="5">
        <f t="shared" si="762"/>
        <v>0</v>
      </c>
      <c r="AD954" s="5">
        <f t="shared" si="763"/>
        <v>38.770000000000003</v>
      </c>
      <c r="AE954" s="5">
        <f t="shared" si="764"/>
        <v>0</v>
      </c>
      <c r="AF954" s="5">
        <f t="shared" si="765"/>
        <v>0</v>
      </c>
      <c r="AG954" s="5">
        <f t="shared" si="766"/>
        <v>0</v>
      </c>
      <c r="AH954" s="5">
        <f t="shared" si="767"/>
        <v>0</v>
      </c>
      <c r="AI954" s="5">
        <f t="shared" si="768"/>
        <v>0</v>
      </c>
      <c r="AJ954" s="5">
        <f t="shared" si="769"/>
        <v>0</v>
      </c>
      <c r="AK954" s="5">
        <v>38.770000000000003</v>
      </c>
      <c r="AL954" s="5">
        <v>0</v>
      </c>
      <c r="AM954" s="5">
        <v>38.770000000000003</v>
      </c>
      <c r="AN954" s="5">
        <v>0</v>
      </c>
      <c r="AO954" s="5">
        <v>0</v>
      </c>
      <c r="AP954" s="5">
        <v>0</v>
      </c>
      <c r="AQ954" s="5">
        <v>0</v>
      </c>
      <c r="AR954" s="5">
        <v>0</v>
      </c>
      <c r="AS954" s="5">
        <v>0</v>
      </c>
      <c r="AT954" s="5">
        <v>0</v>
      </c>
      <c r="AU954" s="5">
        <v>0</v>
      </c>
      <c r="AV954" s="5">
        <v>1</v>
      </c>
      <c r="AW954" s="5">
        <v>1</v>
      </c>
      <c r="AX954" s="5"/>
      <c r="AY954" s="5"/>
      <c r="AZ954" s="5">
        <v>1</v>
      </c>
      <c r="BA954" s="5">
        <v>1</v>
      </c>
      <c r="BB954" s="5">
        <v>1</v>
      </c>
      <c r="BC954" s="5">
        <v>1</v>
      </c>
      <c r="BD954" s="5" t="s">
        <v>3</v>
      </c>
      <c r="BE954" s="5" t="s">
        <v>3</v>
      </c>
      <c r="BF954" s="5" t="s">
        <v>3</v>
      </c>
      <c r="BG954" s="5" t="s">
        <v>3</v>
      </c>
      <c r="BH954" s="5">
        <v>0</v>
      </c>
      <c r="BI954" s="5">
        <v>4</v>
      </c>
      <c r="BJ954" s="5" t="s">
        <v>727</v>
      </c>
      <c r="BK954" s="5"/>
      <c r="BL954" s="5"/>
      <c r="BM954" s="5">
        <v>1113</v>
      </c>
      <c r="BN954" s="5">
        <v>0</v>
      </c>
      <c r="BO954" s="5" t="s">
        <v>3</v>
      </c>
      <c r="BP954" s="5">
        <v>0</v>
      </c>
      <c r="BQ954" s="5">
        <v>150</v>
      </c>
      <c r="BR954" s="5">
        <v>0</v>
      </c>
      <c r="BS954" s="5">
        <v>1</v>
      </c>
      <c r="BT954" s="5">
        <v>1</v>
      </c>
      <c r="BU954" s="5">
        <v>1</v>
      </c>
      <c r="BV954" s="5">
        <v>1</v>
      </c>
      <c r="BW954" s="5">
        <v>1</v>
      </c>
      <c r="BX954" s="5">
        <v>1</v>
      </c>
      <c r="BY954" s="5" t="s">
        <v>3</v>
      </c>
      <c r="BZ954" s="5">
        <v>0</v>
      </c>
      <c r="CA954" s="5">
        <v>0</v>
      </c>
      <c r="CB954" s="5" t="s">
        <v>3</v>
      </c>
      <c r="CC954" s="5"/>
      <c r="CD954" s="5"/>
      <c r="CE954" s="5">
        <v>30</v>
      </c>
      <c r="CF954" s="5">
        <v>0</v>
      </c>
      <c r="CG954" s="5">
        <v>0</v>
      </c>
      <c r="CH954" s="5"/>
      <c r="CI954" s="5"/>
      <c r="CJ954" s="5"/>
      <c r="CK954" s="5"/>
      <c r="CL954" s="5"/>
      <c r="CM954" s="5">
        <v>0</v>
      </c>
      <c r="CN954" s="5" t="s">
        <v>3</v>
      </c>
      <c r="CO954" s="5">
        <v>0</v>
      </c>
      <c r="CP954" s="5">
        <f t="shared" si="770"/>
        <v>2177.48</v>
      </c>
      <c r="CQ954" s="5">
        <f t="shared" si="771"/>
        <v>0</v>
      </c>
      <c r="CR954" s="5">
        <f t="shared" si="772"/>
        <v>38.770000000000003</v>
      </c>
      <c r="CS954" s="5">
        <f t="shared" si="773"/>
        <v>0</v>
      </c>
      <c r="CT954" s="5">
        <f t="shared" si="774"/>
        <v>0</v>
      </c>
      <c r="CU954" s="5">
        <f t="shared" si="775"/>
        <v>0</v>
      </c>
      <c r="CV954" s="5">
        <f t="shared" si="776"/>
        <v>0</v>
      </c>
      <c r="CW954" s="5">
        <f t="shared" si="777"/>
        <v>0</v>
      </c>
      <c r="CX954" s="5">
        <f t="shared" si="778"/>
        <v>0</v>
      </c>
      <c r="CY954" s="5">
        <f>((S954*BZ954)/100)</f>
        <v>0</v>
      </c>
      <c r="CZ954" s="5">
        <f>((S954*CA954)/100)</f>
        <v>0</v>
      </c>
      <c r="DA954" s="5"/>
      <c r="DB954" s="5"/>
      <c r="DC954" s="5" t="s">
        <v>3</v>
      </c>
      <c r="DD954" s="5" t="s">
        <v>3</v>
      </c>
      <c r="DE954" s="5" t="s">
        <v>3</v>
      </c>
      <c r="DF954" s="5" t="s">
        <v>3</v>
      </c>
      <c r="DG954" s="5" t="s">
        <v>3</v>
      </c>
      <c r="DH954" s="5" t="s">
        <v>3</v>
      </c>
      <c r="DI954" s="5" t="s">
        <v>3</v>
      </c>
      <c r="DJ954" s="5" t="s">
        <v>3</v>
      </c>
      <c r="DK954" s="5" t="s">
        <v>3</v>
      </c>
      <c r="DL954" s="5" t="s">
        <v>3</v>
      </c>
      <c r="DM954" s="5" t="s">
        <v>3</v>
      </c>
      <c r="DN954" s="5">
        <v>0</v>
      </c>
      <c r="DO954" s="5">
        <v>0</v>
      </c>
      <c r="DP954" s="5">
        <v>1</v>
      </c>
      <c r="DQ954" s="5">
        <v>1</v>
      </c>
      <c r="DR954" s="5"/>
      <c r="DS954" s="5"/>
      <c r="DT954" s="5"/>
      <c r="DU954" s="5">
        <v>1013</v>
      </c>
      <c r="DV954" s="5" t="s">
        <v>97</v>
      </c>
      <c r="DW954" s="5" t="s">
        <v>97</v>
      </c>
      <c r="DX954" s="5">
        <v>1</v>
      </c>
      <c r="DY954" s="5"/>
      <c r="DZ954" s="5" t="s">
        <v>3</v>
      </c>
      <c r="EA954" s="5" t="s">
        <v>3</v>
      </c>
      <c r="EB954" s="5" t="s">
        <v>3</v>
      </c>
      <c r="EC954" s="5" t="s">
        <v>3</v>
      </c>
      <c r="ED954" s="5"/>
      <c r="EE954" s="5">
        <v>49572033</v>
      </c>
      <c r="EF954" s="5">
        <v>150</v>
      </c>
      <c r="EG954" s="5" t="s">
        <v>699</v>
      </c>
      <c r="EH954" s="5">
        <v>0</v>
      </c>
      <c r="EI954" s="5" t="s">
        <v>3</v>
      </c>
      <c r="EJ954" s="5">
        <v>4</v>
      </c>
      <c r="EK954" s="5">
        <v>1113</v>
      </c>
      <c r="EL954" s="5" t="s">
        <v>700</v>
      </c>
      <c r="EM954" s="5" t="s">
        <v>701</v>
      </c>
      <c r="EN954" s="5"/>
      <c r="EO954" s="5" t="s">
        <v>3</v>
      </c>
      <c r="EP954" s="5"/>
      <c r="EQ954" s="5">
        <v>1024</v>
      </c>
      <c r="ER954" s="5">
        <v>38.770000000000003</v>
      </c>
      <c r="ES954" s="5">
        <v>0</v>
      </c>
      <c r="ET954" s="5">
        <v>38.770000000000003</v>
      </c>
      <c r="EU954" s="5">
        <v>0</v>
      </c>
      <c r="EV954" s="5">
        <v>0</v>
      </c>
      <c r="EW954" s="5">
        <v>0</v>
      </c>
      <c r="EX954" s="5">
        <v>0</v>
      </c>
      <c r="EY954" s="5">
        <v>0</v>
      </c>
      <c r="EZ954" s="5"/>
      <c r="FA954" s="5"/>
      <c r="FB954" s="5"/>
      <c r="FC954" s="5"/>
      <c r="FD954" s="5"/>
      <c r="FE954" s="5"/>
      <c r="FF954" s="5"/>
      <c r="FG954" s="5"/>
      <c r="FH954" s="5"/>
      <c r="FI954" s="5"/>
      <c r="FJ954" s="5"/>
      <c r="FK954" s="5"/>
      <c r="FL954" s="5"/>
      <c r="FM954" s="5"/>
      <c r="FN954" s="5"/>
      <c r="FO954" s="5"/>
      <c r="FP954" s="5"/>
      <c r="FQ954" s="5">
        <v>0</v>
      </c>
      <c r="FR954" s="5">
        <f t="shared" si="779"/>
        <v>0</v>
      </c>
      <c r="FS954" s="5">
        <v>0</v>
      </c>
      <c r="FT954" s="5"/>
      <c r="FU954" s="5"/>
      <c r="FV954" s="5"/>
      <c r="FW954" s="5"/>
      <c r="FX954" s="5">
        <v>0</v>
      </c>
      <c r="FY954" s="5">
        <v>0</v>
      </c>
      <c r="FZ954" s="5"/>
      <c r="GA954" s="5" t="s">
        <v>3</v>
      </c>
      <c r="GB954" s="5"/>
      <c r="GC954" s="5"/>
      <c r="GD954" s="5">
        <v>1</v>
      </c>
      <c r="GE954" s="5"/>
      <c r="GF954" s="5">
        <v>697014524</v>
      </c>
      <c r="GG954" s="5">
        <v>2</v>
      </c>
      <c r="GH954" s="5">
        <v>1</v>
      </c>
      <c r="GI954" s="5">
        <v>-2</v>
      </c>
      <c r="GJ954" s="5">
        <v>0</v>
      </c>
      <c r="GK954" s="5">
        <v>0</v>
      </c>
      <c r="GL954" s="5">
        <f t="shared" si="780"/>
        <v>0</v>
      </c>
      <c r="GM954" s="5">
        <f>ROUND(O954+X954+Y954,2)+GX954</f>
        <v>2177.48</v>
      </c>
      <c r="GN954" s="5">
        <f t="shared" si="781"/>
        <v>0</v>
      </c>
      <c r="GO954" s="5">
        <f t="shared" si="782"/>
        <v>0</v>
      </c>
      <c r="GP954" s="5">
        <f t="shared" si="783"/>
        <v>2177.48</v>
      </c>
      <c r="GQ954" s="5"/>
      <c r="GR954" s="5">
        <v>0</v>
      </c>
      <c r="GS954" s="5">
        <v>0</v>
      </c>
      <c r="GT954" s="5">
        <v>0</v>
      </c>
      <c r="GU954" s="5" t="s">
        <v>3</v>
      </c>
      <c r="GV954" s="5">
        <f t="shared" si="784"/>
        <v>0</v>
      </c>
      <c r="GW954" s="5">
        <v>1</v>
      </c>
      <c r="GX954" s="5">
        <f t="shared" si="785"/>
        <v>0</v>
      </c>
      <c r="GY954" s="5"/>
      <c r="GZ954" s="5"/>
      <c r="HA954" s="5">
        <v>0</v>
      </c>
      <c r="HB954" s="5">
        <v>0</v>
      </c>
      <c r="HC954" s="5">
        <f t="shared" si="786"/>
        <v>0</v>
      </c>
      <c r="HD954" s="5"/>
      <c r="HE954" s="5" t="s">
        <v>3</v>
      </c>
      <c r="HF954" s="5" t="s">
        <v>3</v>
      </c>
      <c r="HG954" s="5"/>
      <c r="HH954" s="5"/>
      <c r="HI954" s="5"/>
      <c r="HJ954" s="5"/>
      <c r="HK954" s="5"/>
      <c r="HL954" s="5"/>
      <c r="HM954" s="5" t="s">
        <v>3</v>
      </c>
      <c r="HN954" s="5" t="s">
        <v>3</v>
      </c>
      <c r="HO954" s="5" t="s">
        <v>3</v>
      </c>
      <c r="HP954" s="5" t="s">
        <v>3</v>
      </c>
      <c r="HQ954" s="5" t="s">
        <v>3</v>
      </c>
      <c r="HR954" s="5"/>
      <c r="HS954" s="5"/>
      <c r="HT954" s="5"/>
      <c r="HU954" s="5"/>
      <c r="HV954" s="5"/>
      <c r="HW954" s="5"/>
      <c r="HX954" s="5"/>
      <c r="HY954" s="5"/>
      <c r="HZ954" s="5"/>
      <c r="IA954" s="5"/>
      <c r="IB954" s="5"/>
      <c r="IC954" s="5"/>
      <c r="ID954" s="5"/>
      <c r="IE954" s="5"/>
      <c r="IF954" s="5"/>
      <c r="IG954" s="5"/>
      <c r="IH954" s="5"/>
      <c r="II954" s="5"/>
      <c r="IJ954" s="5"/>
      <c r="IK954" s="5">
        <v>0</v>
      </c>
      <c r="IL954" s="5"/>
      <c r="IM954" s="5"/>
      <c r="IN954" s="5"/>
      <c r="IO954" s="5"/>
      <c r="IP954" s="5"/>
      <c r="IQ954" s="5"/>
      <c r="IR954" s="5"/>
      <c r="IS954" s="5"/>
      <c r="IT954" s="5"/>
      <c r="IU954" s="5"/>
    </row>
    <row r="955" spans="1:255" x14ac:dyDescent="0.2">
      <c r="A955">
        <v>17</v>
      </c>
      <c r="B955">
        <v>1</v>
      </c>
      <c r="C955">
        <f>ROW(SmtRes!A756)</f>
        <v>756</v>
      </c>
      <c r="D955">
        <f>ROW(EtalonRes!A750)</f>
        <v>750</v>
      </c>
      <c r="E955" t="s">
        <v>3</v>
      </c>
      <c r="F955" t="s">
        <v>725</v>
      </c>
      <c r="G955" t="s">
        <v>726</v>
      </c>
      <c r="H955" t="s">
        <v>97</v>
      </c>
      <c r="I955">
        <f>ROUND(56.164109,9)</f>
        <v>56.164109000000003</v>
      </c>
      <c r="J955">
        <v>0</v>
      </c>
      <c r="K955">
        <f>ROUND(56.164109,9)</f>
        <v>56.164109000000003</v>
      </c>
      <c r="O955">
        <f t="shared" si="750"/>
        <v>49145.72</v>
      </c>
      <c r="P955">
        <f t="shared" si="751"/>
        <v>0</v>
      </c>
      <c r="Q955">
        <f t="shared" si="752"/>
        <v>49145.72</v>
      </c>
      <c r="R955">
        <f t="shared" si="753"/>
        <v>0</v>
      </c>
      <c r="S955">
        <f t="shared" si="754"/>
        <v>0</v>
      </c>
      <c r="T955">
        <f t="shared" si="755"/>
        <v>0</v>
      </c>
      <c r="U955">
        <f t="shared" si="756"/>
        <v>0</v>
      </c>
      <c r="V955">
        <f t="shared" si="757"/>
        <v>0</v>
      </c>
      <c r="W955">
        <f t="shared" si="758"/>
        <v>0</v>
      </c>
      <c r="X955">
        <f t="shared" si="759"/>
        <v>0</v>
      </c>
      <c r="Y955">
        <f t="shared" si="760"/>
        <v>0</v>
      </c>
      <c r="AA955">
        <v>-1</v>
      </c>
      <c r="AB955">
        <f t="shared" si="761"/>
        <v>38.770000000000003</v>
      </c>
      <c r="AC955">
        <f t="shared" si="762"/>
        <v>0</v>
      </c>
      <c r="AD955">
        <f t="shared" si="763"/>
        <v>38.770000000000003</v>
      </c>
      <c r="AE955">
        <f t="shared" si="764"/>
        <v>0</v>
      </c>
      <c r="AF955">
        <f t="shared" si="765"/>
        <v>0</v>
      </c>
      <c r="AG955">
        <f t="shared" si="766"/>
        <v>0</v>
      </c>
      <c r="AH955">
        <f t="shared" si="767"/>
        <v>0</v>
      </c>
      <c r="AI955">
        <f t="shared" si="768"/>
        <v>0</v>
      </c>
      <c r="AJ955">
        <f t="shared" si="769"/>
        <v>0</v>
      </c>
      <c r="AK955">
        <v>38.770000000000003</v>
      </c>
      <c r="AL955">
        <v>0</v>
      </c>
      <c r="AM955">
        <v>38.770000000000003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95</v>
      </c>
      <c r="AU955">
        <v>65</v>
      </c>
      <c r="AV955">
        <v>1</v>
      </c>
      <c r="AW955">
        <v>1</v>
      </c>
      <c r="AZ955">
        <v>1</v>
      </c>
      <c r="BA955">
        <v>1</v>
      </c>
      <c r="BB955">
        <v>22.57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4</v>
      </c>
      <c r="BJ955" t="s">
        <v>727</v>
      </c>
      <c r="BM955">
        <v>1113</v>
      </c>
      <c r="BN955">
        <v>0</v>
      </c>
      <c r="BO955" t="s">
        <v>725</v>
      </c>
      <c r="BP955">
        <v>1</v>
      </c>
      <c r="BQ955">
        <v>150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95</v>
      </c>
      <c r="CA955">
        <v>65</v>
      </c>
      <c r="CB955" t="s">
        <v>3</v>
      </c>
      <c r="CE955">
        <v>30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770"/>
        <v>49145.72</v>
      </c>
      <c r="CQ955">
        <f t="shared" si="771"/>
        <v>0</v>
      </c>
      <c r="CR955">
        <f t="shared" si="772"/>
        <v>875.04</v>
      </c>
      <c r="CS955">
        <f t="shared" si="773"/>
        <v>0</v>
      </c>
      <c r="CT955">
        <f t="shared" si="774"/>
        <v>0</v>
      </c>
      <c r="CU955">
        <f t="shared" si="775"/>
        <v>0</v>
      </c>
      <c r="CV955">
        <f t="shared" si="776"/>
        <v>0</v>
      </c>
      <c r="CW955">
        <f t="shared" si="777"/>
        <v>0</v>
      </c>
      <c r="CX955">
        <f t="shared" si="778"/>
        <v>0</v>
      </c>
      <c r="CY955">
        <f>S955*(BZ955/100)</f>
        <v>0</v>
      </c>
      <c r="CZ955">
        <f>S955*(CA955/100)</f>
        <v>0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97</v>
      </c>
      <c r="DW955" t="s">
        <v>97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49572033</v>
      </c>
      <c r="EF955">
        <v>150</v>
      </c>
      <c r="EG955" t="s">
        <v>699</v>
      </c>
      <c r="EH955">
        <v>0</v>
      </c>
      <c r="EI955" t="s">
        <v>3</v>
      </c>
      <c r="EJ955">
        <v>4</v>
      </c>
      <c r="EK955">
        <v>1113</v>
      </c>
      <c r="EL955" t="s">
        <v>700</v>
      </c>
      <c r="EM955" t="s">
        <v>701</v>
      </c>
      <c r="EO955" t="s">
        <v>3</v>
      </c>
      <c r="EQ955">
        <v>1024</v>
      </c>
      <c r="ER955">
        <v>38.770000000000003</v>
      </c>
      <c r="ES955">
        <v>0</v>
      </c>
      <c r="ET955">
        <v>38.770000000000003</v>
      </c>
      <c r="EU955">
        <v>0</v>
      </c>
      <c r="EV955">
        <v>0</v>
      </c>
      <c r="EW955">
        <v>0</v>
      </c>
      <c r="EX955">
        <v>0</v>
      </c>
      <c r="EY955">
        <v>0</v>
      </c>
      <c r="FQ955">
        <v>0</v>
      </c>
      <c r="FR955">
        <f t="shared" si="779"/>
        <v>0</v>
      </c>
      <c r="FS955">
        <v>0</v>
      </c>
      <c r="FX955">
        <v>0</v>
      </c>
      <c r="FY955">
        <v>0</v>
      </c>
      <c r="GA955" t="s">
        <v>3</v>
      </c>
      <c r="GD955">
        <v>0</v>
      </c>
      <c r="GF955">
        <v>697014524</v>
      </c>
      <c r="GG955">
        <v>2</v>
      </c>
      <c r="GH955">
        <v>1</v>
      </c>
      <c r="GI955">
        <v>2</v>
      </c>
      <c r="GJ955">
        <v>0</v>
      </c>
      <c r="GK955">
        <f>ROUND(R955*(S12)/100,2)</f>
        <v>0</v>
      </c>
      <c r="GL955">
        <f t="shared" si="780"/>
        <v>0</v>
      </c>
      <c r="GM955">
        <f>ROUND(O955+X955+Y955+GK955,2)+GX955</f>
        <v>49145.72</v>
      </c>
      <c r="GN955">
        <f t="shared" si="781"/>
        <v>0</v>
      </c>
      <c r="GO955">
        <f t="shared" si="782"/>
        <v>0</v>
      </c>
      <c r="GP955">
        <f t="shared" si="783"/>
        <v>49145.72</v>
      </c>
      <c r="GR955">
        <v>0</v>
      </c>
      <c r="GS955">
        <v>0</v>
      </c>
      <c r="GT955">
        <v>0</v>
      </c>
      <c r="GU955" t="s">
        <v>3</v>
      </c>
      <c r="GV955">
        <f t="shared" si="784"/>
        <v>0</v>
      </c>
      <c r="GW955">
        <v>1</v>
      </c>
      <c r="GX955">
        <f t="shared" si="785"/>
        <v>0</v>
      </c>
      <c r="HA955">
        <v>0</v>
      </c>
      <c r="HB955">
        <v>0</v>
      </c>
      <c r="HC955">
        <f t="shared" si="786"/>
        <v>0</v>
      </c>
      <c r="HE955" t="s">
        <v>3</v>
      </c>
      <c r="HF955" t="s">
        <v>3</v>
      </c>
      <c r="HM955" t="s">
        <v>3</v>
      </c>
      <c r="HN955" t="s">
        <v>3</v>
      </c>
      <c r="HO955" t="s">
        <v>3</v>
      </c>
      <c r="HP955" t="s">
        <v>3</v>
      </c>
      <c r="HQ955" t="s">
        <v>3</v>
      </c>
      <c r="IK955">
        <v>0</v>
      </c>
    </row>
    <row r="957" spans="1:255" x14ac:dyDescent="0.2">
      <c r="A957" s="2">
        <v>51</v>
      </c>
      <c r="B957" s="2">
        <f>B936</f>
        <v>1</v>
      </c>
      <c r="C957" s="2">
        <f>A936</f>
        <v>4</v>
      </c>
      <c r="D957" s="2">
        <f>ROW(A936)</f>
        <v>936</v>
      </c>
      <c r="E957" s="2"/>
      <c r="F957" s="2" t="str">
        <f>IF(F936&lt;&gt;"",F936,"")</f>
        <v>Новый раздел</v>
      </c>
      <c r="G957" s="2" t="str">
        <f>IF(G936&lt;&gt;"",G936,"")</f>
        <v>Размещение строительных отходов</v>
      </c>
      <c r="H957" s="2">
        <v>0</v>
      </c>
      <c r="I957" s="2"/>
      <c r="J957" s="2"/>
      <c r="K957" s="2"/>
      <c r="L957" s="2"/>
      <c r="M957" s="2"/>
      <c r="N957" s="2"/>
      <c r="O957" s="2">
        <f t="shared" ref="O957:T957" si="787">ROUND(AB957,2)</f>
        <v>1298.9100000000001</v>
      </c>
      <c r="P957" s="2">
        <f t="shared" si="787"/>
        <v>0</v>
      </c>
      <c r="Q957" s="2">
        <f t="shared" si="787"/>
        <v>1298.9100000000001</v>
      </c>
      <c r="R957" s="2">
        <f t="shared" si="787"/>
        <v>0</v>
      </c>
      <c r="S957" s="2">
        <f t="shared" si="787"/>
        <v>0</v>
      </c>
      <c r="T957" s="2">
        <f t="shared" si="787"/>
        <v>0</v>
      </c>
      <c r="U957" s="2">
        <f>AH957</f>
        <v>0</v>
      </c>
      <c r="V957" s="2">
        <f>AI957</f>
        <v>0</v>
      </c>
      <c r="W957" s="2">
        <f>ROUND(AJ957,2)</f>
        <v>0</v>
      </c>
      <c r="X957" s="2">
        <f>ROUND(AK957,2)</f>
        <v>0</v>
      </c>
      <c r="Y957" s="2">
        <f>ROUND(AL957,2)</f>
        <v>0</v>
      </c>
      <c r="Z957" s="2"/>
      <c r="AA957" s="2"/>
      <c r="AB957" s="2">
        <f>ROUND(SUMIF(AA940:AA955,"=50424716",O940:O955),2)</f>
        <v>1298.9100000000001</v>
      </c>
      <c r="AC957" s="2">
        <f>ROUND(SUMIF(AA940:AA955,"=50424716",P940:P955),2)</f>
        <v>0</v>
      </c>
      <c r="AD957" s="2">
        <f>ROUND(SUMIF(AA940:AA955,"=50424716",Q940:Q955),2)</f>
        <v>1298.9100000000001</v>
      </c>
      <c r="AE957" s="2">
        <f>ROUND(SUMIF(AA940:AA955,"=50424716",R940:R955),2)</f>
        <v>0</v>
      </c>
      <c r="AF957" s="2">
        <f>ROUND(SUMIF(AA940:AA955,"=50424716",S940:S955),2)</f>
        <v>0</v>
      </c>
      <c r="AG957" s="2">
        <f>ROUND(SUMIF(AA940:AA955,"=50424716",T940:T955),2)</f>
        <v>0</v>
      </c>
      <c r="AH957" s="2">
        <f>SUMIF(AA940:AA955,"=50424716",U940:U955)</f>
        <v>0</v>
      </c>
      <c r="AI957" s="2">
        <f>SUMIF(AA940:AA955,"=50424716",V940:V955)</f>
        <v>0</v>
      </c>
      <c r="AJ957" s="2">
        <f>ROUND(SUMIF(AA940:AA955,"=50424716",W940:W955),2)</f>
        <v>0</v>
      </c>
      <c r="AK957" s="2">
        <f>ROUND(SUMIF(AA940:AA955,"=50424716",X940:X955),2)</f>
        <v>0</v>
      </c>
      <c r="AL957" s="2">
        <f>ROUND(SUMIF(AA940:AA955,"=50424716",Y940:Y955),2)</f>
        <v>0</v>
      </c>
      <c r="AM957" s="2"/>
      <c r="AN957" s="2"/>
      <c r="AO957" s="2">
        <f t="shared" ref="AO957:BD957" si="788">ROUND(BX957,2)</f>
        <v>0</v>
      </c>
      <c r="AP957" s="2">
        <f t="shared" si="788"/>
        <v>0</v>
      </c>
      <c r="AQ957" s="2">
        <f t="shared" si="788"/>
        <v>0</v>
      </c>
      <c r="AR957" s="2">
        <f t="shared" si="788"/>
        <v>1298.9100000000001</v>
      </c>
      <c r="AS957" s="2">
        <f t="shared" si="788"/>
        <v>0</v>
      </c>
      <c r="AT957" s="2">
        <f t="shared" si="788"/>
        <v>0</v>
      </c>
      <c r="AU957" s="2">
        <f t="shared" si="788"/>
        <v>1298.9100000000001</v>
      </c>
      <c r="AV957" s="2">
        <f t="shared" si="788"/>
        <v>0</v>
      </c>
      <c r="AW957" s="2">
        <f t="shared" si="788"/>
        <v>0</v>
      </c>
      <c r="AX957" s="2">
        <f t="shared" si="788"/>
        <v>0</v>
      </c>
      <c r="AY957" s="2">
        <f t="shared" si="788"/>
        <v>0</v>
      </c>
      <c r="AZ957" s="2">
        <f t="shared" si="788"/>
        <v>0</v>
      </c>
      <c r="BA957" s="2">
        <f t="shared" si="788"/>
        <v>0</v>
      </c>
      <c r="BB957" s="2">
        <f t="shared" si="788"/>
        <v>0</v>
      </c>
      <c r="BC957" s="2">
        <f t="shared" si="788"/>
        <v>0</v>
      </c>
      <c r="BD957" s="2">
        <f t="shared" si="788"/>
        <v>0</v>
      </c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>
        <f>ROUND(SUMIF(AA940:AA955,"=50424716",FQ940:FQ955),2)</f>
        <v>0</v>
      </c>
      <c r="BY957" s="2">
        <f>ROUND(SUMIF(AA940:AA955,"=50424716",FR940:FR955),2)</f>
        <v>0</v>
      </c>
      <c r="BZ957" s="2">
        <f>ROUND(SUMIF(AA940:AA955,"=50424716",GL940:GL955),2)</f>
        <v>0</v>
      </c>
      <c r="CA957" s="2">
        <f>ROUND(SUMIF(AA940:AA955,"=50424716",GM940:GM955),2)</f>
        <v>1298.9100000000001</v>
      </c>
      <c r="CB957" s="2">
        <f>ROUND(SUMIF(AA940:AA955,"=50424716",GN940:GN955),2)</f>
        <v>0</v>
      </c>
      <c r="CC957" s="2">
        <f>ROUND(SUMIF(AA940:AA955,"=50424716",GO940:GO955),2)</f>
        <v>0</v>
      </c>
      <c r="CD957" s="2">
        <f>ROUND(SUMIF(AA940:AA955,"=50424716",GP940:GP955),2)</f>
        <v>1298.9100000000001</v>
      </c>
      <c r="CE957" s="2">
        <f>AC957-BX957</f>
        <v>0</v>
      </c>
      <c r="CF957" s="2">
        <f>AC957-BY957</f>
        <v>0</v>
      </c>
      <c r="CG957" s="2">
        <f>BX957-BZ957</f>
        <v>0</v>
      </c>
      <c r="CH957" s="2">
        <f>AC957-BX957-BY957+BZ957</f>
        <v>0</v>
      </c>
      <c r="CI957" s="2">
        <f>BY957-BZ957</f>
        <v>0</v>
      </c>
      <c r="CJ957" s="2">
        <f>ROUND(SUMIF(AA940:AA955,"=50424716",GX940:GX955),2)</f>
        <v>0</v>
      </c>
      <c r="CK957" s="2">
        <f>ROUND(SUMIF(AA940:AA955,"=50424716",GY940:GY955),2)</f>
        <v>0</v>
      </c>
      <c r="CL957" s="2">
        <f>ROUND(SUMIF(AA940:AA955,"=50424716",GZ940:GZ955),2)</f>
        <v>0</v>
      </c>
      <c r="CM957" s="2">
        <f>ROUND(SUMIF(AA940:AA955,"=50424716",HD940:HD955),2)</f>
        <v>0</v>
      </c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3">
        <f t="shared" ref="DG957:DL957" si="789">ROUND(DT957,2)</f>
        <v>56333.73</v>
      </c>
      <c r="DH957" s="3">
        <f t="shared" si="789"/>
        <v>0</v>
      </c>
      <c r="DI957" s="3">
        <f t="shared" si="789"/>
        <v>56333.73</v>
      </c>
      <c r="DJ957" s="3">
        <f t="shared" si="789"/>
        <v>0</v>
      </c>
      <c r="DK957" s="3">
        <f t="shared" si="789"/>
        <v>0</v>
      </c>
      <c r="DL957" s="3">
        <f t="shared" si="789"/>
        <v>0</v>
      </c>
      <c r="DM957" s="3">
        <f>DZ957</f>
        <v>0</v>
      </c>
      <c r="DN957" s="3">
        <f>EA957</f>
        <v>0</v>
      </c>
      <c r="DO957" s="3">
        <f>ROUND(EB957,2)</f>
        <v>0</v>
      </c>
      <c r="DP957" s="3">
        <f>ROUND(EC957,2)</f>
        <v>0</v>
      </c>
      <c r="DQ957" s="3">
        <f>ROUND(ED957,2)</f>
        <v>0</v>
      </c>
      <c r="DR957" s="3"/>
      <c r="DS957" s="3"/>
      <c r="DT957" s="3">
        <f>ROUND(SUMIF(AA940:AA955,"=50424717",O940:O955),2)</f>
        <v>56333.73</v>
      </c>
      <c r="DU957" s="3">
        <f>ROUND(SUMIF(AA940:AA955,"=50424717",P940:P955),2)</f>
        <v>0</v>
      </c>
      <c r="DV957" s="3">
        <f>ROUND(SUMIF(AA940:AA955,"=50424717",Q940:Q955),2)</f>
        <v>56333.73</v>
      </c>
      <c r="DW957" s="3">
        <f>ROUND(SUMIF(AA940:AA955,"=50424717",R940:R955),2)</f>
        <v>0</v>
      </c>
      <c r="DX957" s="3">
        <f>ROUND(SUMIF(AA940:AA955,"=50424717",S940:S955),2)</f>
        <v>0</v>
      </c>
      <c r="DY957" s="3">
        <f>ROUND(SUMIF(AA940:AA955,"=50424717",T940:T955),2)</f>
        <v>0</v>
      </c>
      <c r="DZ957" s="3">
        <f>SUMIF(AA940:AA955,"=50424717",U940:U955)</f>
        <v>0</v>
      </c>
      <c r="EA957" s="3">
        <f>SUMIF(AA940:AA955,"=50424717",V940:V955)</f>
        <v>0</v>
      </c>
      <c r="EB957" s="3">
        <f>ROUND(SUMIF(AA940:AA955,"=50424717",W940:W955),2)</f>
        <v>0</v>
      </c>
      <c r="EC957" s="3">
        <f>ROUND(SUMIF(AA940:AA955,"=50424717",X940:X955),2)</f>
        <v>0</v>
      </c>
      <c r="ED957" s="3">
        <f>ROUND(SUMIF(AA940:AA955,"=50424717",Y940:Y955),2)</f>
        <v>0</v>
      </c>
      <c r="EE957" s="3"/>
      <c r="EF957" s="3"/>
      <c r="EG957" s="3">
        <f t="shared" ref="EG957:EV957" si="790">ROUND(FP957,2)</f>
        <v>0</v>
      </c>
      <c r="EH957" s="3">
        <f t="shared" si="790"/>
        <v>0</v>
      </c>
      <c r="EI957" s="3">
        <f t="shared" si="790"/>
        <v>0</v>
      </c>
      <c r="EJ957" s="3">
        <f t="shared" si="790"/>
        <v>56333.73</v>
      </c>
      <c r="EK957" s="3">
        <f t="shared" si="790"/>
        <v>0</v>
      </c>
      <c r="EL957" s="3">
        <f t="shared" si="790"/>
        <v>0</v>
      </c>
      <c r="EM957" s="3">
        <f t="shared" si="790"/>
        <v>56333.73</v>
      </c>
      <c r="EN957" s="3">
        <f t="shared" si="790"/>
        <v>0</v>
      </c>
      <c r="EO957" s="3">
        <f t="shared" si="790"/>
        <v>0</v>
      </c>
      <c r="EP957" s="3">
        <f t="shared" si="790"/>
        <v>0</v>
      </c>
      <c r="EQ957" s="3">
        <f t="shared" si="790"/>
        <v>0</v>
      </c>
      <c r="ER957" s="3">
        <f t="shared" si="790"/>
        <v>0</v>
      </c>
      <c r="ES957" s="3">
        <f t="shared" si="790"/>
        <v>0</v>
      </c>
      <c r="ET957" s="3">
        <f t="shared" si="790"/>
        <v>0</v>
      </c>
      <c r="EU957" s="3">
        <f t="shared" si="790"/>
        <v>0</v>
      </c>
      <c r="EV957" s="3">
        <f t="shared" si="790"/>
        <v>0</v>
      </c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>
        <f>ROUND(SUMIF(AA940:AA955,"=50424717",FQ940:FQ955),2)</f>
        <v>0</v>
      </c>
      <c r="FQ957" s="3">
        <f>ROUND(SUMIF(AA940:AA955,"=50424717",FR940:FR955),2)</f>
        <v>0</v>
      </c>
      <c r="FR957" s="3">
        <f>ROUND(SUMIF(AA940:AA955,"=50424717",GL940:GL955),2)</f>
        <v>0</v>
      </c>
      <c r="FS957" s="3">
        <f>ROUND(SUMIF(AA940:AA955,"=50424717",GM940:GM955),2)</f>
        <v>56333.73</v>
      </c>
      <c r="FT957" s="3">
        <f>ROUND(SUMIF(AA940:AA955,"=50424717",GN940:GN955),2)</f>
        <v>0</v>
      </c>
      <c r="FU957" s="3">
        <f>ROUND(SUMIF(AA940:AA955,"=50424717",GO940:GO955),2)</f>
        <v>0</v>
      </c>
      <c r="FV957" s="3">
        <f>ROUND(SUMIF(AA940:AA955,"=50424717",GP940:GP955),2)</f>
        <v>56333.73</v>
      </c>
      <c r="FW957" s="3">
        <f>DU957-FP957</f>
        <v>0</v>
      </c>
      <c r="FX957" s="3">
        <f>DU957-FQ957</f>
        <v>0</v>
      </c>
      <c r="FY957" s="3">
        <f>FP957-FR957</f>
        <v>0</v>
      </c>
      <c r="FZ957" s="3">
        <f>DU957-FP957-FQ957+FR957</f>
        <v>0</v>
      </c>
      <c r="GA957" s="3">
        <f>FQ957-FR957</f>
        <v>0</v>
      </c>
      <c r="GB957" s="3">
        <f>ROUND(SUMIF(AA940:AA955,"=50424717",GX940:GX955),2)</f>
        <v>0</v>
      </c>
      <c r="GC957" s="3">
        <f>ROUND(SUMIF(AA940:AA955,"=50424717",GY940:GY955),2)</f>
        <v>0</v>
      </c>
      <c r="GD957" s="3">
        <f>ROUND(SUMIF(AA940:AA955,"=50424717",GZ940:GZ955),2)</f>
        <v>0</v>
      </c>
      <c r="GE957" s="3">
        <f>ROUND(SUMIF(AA940:AA955,"=50424717",HD940:HD955),2)</f>
        <v>0</v>
      </c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>
        <v>0</v>
      </c>
    </row>
    <row r="959" spans="1:255" x14ac:dyDescent="0.2">
      <c r="A959" s="4">
        <v>50</v>
      </c>
      <c r="B959" s="4">
        <v>0</v>
      </c>
      <c r="C959" s="4">
        <v>0</v>
      </c>
      <c r="D959" s="4">
        <v>1</v>
      </c>
      <c r="E959" s="4">
        <v>201</v>
      </c>
      <c r="F959" s="4">
        <f>ROUND(Source!O957,O959)</f>
        <v>1298.9100000000001</v>
      </c>
      <c r="G959" s="4" t="s">
        <v>17</v>
      </c>
      <c r="H959" s="4" t="s">
        <v>18</v>
      </c>
      <c r="I959" s="4"/>
      <c r="J959" s="4"/>
      <c r="K959" s="4">
        <v>201</v>
      </c>
      <c r="L959" s="4">
        <v>1</v>
      </c>
      <c r="M959" s="4">
        <v>3</v>
      </c>
      <c r="N959" s="4" t="s">
        <v>3</v>
      </c>
      <c r="O959" s="4">
        <v>2</v>
      </c>
      <c r="P959" s="4">
        <f>ROUND(Source!DG957,O959)</f>
        <v>56333.73</v>
      </c>
      <c r="Q959" s="4"/>
      <c r="R959" s="4"/>
      <c r="S959" s="4"/>
      <c r="T959" s="4"/>
      <c r="U959" s="4"/>
      <c r="V959" s="4"/>
      <c r="W959" s="4">
        <v>1298.9100000000001</v>
      </c>
      <c r="X959" s="4">
        <v>1</v>
      </c>
      <c r="Y959" s="4">
        <v>1298.9100000000001</v>
      </c>
      <c r="Z959" s="4">
        <v>56333.73</v>
      </c>
      <c r="AA959" s="4">
        <v>1</v>
      </c>
      <c r="AB959" s="4">
        <v>56333.73</v>
      </c>
    </row>
    <row r="960" spans="1:255" x14ac:dyDescent="0.2">
      <c r="A960" s="4">
        <v>50</v>
      </c>
      <c r="B960" s="4">
        <v>0</v>
      </c>
      <c r="C960" s="4">
        <v>0</v>
      </c>
      <c r="D960" s="4">
        <v>1</v>
      </c>
      <c r="E960" s="4">
        <v>202</v>
      </c>
      <c r="F960" s="4">
        <f>ROUND(Source!P957,O960)</f>
        <v>0</v>
      </c>
      <c r="G960" s="4" t="s">
        <v>19</v>
      </c>
      <c r="H960" s="4" t="s">
        <v>20</v>
      </c>
      <c r="I960" s="4"/>
      <c r="J960" s="4"/>
      <c r="K960" s="4">
        <v>202</v>
      </c>
      <c r="L960" s="4">
        <v>2</v>
      </c>
      <c r="M960" s="4">
        <v>3</v>
      </c>
      <c r="N960" s="4" t="s">
        <v>3</v>
      </c>
      <c r="O960" s="4">
        <v>2</v>
      </c>
      <c r="P960" s="4">
        <f>ROUND(Source!DH957,O960)</f>
        <v>0</v>
      </c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>
        <v>0</v>
      </c>
      <c r="AA960" s="4">
        <v>1</v>
      </c>
      <c r="AB960" s="4">
        <v>0</v>
      </c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222</v>
      </c>
      <c r="F961" s="4">
        <f>ROUND(Source!AO957,O961)</f>
        <v>0</v>
      </c>
      <c r="G961" s="4" t="s">
        <v>21</v>
      </c>
      <c r="H961" s="4" t="s">
        <v>22</v>
      </c>
      <c r="I961" s="4"/>
      <c r="J961" s="4"/>
      <c r="K961" s="4">
        <v>222</v>
      </c>
      <c r="L961" s="4">
        <v>3</v>
      </c>
      <c r="M961" s="4">
        <v>3</v>
      </c>
      <c r="N961" s="4" t="s">
        <v>3</v>
      </c>
      <c r="O961" s="4">
        <v>2</v>
      </c>
      <c r="P961" s="4">
        <f>ROUND(Source!EG957,O961)</f>
        <v>0</v>
      </c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>
        <v>0</v>
      </c>
      <c r="AA961" s="4">
        <v>1</v>
      </c>
      <c r="AB961" s="4">
        <v>0</v>
      </c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225</v>
      </c>
      <c r="F962" s="4">
        <f>ROUND(Source!AV957,O962)</f>
        <v>0</v>
      </c>
      <c r="G962" s="4" t="s">
        <v>23</v>
      </c>
      <c r="H962" s="4" t="s">
        <v>24</v>
      </c>
      <c r="I962" s="4"/>
      <c r="J962" s="4"/>
      <c r="K962" s="4">
        <v>225</v>
      </c>
      <c r="L962" s="4">
        <v>4</v>
      </c>
      <c r="M962" s="4">
        <v>3</v>
      </c>
      <c r="N962" s="4" t="s">
        <v>3</v>
      </c>
      <c r="O962" s="4">
        <v>2</v>
      </c>
      <c r="P962" s="4">
        <f>ROUND(Source!EN957,O962)</f>
        <v>0</v>
      </c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>
        <v>0</v>
      </c>
      <c r="AA962" s="4">
        <v>1</v>
      </c>
      <c r="AB962" s="4">
        <v>0</v>
      </c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226</v>
      </c>
      <c r="F963" s="4">
        <f>ROUND(Source!AW957,O963)</f>
        <v>0</v>
      </c>
      <c r="G963" s="4" t="s">
        <v>25</v>
      </c>
      <c r="H963" s="4" t="s">
        <v>26</v>
      </c>
      <c r="I963" s="4"/>
      <c r="J963" s="4"/>
      <c r="K963" s="4">
        <v>226</v>
      </c>
      <c r="L963" s="4">
        <v>5</v>
      </c>
      <c r="M963" s="4">
        <v>3</v>
      </c>
      <c r="N963" s="4" t="s">
        <v>3</v>
      </c>
      <c r="O963" s="4">
        <v>2</v>
      </c>
      <c r="P963" s="4">
        <f>ROUND(Source!EO957,O963)</f>
        <v>0</v>
      </c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>
        <v>0</v>
      </c>
      <c r="AA963" s="4">
        <v>1</v>
      </c>
      <c r="AB963" s="4">
        <v>0</v>
      </c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227</v>
      </c>
      <c r="F964" s="4">
        <f>ROUND(Source!AX957,O964)</f>
        <v>0</v>
      </c>
      <c r="G964" s="4" t="s">
        <v>27</v>
      </c>
      <c r="H964" s="4" t="s">
        <v>28</v>
      </c>
      <c r="I964" s="4"/>
      <c r="J964" s="4"/>
      <c r="K964" s="4">
        <v>227</v>
      </c>
      <c r="L964" s="4">
        <v>6</v>
      </c>
      <c r="M964" s="4">
        <v>3</v>
      </c>
      <c r="N964" s="4" t="s">
        <v>3</v>
      </c>
      <c r="O964" s="4">
        <v>2</v>
      </c>
      <c r="P964" s="4">
        <f>ROUND(Source!EP957,O964)</f>
        <v>0</v>
      </c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>
        <v>0</v>
      </c>
      <c r="AA964" s="4">
        <v>1</v>
      </c>
      <c r="AB964" s="4">
        <v>0</v>
      </c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228</v>
      </c>
      <c r="F965" s="4">
        <f>ROUND(Source!AY957,O965)</f>
        <v>0</v>
      </c>
      <c r="G965" s="4" t="s">
        <v>29</v>
      </c>
      <c r="H965" s="4" t="s">
        <v>30</v>
      </c>
      <c r="I965" s="4"/>
      <c r="J965" s="4"/>
      <c r="K965" s="4">
        <v>228</v>
      </c>
      <c r="L965" s="4">
        <v>7</v>
      </c>
      <c r="M965" s="4">
        <v>3</v>
      </c>
      <c r="N965" s="4" t="s">
        <v>3</v>
      </c>
      <c r="O965" s="4">
        <v>2</v>
      </c>
      <c r="P965" s="4">
        <f>ROUND(Source!EQ957,O965)</f>
        <v>0</v>
      </c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>
        <v>0</v>
      </c>
      <c r="AA965" s="4">
        <v>1</v>
      </c>
      <c r="AB965" s="4">
        <v>0</v>
      </c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216</v>
      </c>
      <c r="F966" s="4">
        <f>ROUND(Source!AP957,O966)</f>
        <v>0</v>
      </c>
      <c r="G966" s="4" t="s">
        <v>31</v>
      </c>
      <c r="H966" s="4" t="s">
        <v>32</v>
      </c>
      <c r="I966" s="4"/>
      <c r="J966" s="4"/>
      <c r="K966" s="4">
        <v>216</v>
      </c>
      <c r="L966" s="4">
        <v>8</v>
      </c>
      <c r="M966" s="4">
        <v>3</v>
      </c>
      <c r="N966" s="4" t="s">
        <v>3</v>
      </c>
      <c r="O966" s="4">
        <v>2</v>
      </c>
      <c r="P966" s="4">
        <f>ROUND(Source!EH957,O966)</f>
        <v>0</v>
      </c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>
        <v>0</v>
      </c>
      <c r="AA966" s="4">
        <v>1</v>
      </c>
      <c r="AB966" s="4">
        <v>0</v>
      </c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223</v>
      </c>
      <c r="F967" s="4">
        <f>ROUND(Source!AQ957,O967)</f>
        <v>0</v>
      </c>
      <c r="G967" s="4" t="s">
        <v>33</v>
      </c>
      <c r="H967" s="4" t="s">
        <v>34</v>
      </c>
      <c r="I967" s="4"/>
      <c r="J967" s="4"/>
      <c r="K967" s="4">
        <v>223</v>
      </c>
      <c r="L967" s="4">
        <v>9</v>
      </c>
      <c r="M967" s="4">
        <v>3</v>
      </c>
      <c r="N967" s="4" t="s">
        <v>3</v>
      </c>
      <c r="O967" s="4">
        <v>2</v>
      </c>
      <c r="P967" s="4">
        <f>ROUND(Source!EI957,O967)</f>
        <v>0</v>
      </c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>
        <v>0</v>
      </c>
      <c r="AA967" s="4">
        <v>1</v>
      </c>
      <c r="AB967" s="4">
        <v>0</v>
      </c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229</v>
      </c>
      <c r="F968" s="4">
        <f>ROUND(Source!AZ957,O968)</f>
        <v>0</v>
      </c>
      <c r="G968" s="4" t="s">
        <v>35</v>
      </c>
      <c r="H968" s="4" t="s">
        <v>36</v>
      </c>
      <c r="I968" s="4"/>
      <c r="J968" s="4"/>
      <c r="K968" s="4">
        <v>229</v>
      </c>
      <c r="L968" s="4">
        <v>10</v>
      </c>
      <c r="M968" s="4">
        <v>3</v>
      </c>
      <c r="N968" s="4" t="s">
        <v>3</v>
      </c>
      <c r="O968" s="4">
        <v>2</v>
      </c>
      <c r="P968" s="4">
        <f>ROUND(Source!ER957,O968)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203</v>
      </c>
      <c r="F969" s="4">
        <f>ROUND(Source!Q957,O969)</f>
        <v>1298.9100000000001</v>
      </c>
      <c r="G969" s="4" t="s">
        <v>37</v>
      </c>
      <c r="H969" s="4" t="s">
        <v>38</v>
      </c>
      <c r="I969" s="4"/>
      <c r="J969" s="4"/>
      <c r="K969" s="4">
        <v>203</v>
      </c>
      <c r="L969" s="4">
        <v>11</v>
      </c>
      <c r="M969" s="4">
        <v>3</v>
      </c>
      <c r="N969" s="4" t="s">
        <v>3</v>
      </c>
      <c r="O969" s="4">
        <v>2</v>
      </c>
      <c r="P969" s="4">
        <f>ROUND(Source!DI957,O969)</f>
        <v>56333.73</v>
      </c>
      <c r="Q969" s="4"/>
      <c r="R969" s="4"/>
      <c r="S969" s="4"/>
      <c r="T969" s="4"/>
      <c r="U969" s="4"/>
      <c r="V969" s="4"/>
      <c r="W969" s="4">
        <v>1298.9100000000001</v>
      </c>
      <c r="X969" s="4">
        <v>1</v>
      </c>
      <c r="Y969" s="4">
        <v>1298.9100000000001</v>
      </c>
      <c r="Z969" s="4">
        <v>56333.73</v>
      </c>
      <c r="AA969" s="4">
        <v>1</v>
      </c>
      <c r="AB969" s="4">
        <v>56333.73</v>
      </c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231</v>
      </c>
      <c r="F970" s="4">
        <f>ROUND(Source!BB957,O970)</f>
        <v>0</v>
      </c>
      <c r="G970" s="4" t="s">
        <v>39</v>
      </c>
      <c r="H970" s="4" t="s">
        <v>40</v>
      </c>
      <c r="I970" s="4"/>
      <c r="J970" s="4"/>
      <c r="K970" s="4">
        <v>231</v>
      </c>
      <c r="L970" s="4">
        <v>12</v>
      </c>
      <c r="M970" s="4">
        <v>3</v>
      </c>
      <c r="N970" s="4" t="s">
        <v>3</v>
      </c>
      <c r="O970" s="4">
        <v>2</v>
      </c>
      <c r="P970" s="4">
        <f>ROUND(Source!ET957,O970)</f>
        <v>0</v>
      </c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>
        <v>0</v>
      </c>
      <c r="AA970" s="4">
        <v>1</v>
      </c>
      <c r="AB970" s="4">
        <v>0</v>
      </c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204</v>
      </c>
      <c r="F971" s="4">
        <f>ROUND(Source!R957,O971)</f>
        <v>0</v>
      </c>
      <c r="G971" s="4" t="s">
        <v>41</v>
      </c>
      <c r="H971" s="4" t="s">
        <v>42</v>
      </c>
      <c r="I971" s="4"/>
      <c r="J971" s="4"/>
      <c r="K971" s="4">
        <v>204</v>
      </c>
      <c r="L971" s="4">
        <v>13</v>
      </c>
      <c r="M971" s="4">
        <v>3</v>
      </c>
      <c r="N971" s="4" t="s">
        <v>3</v>
      </c>
      <c r="O971" s="4">
        <v>2</v>
      </c>
      <c r="P971" s="4">
        <f>ROUND(Source!DJ957,O971)</f>
        <v>0</v>
      </c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>
        <v>0</v>
      </c>
      <c r="AA971" s="4">
        <v>1</v>
      </c>
      <c r="AB971" s="4">
        <v>0</v>
      </c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205</v>
      </c>
      <c r="F972" s="4">
        <f>ROUND(Source!S957,O972)</f>
        <v>0</v>
      </c>
      <c r="G972" s="4" t="s">
        <v>43</v>
      </c>
      <c r="H972" s="4" t="s">
        <v>44</v>
      </c>
      <c r="I972" s="4"/>
      <c r="J972" s="4"/>
      <c r="K972" s="4">
        <v>205</v>
      </c>
      <c r="L972" s="4">
        <v>14</v>
      </c>
      <c r="M972" s="4">
        <v>3</v>
      </c>
      <c r="N972" s="4" t="s">
        <v>3</v>
      </c>
      <c r="O972" s="4">
        <v>2</v>
      </c>
      <c r="P972" s="4">
        <f>ROUND(Source!DK957,O972)</f>
        <v>0</v>
      </c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>
        <v>0</v>
      </c>
      <c r="AA972" s="4">
        <v>1</v>
      </c>
      <c r="AB972" s="4">
        <v>0</v>
      </c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232</v>
      </c>
      <c r="F973" s="4">
        <f>ROUND(Source!BC957,O973)</f>
        <v>0</v>
      </c>
      <c r="G973" s="4" t="s">
        <v>45</v>
      </c>
      <c r="H973" s="4" t="s">
        <v>46</v>
      </c>
      <c r="I973" s="4"/>
      <c r="J973" s="4"/>
      <c r="K973" s="4">
        <v>232</v>
      </c>
      <c r="L973" s="4">
        <v>15</v>
      </c>
      <c r="M973" s="4">
        <v>3</v>
      </c>
      <c r="N973" s="4" t="s">
        <v>3</v>
      </c>
      <c r="O973" s="4">
        <v>2</v>
      </c>
      <c r="P973" s="4">
        <f>ROUND(Source!EU957,O973)</f>
        <v>0</v>
      </c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>
        <v>0</v>
      </c>
      <c r="AA973" s="4">
        <v>1</v>
      </c>
      <c r="AB973" s="4">
        <v>0</v>
      </c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214</v>
      </c>
      <c r="F974" s="4">
        <f>ROUND(Source!AS957,O974)</f>
        <v>0</v>
      </c>
      <c r="G974" s="4" t="s">
        <v>47</v>
      </c>
      <c r="H974" s="4" t="s">
        <v>48</v>
      </c>
      <c r="I974" s="4"/>
      <c r="J974" s="4"/>
      <c r="K974" s="4">
        <v>214</v>
      </c>
      <c r="L974" s="4">
        <v>16</v>
      </c>
      <c r="M974" s="4">
        <v>3</v>
      </c>
      <c r="N974" s="4" t="s">
        <v>3</v>
      </c>
      <c r="O974" s="4">
        <v>2</v>
      </c>
      <c r="P974" s="4">
        <f>ROUND(Source!EK957,O974)</f>
        <v>0</v>
      </c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>
        <v>0</v>
      </c>
      <c r="AA974" s="4">
        <v>1</v>
      </c>
      <c r="AB974" s="4">
        <v>0</v>
      </c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215</v>
      </c>
      <c r="F975" s="4">
        <f>ROUND(Source!AT957,O975)</f>
        <v>0</v>
      </c>
      <c r="G975" s="4" t="s">
        <v>49</v>
      </c>
      <c r="H975" s="4" t="s">
        <v>50</v>
      </c>
      <c r="I975" s="4"/>
      <c r="J975" s="4"/>
      <c r="K975" s="4">
        <v>215</v>
      </c>
      <c r="L975" s="4">
        <v>17</v>
      </c>
      <c r="M975" s="4">
        <v>3</v>
      </c>
      <c r="N975" s="4" t="s">
        <v>3</v>
      </c>
      <c r="O975" s="4">
        <v>2</v>
      </c>
      <c r="P975" s="4">
        <f>ROUND(Source!EL957,O975)</f>
        <v>0</v>
      </c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>
        <v>0</v>
      </c>
      <c r="AA975" s="4">
        <v>1</v>
      </c>
      <c r="AB975" s="4">
        <v>0</v>
      </c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217</v>
      </c>
      <c r="F976" s="4">
        <f>ROUND(Source!AU957,O976)</f>
        <v>1298.9100000000001</v>
      </c>
      <c r="G976" s="4" t="s">
        <v>51</v>
      </c>
      <c r="H976" s="4" t="s">
        <v>52</v>
      </c>
      <c r="I976" s="4"/>
      <c r="J976" s="4"/>
      <c r="K976" s="4">
        <v>217</v>
      </c>
      <c r="L976" s="4">
        <v>18</v>
      </c>
      <c r="M976" s="4">
        <v>3</v>
      </c>
      <c r="N976" s="4" t="s">
        <v>3</v>
      </c>
      <c r="O976" s="4">
        <v>2</v>
      </c>
      <c r="P976" s="4">
        <f>ROUND(Source!EM957,O976)</f>
        <v>56333.73</v>
      </c>
      <c r="Q976" s="4"/>
      <c r="R976" s="4"/>
      <c r="S976" s="4"/>
      <c r="T976" s="4"/>
      <c r="U976" s="4"/>
      <c r="V976" s="4"/>
      <c r="W976" s="4">
        <v>1298.9100000000001</v>
      </c>
      <c r="X976" s="4">
        <v>1</v>
      </c>
      <c r="Y976" s="4">
        <v>1298.9100000000001</v>
      </c>
      <c r="Z976" s="4">
        <v>56333.73</v>
      </c>
      <c r="AA976" s="4">
        <v>1</v>
      </c>
      <c r="AB976" s="4">
        <v>56333.73</v>
      </c>
    </row>
    <row r="977" spans="1:206" x14ac:dyDescent="0.2">
      <c r="A977" s="4">
        <v>50</v>
      </c>
      <c r="B977" s="4">
        <v>0</v>
      </c>
      <c r="C977" s="4">
        <v>0</v>
      </c>
      <c r="D977" s="4">
        <v>1</v>
      </c>
      <c r="E977" s="4">
        <v>230</v>
      </c>
      <c r="F977" s="4">
        <f>ROUND(Source!BA957,O977)</f>
        <v>0</v>
      </c>
      <c r="G977" s="4" t="s">
        <v>53</v>
      </c>
      <c r="H977" s="4" t="s">
        <v>54</v>
      </c>
      <c r="I977" s="4"/>
      <c r="J977" s="4"/>
      <c r="K977" s="4">
        <v>230</v>
      </c>
      <c r="L977" s="4">
        <v>19</v>
      </c>
      <c r="M977" s="4">
        <v>3</v>
      </c>
      <c r="N977" s="4" t="s">
        <v>3</v>
      </c>
      <c r="O977" s="4">
        <v>2</v>
      </c>
      <c r="P977" s="4">
        <f>ROUND(Source!ES957,O977)</f>
        <v>0</v>
      </c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>
        <v>0</v>
      </c>
      <c r="AA977" s="4">
        <v>1</v>
      </c>
      <c r="AB977" s="4">
        <v>0</v>
      </c>
    </row>
    <row r="978" spans="1:206" x14ac:dyDescent="0.2">
      <c r="A978" s="4">
        <v>50</v>
      </c>
      <c r="B978" s="4">
        <v>0</v>
      </c>
      <c r="C978" s="4">
        <v>0</v>
      </c>
      <c r="D978" s="4">
        <v>1</v>
      </c>
      <c r="E978" s="4">
        <v>206</v>
      </c>
      <c r="F978" s="4">
        <f>ROUND(Source!T957,O978)</f>
        <v>0</v>
      </c>
      <c r="G978" s="4" t="s">
        <v>55</v>
      </c>
      <c r="H978" s="4" t="s">
        <v>56</v>
      </c>
      <c r="I978" s="4"/>
      <c r="J978" s="4"/>
      <c r="K978" s="4">
        <v>206</v>
      </c>
      <c r="L978" s="4">
        <v>20</v>
      </c>
      <c r="M978" s="4">
        <v>3</v>
      </c>
      <c r="N978" s="4" t="s">
        <v>3</v>
      </c>
      <c r="O978" s="4">
        <v>2</v>
      </c>
      <c r="P978" s="4">
        <f>ROUND(Source!DL957,O978)</f>
        <v>0</v>
      </c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>
        <v>0</v>
      </c>
      <c r="AA978" s="4">
        <v>1</v>
      </c>
      <c r="AB978" s="4">
        <v>0</v>
      </c>
    </row>
    <row r="979" spans="1:206" x14ac:dyDescent="0.2">
      <c r="A979" s="4">
        <v>50</v>
      </c>
      <c r="B979" s="4">
        <v>0</v>
      </c>
      <c r="C979" s="4">
        <v>0</v>
      </c>
      <c r="D979" s="4">
        <v>1</v>
      </c>
      <c r="E979" s="4">
        <v>207</v>
      </c>
      <c r="F979" s="4">
        <f>Source!U957</f>
        <v>0</v>
      </c>
      <c r="G979" s="4" t="s">
        <v>57</v>
      </c>
      <c r="H979" s="4" t="s">
        <v>58</v>
      </c>
      <c r="I979" s="4"/>
      <c r="J979" s="4"/>
      <c r="K979" s="4">
        <v>207</v>
      </c>
      <c r="L979" s="4">
        <v>21</v>
      </c>
      <c r="M979" s="4">
        <v>3</v>
      </c>
      <c r="N979" s="4" t="s">
        <v>3</v>
      </c>
      <c r="O979" s="4">
        <v>-1</v>
      </c>
      <c r="P979" s="4">
        <f>Source!DM957</f>
        <v>0</v>
      </c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>
        <v>0</v>
      </c>
      <c r="AA979" s="4">
        <v>1</v>
      </c>
      <c r="AB979" s="4">
        <v>0</v>
      </c>
    </row>
    <row r="980" spans="1:206" x14ac:dyDescent="0.2">
      <c r="A980" s="4">
        <v>50</v>
      </c>
      <c r="B980" s="4">
        <v>0</v>
      </c>
      <c r="C980" s="4">
        <v>0</v>
      </c>
      <c r="D980" s="4">
        <v>1</v>
      </c>
      <c r="E980" s="4">
        <v>208</v>
      </c>
      <c r="F980" s="4">
        <f>Source!V957</f>
        <v>0</v>
      </c>
      <c r="G980" s="4" t="s">
        <v>59</v>
      </c>
      <c r="H980" s="4" t="s">
        <v>60</v>
      </c>
      <c r="I980" s="4"/>
      <c r="J980" s="4"/>
      <c r="K980" s="4">
        <v>208</v>
      </c>
      <c r="L980" s="4">
        <v>22</v>
      </c>
      <c r="M980" s="4">
        <v>3</v>
      </c>
      <c r="N980" s="4" t="s">
        <v>3</v>
      </c>
      <c r="O980" s="4">
        <v>-1</v>
      </c>
      <c r="P980" s="4">
        <f>Source!DN957</f>
        <v>0</v>
      </c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>
        <v>0</v>
      </c>
      <c r="AA980" s="4">
        <v>1</v>
      </c>
      <c r="AB980" s="4">
        <v>0</v>
      </c>
    </row>
    <row r="981" spans="1:206" x14ac:dyDescent="0.2">
      <c r="A981" s="4">
        <v>50</v>
      </c>
      <c r="B981" s="4">
        <v>0</v>
      </c>
      <c r="C981" s="4">
        <v>0</v>
      </c>
      <c r="D981" s="4">
        <v>1</v>
      </c>
      <c r="E981" s="4">
        <v>209</v>
      </c>
      <c r="F981" s="4">
        <f>ROUND(Source!W957,O981)</f>
        <v>0</v>
      </c>
      <c r="G981" s="4" t="s">
        <v>61</v>
      </c>
      <c r="H981" s="4" t="s">
        <v>62</v>
      </c>
      <c r="I981" s="4"/>
      <c r="J981" s="4"/>
      <c r="K981" s="4">
        <v>209</v>
      </c>
      <c r="L981" s="4">
        <v>23</v>
      </c>
      <c r="M981" s="4">
        <v>3</v>
      </c>
      <c r="N981" s="4" t="s">
        <v>3</v>
      </c>
      <c r="O981" s="4">
        <v>2</v>
      </c>
      <c r="P981" s="4">
        <f>ROUND(Source!DO957,O981)</f>
        <v>0</v>
      </c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>
        <v>0</v>
      </c>
      <c r="AA981" s="4">
        <v>1</v>
      </c>
      <c r="AB981" s="4">
        <v>0</v>
      </c>
    </row>
    <row r="982" spans="1:206" x14ac:dyDescent="0.2">
      <c r="A982" s="4">
        <v>50</v>
      </c>
      <c r="B982" s="4">
        <v>0</v>
      </c>
      <c r="C982" s="4">
        <v>0</v>
      </c>
      <c r="D982" s="4">
        <v>1</v>
      </c>
      <c r="E982" s="4">
        <v>233</v>
      </c>
      <c r="F982" s="4">
        <f>ROUND(Source!BD957,O982)</f>
        <v>0</v>
      </c>
      <c r="G982" s="4" t="s">
        <v>63</v>
      </c>
      <c r="H982" s="4" t="s">
        <v>64</v>
      </c>
      <c r="I982" s="4"/>
      <c r="J982" s="4"/>
      <c r="K982" s="4">
        <v>233</v>
      </c>
      <c r="L982" s="4">
        <v>24</v>
      </c>
      <c r="M982" s="4">
        <v>3</v>
      </c>
      <c r="N982" s="4" t="s">
        <v>3</v>
      </c>
      <c r="O982" s="4">
        <v>2</v>
      </c>
      <c r="P982" s="4">
        <f>ROUND(Source!EV957,O982)</f>
        <v>0</v>
      </c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>
        <v>0</v>
      </c>
      <c r="AA982" s="4">
        <v>1</v>
      </c>
      <c r="AB982" s="4">
        <v>0</v>
      </c>
    </row>
    <row r="983" spans="1:206" x14ac:dyDescent="0.2">
      <c r="A983" s="4">
        <v>50</v>
      </c>
      <c r="B983" s="4">
        <v>0</v>
      </c>
      <c r="C983" s="4">
        <v>0</v>
      </c>
      <c r="D983" s="4">
        <v>1</v>
      </c>
      <c r="E983" s="4">
        <v>210</v>
      </c>
      <c r="F983" s="4">
        <f>ROUND(Source!X957,O983)</f>
        <v>0</v>
      </c>
      <c r="G983" s="4" t="s">
        <v>65</v>
      </c>
      <c r="H983" s="4" t="s">
        <v>66</v>
      </c>
      <c r="I983" s="4"/>
      <c r="J983" s="4"/>
      <c r="K983" s="4">
        <v>210</v>
      </c>
      <c r="L983" s="4">
        <v>25</v>
      </c>
      <c r="M983" s="4">
        <v>3</v>
      </c>
      <c r="N983" s="4" t="s">
        <v>3</v>
      </c>
      <c r="O983" s="4">
        <v>2</v>
      </c>
      <c r="P983" s="4">
        <f>ROUND(Source!DP957,O983)</f>
        <v>0</v>
      </c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>
        <v>0</v>
      </c>
      <c r="AA983" s="4">
        <v>1</v>
      </c>
      <c r="AB983" s="4">
        <v>0</v>
      </c>
    </row>
    <row r="984" spans="1:206" x14ac:dyDescent="0.2">
      <c r="A984" s="4">
        <v>50</v>
      </c>
      <c r="B984" s="4">
        <v>0</v>
      </c>
      <c r="C984" s="4">
        <v>0</v>
      </c>
      <c r="D984" s="4">
        <v>1</v>
      </c>
      <c r="E984" s="4">
        <v>211</v>
      </c>
      <c r="F984" s="4">
        <f>ROUND(Source!Y957,O984)</f>
        <v>0</v>
      </c>
      <c r="G984" s="4" t="s">
        <v>67</v>
      </c>
      <c r="H984" s="4" t="s">
        <v>68</v>
      </c>
      <c r="I984" s="4"/>
      <c r="J984" s="4"/>
      <c r="K984" s="4">
        <v>211</v>
      </c>
      <c r="L984" s="4">
        <v>26</v>
      </c>
      <c r="M984" s="4">
        <v>3</v>
      </c>
      <c r="N984" s="4" t="s">
        <v>3</v>
      </c>
      <c r="O984" s="4">
        <v>2</v>
      </c>
      <c r="P984" s="4">
        <f>ROUND(Source!DQ957,O984)</f>
        <v>0</v>
      </c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>
        <v>0</v>
      </c>
      <c r="AA984" s="4">
        <v>1</v>
      </c>
      <c r="AB984" s="4">
        <v>0</v>
      </c>
    </row>
    <row r="985" spans="1:206" x14ac:dyDescent="0.2">
      <c r="A985" s="4">
        <v>50</v>
      </c>
      <c r="B985" s="4">
        <v>0</v>
      </c>
      <c r="C985" s="4">
        <v>0</v>
      </c>
      <c r="D985" s="4">
        <v>1</v>
      </c>
      <c r="E985" s="4">
        <v>224</v>
      </c>
      <c r="F985" s="4">
        <f>ROUND(Source!AR957,O985)</f>
        <v>1298.9100000000001</v>
      </c>
      <c r="G985" s="4" t="s">
        <v>69</v>
      </c>
      <c r="H985" s="4" t="s">
        <v>70</v>
      </c>
      <c r="I985" s="4"/>
      <c r="J985" s="4"/>
      <c r="K985" s="4">
        <v>224</v>
      </c>
      <c r="L985" s="4">
        <v>27</v>
      </c>
      <c r="M985" s="4">
        <v>3</v>
      </c>
      <c r="N985" s="4" t="s">
        <v>3</v>
      </c>
      <c r="O985" s="4">
        <v>2</v>
      </c>
      <c r="P985" s="4">
        <f>ROUND(Source!EJ957,O985)</f>
        <v>56333.73</v>
      </c>
      <c r="Q985" s="4"/>
      <c r="R985" s="4"/>
      <c r="S985" s="4"/>
      <c r="T985" s="4"/>
      <c r="U985" s="4"/>
      <c r="V985" s="4"/>
      <c r="W985" s="4">
        <v>1298.9100000000001</v>
      </c>
      <c r="X985" s="4">
        <v>1</v>
      </c>
      <c r="Y985" s="4">
        <v>1298.9100000000001</v>
      </c>
      <c r="Z985" s="4">
        <v>56333.73</v>
      </c>
      <c r="AA985" s="4">
        <v>1</v>
      </c>
      <c r="AB985" s="4">
        <v>56333.73</v>
      </c>
    </row>
    <row r="987" spans="1:206" x14ac:dyDescent="0.2">
      <c r="A987" s="2">
        <v>51</v>
      </c>
      <c r="B987" s="2">
        <f>B20</f>
        <v>1</v>
      </c>
      <c r="C987" s="2">
        <f>A20</f>
        <v>3</v>
      </c>
      <c r="D987" s="2">
        <f>ROW(A20)</f>
        <v>20</v>
      </c>
      <c r="E987" s="2"/>
      <c r="F987" s="2" t="str">
        <f>IF(F20&lt;&gt;"",F20,"")</f>
        <v/>
      </c>
      <c r="G987" s="2" t="str">
        <f>IF(G20&lt;&gt;"",G20,"")</f>
        <v>Новая локальная смета</v>
      </c>
      <c r="H987" s="2">
        <v>0</v>
      </c>
      <c r="I987" s="2"/>
      <c r="J987" s="2"/>
      <c r="K987" s="2"/>
      <c r="L987" s="2"/>
      <c r="M987" s="2"/>
      <c r="N987" s="2"/>
      <c r="O987" s="2">
        <f t="shared" ref="O987:T987" si="791">ROUND(O28+O250+O287+O374+O415+O470+O557+O614+O667+O724+O771+O830+O869+O906+O957+AB987,2)</f>
        <v>379507.45</v>
      </c>
      <c r="P987" s="2">
        <f t="shared" si="791"/>
        <v>335536.59000000003</v>
      </c>
      <c r="Q987" s="2">
        <f t="shared" si="791"/>
        <v>13111.93</v>
      </c>
      <c r="R987" s="2">
        <f t="shared" si="791"/>
        <v>2206.17</v>
      </c>
      <c r="S987" s="2">
        <f t="shared" si="791"/>
        <v>30858.93</v>
      </c>
      <c r="T987" s="2">
        <f t="shared" si="791"/>
        <v>0</v>
      </c>
      <c r="U987" s="2">
        <f>U28+U250+U287+U374+U415+U470+U557+U614+U667+U724+U771+U830+U869+U906+U957+AH987</f>
        <v>2618.7112920999994</v>
      </c>
      <c r="V987" s="2">
        <f>V28+V250+V287+V374+V415+V470+V557+V614+V667+V724+V771+V830+V869+V906+V957+AI987</f>
        <v>0</v>
      </c>
      <c r="W987" s="2">
        <f>ROUND(W28+W250+W287+W374+W415+W470+W557+W614+W667+W724+W771+W830+W869+W906+W957+AJ987,2)</f>
        <v>0</v>
      </c>
      <c r="X987" s="2">
        <f>ROUND(X28+X250+X287+X374+X415+X470+X557+X614+X667+X724+X771+X830+X869+X906+X957+AK987,2)</f>
        <v>29517.57</v>
      </c>
      <c r="Y987" s="2">
        <f>ROUND(Y28+Y250+Y287+Y374+Y415+Y470+Y557+Y614+Y667+Y724+Y771+Y830+Y869+Y906+Y957+AL987,2)</f>
        <v>20463.759999999998</v>
      </c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>
        <f t="shared" ref="AO987:BD987" si="792">ROUND(AO28+AO250+AO287+AO374+AO415+AO470+AO557+AO614+AO667+AO724+AO771+AO830+AO869+AO906+AO957+BX987,2)</f>
        <v>0</v>
      </c>
      <c r="AP987" s="2">
        <f t="shared" si="792"/>
        <v>0</v>
      </c>
      <c r="AQ987" s="2">
        <f t="shared" si="792"/>
        <v>0</v>
      </c>
      <c r="AR987" s="2">
        <f t="shared" si="792"/>
        <v>433349.6</v>
      </c>
      <c r="AS987" s="2">
        <f t="shared" si="792"/>
        <v>419479.11</v>
      </c>
      <c r="AT987" s="2">
        <f t="shared" si="792"/>
        <v>11247.48</v>
      </c>
      <c r="AU987" s="2">
        <f t="shared" si="792"/>
        <v>2623.01</v>
      </c>
      <c r="AV987" s="2">
        <f t="shared" si="792"/>
        <v>335536.59000000003</v>
      </c>
      <c r="AW987" s="2">
        <f t="shared" si="792"/>
        <v>335536.59000000003</v>
      </c>
      <c r="AX987" s="2">
        <f t="shared" si="792"/>
        <v>0</v>
      </c>
      <c r="AY987" s="2">
        <f t="shared" si="792"/>
        <v>335536.59000000003</v>
      </c>
      <c r="AZ987" s="2">
        <f t="shared" si="792"/>
        <v>0</v>
      </c>
      <c r="BA987" s="2">
        <f t="shared" si="792"/>
        <v>0</v>
      </c>
      <c r="BB987" s="2">
        <f t="shared" si="792"/>
        <v>0</v>
      </c>
      <c r="BC987" s="2">
        <f t="shared" si="792"/>
        <v>0</v>
      </c>
      <c r="BD987" s="2">
        <f t="shared" si="792"/>
        <v>0</v>
      </c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3">
        <f t="shared" ref="DG987:DL987" si="793">ROUND(DG28+DG250+DG287+DG374+DG415+DG470+DG557+DG614+DG667+DG724+DG771+DG830+DG869+DG906+DG957+DT987,2)</f>
        <v>3592811.36</v>
      </c>
      <c r="DH987" s="3">
        <f t="shared" si="793"/>
        <v>2314857.13</v>
      </c>
      <c r="DI987" s="3">
        <f t="shared" si="793"/>
        <v>225973.29</v>
      </c>
      <c r="DJ987" s="3">
        <f t="shared" si="793"/>
        <v>75208.34</v>
      </c>
      <c r="DK987" s="3">
        <f t="shared" si="793"/>
        <v>1051980.94</v>
      </c>
      <c r="DL987" s="3">
        <f t="shared" si="793"/>
        <v>0</v>
      </c>
      <c r="DM987" s="3">
        <f>DM28+DM250+DM287+DM374+DM415+DM470+DM557+DM614+DM667+DM724+DM771+DM830+DM869+DM906+DM957+DZ987</f>
        <v>2618.7112920999994</v>
      </c>
      <c r="DN987" s="3">
        <f>DN28+DN250+DN287+DN374+DN415+DN470+DN557+DN614+DN667+DN724+DN771+DN830+DN869+DN906+DN957+EA987</f>
        <v>0</v>
      </c>
      <c r="DO987" s="3">
        <f>ROUND(DO28+DO250+DO287+DO374+DO415+DO470+DO557+DO614+DO667+DO724+DO771+DO830+DO869+DO906+DO957+EB987,2)</f>
        <v>0</v>
      </c>
      <c r="DP987" s="3">
        <f>ROUND(DP28+DP250+DP287+DP374+DP415+DP470+DP557+DP614+DP667+DP724+DP771+DP830+DP869+DP906+DP957+EC987,2)</f>
        <v>833459.82</v>
      </c>
      <c r="DQ987" s="3">
        <f>ROUND(DQ28+DQ250+DQ287+DQ374+DQ415+DQ470+DQ557+DQ614+DQ667+DQ724+DQ771+DQ830+DQ869+DQ906+DQ957+ED987,2)</f>
        <v>431312.16</v>
      </c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>
        <f t="shared" ref="EG987:EV987" si="794">ROUND(EG28+EG250+EG287+EG374+EG415+EG470+EG557+EG614+EG667+EG724+EG771+EG830+EG869+EG906+EG957+FP987,2)</f>
        <v>0</v>
      </c>
      <c r="EH987" s="3">
        <f t="shared" si="794"/>
        <v>0</v>
      </c>
      <c r="EI987" s="3">
        <f t="shared" si="794"/>
        <v>0</v>
      </c>
      <c r="EJ987" s="3">
        <f t="shared" si="794"/>
        <v>4977916.6900000004</v>
      </c>
      <c r="EK987" s="3">
        <f t="shared" si="794"/>
        <v>4767561.1100000003</v>
      </c>
      <c r="EL987" s="3">
        <f t="shared" si="794"/>
        <v>136278.91</v>
      </c>
      <c r="EM987" s="3">
        <f t="shared" si="794"/>
        <v>74076.67</v>
      </c>
      <c r="EN987" s="3">
        <f t="shared" si="794"/>
        <v>2314857.13</v>
      </c>
      <c r="EO987" s="3">
        <f t="shared" si="794"/>
        <v>2314857.13</v>
      </c>
      <c r="EP987" s="3">
        <f t="shared" si="794"/>
        <v>0</v>
      </c>
      <c r="EQ987" s="3">
        <f t="shared" si="794"/>
        <v>2314857.13</v>
      </c>
      <c r="ER987" s="3">
        <f t="shared" si="794"/>
        <v>0</v>
      </c>
      <c r="ES987" s="3">
        <f t="shared" si="794"/>
        <v>0</v>
      </c>
      <c r="ET987" s="3">
        <f t="shared" si="794"/>
        <v>0</v>
      </c>
      <c r="EU987" s="3">
        <f t="shared" si="794"/>
        <v>0</v>
      </c>
      <c r="EV987" s="3">
        <f t="shared" si="794"/>
        <v>0</v>
      </c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>
        <v>0</v>
      </c>
    </row>
    <row r="989" spans="1:206" x14ac:dyDescent="0.2">
      <c r="A989" s="4">
        <v>50</v>
      </c>
      <c r="B989" s="4">
        <v>0</v>
      </c>
      <c r="C989" s="4">
        <v>0</v>
      </c>
      <c r="D989" s="4">
        <v>1</v>
      </c>
      <c r="E989" s="4">
        <v>201</v>
      </c>
      <c r="F989" s="4">
        <f>ROUND(Source!O987,O989)</f>
        <v>379507.45</v>
      </c>
      <c r="G989" s="4" t="s">
        <v>17</v>
      </c>
      <c r="H989" s="4" t="s">
        <v>18</v>
      </c>
      <c r="I989" s="4"/>
      <c r="J989" s="4"/>
      <c r="K989" s="4">
        <v>201</v>
      </c>
      <c r="L989" s="4">
        <v>1</v>
      </c>
      <c r="M989" s="4">
        <v>3</v>
      </c>
      <c r="N989" s="4" t="s">
        <v>3</v>
      </c>
      <c r="O989" s="4">
        <v>2</v>
      </c>
      <c r="P989" s="4">
        <f>ROUND(Source!DG987,O989)</f>
        <v>3592811.36</v>
      </c>
      <c r="Q989" s="4"/>
      <c r="R989" s="4"/>
      <c r="S989" s="4"/>
      <c r="T989" s="4"/>
      <c r="U989" s="4"/>
      <c r="V989" s="4"/>
      <c r="W989" s="4">
        <v>379507.45</v>
      </c>
      <c r="X989" s="4">
        <v>1</v>
      </c>
      <c r="Y989" s="4">
        <v>379507.45</v>
      </c>
      <c r="Z989" s="4">
        <v>3592811.36</v>
      </c>
      <c r="AA989" s="4">
        <v>1</v>
      </c>
      <c r="AB989" s="4">
        <v>3592811.36</v>
      </c>
    </row>
    <row r="990" spans="1:206" x14ac:dyDescent="0.2">
      <c r="A990" s="4">
        <v>50</v>
      </c>
      <c r="B990" s="4">
        <v>0</v>
      </c>
      <c r="C990" s="4">
        <v>0</v>
      </c>
      <c r="D990" s="4">
        <v>1</v>
      </c>
      <c r="E990" s="4">
        <v>202</v>
      </c>
      <c r="F990" s="4">
        <f>ROUND(Source!P987,O990)</f>
        <v>335536.59000000003</v>
      </c>
      <c r="G990" s="4" t="s">
        <v>19</v>
      </c>
      <c r="H990" s="4" t="s">
        <v>20</v>
      </c>
      <c r="I990" s="4"/>
      <c r="J990" s="4"/>
      <c r="K990" s="4">
        <v>202</v>
      </c>
      <c r="L990" s="4">
        <v>2</v>
      </c>
      <c r="M990" s="4">
        <v>3</v>
      </c>
      <c r="N990" s="4" t="s">
        <v>3</v>
      </c>
      <c r="O990" s="4">
        <v>2</v>
      </c>
      <c r="P990" s="4">
        <f>ROUND(Source!DH987,O990)</f>
        <v>2314857.13</v>
      </c>
      <c r="Q990" s="4"/>
      <c r="R990" s="4"/>
      <c r="S990" s="4"/>
      <c r="T990" s="4"/>
      <c r="U990" s="4"/>
      <c r="V990" s="4"/>
      <c r="W990" s="4">
        <v>335536.59000000003</v>
      </c>
      <c r="X990" s="4">
        <v>1</v>
      </c>
      <c r="Y990" s="4">
        <v>335536.59000000003</v>
      </c>
      <c r="Z990" s="4">
        <v>2314857.13</v>
      </c>
      <c r="AA990" s="4">
        <v>1</v>
      </c>
      <c r="AB990" s="4">
        <v>2314857.13</v>
      </c>
    </row>
    <row r="991" spans="1:206" x14ac:dyDescent="0.2">
      <c r="A991" s="4">
        <v>50</v>
      </c>
      <c r="B991" s="4">
        <v>0</v>
      </c>
      <c r="C991" s="4">
        <v>0</v>
      </c>
      <c r="D991" s="4">
        <v>1</v>
      </c>
      <c r="E991" s="4">
        <v>222</v>
      </c>
      <c r="F991" s="4">
        <f>ROUND(Source!AO987,O991)</f>
        <v>0</v>
      </c>
      <c r="G991" s="4" t="s">
        <v>21</v>
      </c>
      <c r="H991" s="4" t="s">
        <v>22</v>
      </c>
      <c r="I991" s="4"/>
      <c r="J991" s="4"/>
      <c r="K991" s="4">
        <v>222</v>
      </c>
      <c r="L991" s="4">
        <v>3</v>
      </c>
      <c r="M991" s="4">
        <v>3</v>
      </c>
      <c r="N991" s="4" t="s">
        <v>3</v>
      </c>
      <c r="O991" s="4">
        <v>2</v>
      </c>
      <c r="P991" s="4">
        <f>ROUND(Source!EG987,O991)</f>
        <v>0</v>
      </c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>
        <v>0</v>
      </c>
      <c r="AA991" s="4">
        <v>1</v>
      </c>
      <c r="AB991" s="4">
        <v>0</v>
      </c>
    </row>
    <row r="992" spans="1:206" x14ac:dyDescent="0.2">
      <c r="A992" s="4">
        <v>50</v>
      </c>
      <c r="B992" s="4">
        <v>0</v>
      </c>
      <c r="C992" s="4">
        <v>0</v>
      </c>
      <c r="D992" s="4">
        <v>1</v>
      </c>
      <c r="E992" s="4">
        <v>225</v>
      </c>
      <c r="F992" s="4">
        <f>ROUND(Source!AV987,O992)</f>
        <v>335536.59000000003</v>
      </c>
      <c r="G992" s="4" t="s">
        <v>23</v>
      </c>
      <c r="H992" s="4" t="s">
        <v>24</v>
      </c>
      <c r="I992" s="4"/>
      <c r="J992" s="4"/>
      <c r="K992" s="4">
        <v>225</v>
      </c>
      <c r="L992" s="4">
        <v>4</v>
      </c>
      <c r="M992" s="4">
        <v>3</v>
      </c>
      <c r="N992" s="4" t="s">
        <v>3</v>
      </c>
      <c r="O992" s="4">
        <v>2</v>
      </c>
      <c r="P992" s="4">
        <f>ROUND(Source!EN987,O992)</f>
        <v>2314857.13</v>
      </c>
      <c r="Q992" s="4"/>
      <c r="R992" s="4"/>
      <c r="S992" s="4"/>
      <c r="T992" s="4"/>
      <c r="U992" s="4"/>
      <c r="V992" s="4"/>
      <c r="W992" s="4">
        <v>335536.59000000003</v>
      </c>
      <c r="X992" s="4">
        <v>1</v>
      </c>
      <c r="Y992" s="4">
        <v>335536.59000000003</v>
      </c>
      <c r="Z992" s="4">
        <v>2314857.13</v>
      </c>
      <c r="AA992" s="4">
        <v>1</v>
      </c>
      <c r="AB992" s="4">
        <v>2314857.13</v>
      </c>
    </row>
    <row r="993" spans="1:28" x14ac:dyDescent="0.2">
      <c r="A993" s="4">
        <v>50</v>
      </c>
      <c r="B993" s="4">
        <v>0</v>
      </c>
      <c r="C993" s="4">
        <v>0</v>
      </c>
      <c r="D993" s="4">
        <v>1</v>
      </c>
      <c r="E993" s="4">
        <v>226</v>
      </c>
      <c r="F993" s="4">
        <f>ROUND(Source!AW987,O993)</f>
        <v>335536.59000000003</v>
      </c>
      <c r="G993" s="4" t="s">
        <v>25</v>
      </c>
      <c r="H993" s="4" t="s">
        <v>26</v>
      </c>
      <c r="I993" s="4"/>
      <c r="J993" s="4"/>
      <c r="K993" s="4">
        <v>226</v>
      </c>
      <c r="L993" s="4">
        <v>5</v>
      </c>
      <c r="M993" s="4">
        <v>3</v>
      </c>
      <c r="N993" s="4" t="s">
        <v>3</v>
      </c>
      <c r="O993" s="4">
        <v>2</v>
      </c>
      <c r="P993" s="4">
        <f>ROUND(Source!EO987,O993)</f>
        <v>2314857.13</v>
      </c>
      <c r="Q993" s="4"/>
      <c r="R993" s="4"/>
      <c r="S993" s="4"/>
      <c r="T993" s="4"/>
      <c r="U993" s="4"/>
      <c r="V993" s="4"/>
      <c r="W993" s="4">
        <v>335536.59000000003</v>
      </c>
      <c r="X993" s="4">
        <v>1</v>
      </c>
      <c r="Y993" s="4">
        <v>335536.59000000003</v>
      </c>
      <c r="Z993" s="4">
        <v>2314857.13</v>
      </c>
      <c r="AA993" s="4">
        <v>1</v>
      </c>
      <c r="AB993" s="4">
        <v>2314857.13</v>
      </c>
    </row>
    <row r="994" spans="1:28" x14ac:dyDescent="0.2">
      <c r="A994" s="4">
        <v>50</v>
      </c>
      <c r="B994" s="4">
        <v>0</v>
      </c>
      <c r="C994" s="4">
        <v>0</v>
      </c>
      <c r="D994" s="4">
        <v>1</v>
      </c>
      <c r="E994" s="4">
        <v>227</v>
      </c>
      <c r="F994" s="4">
        <f>ROUND(Source!AX987,O994)</f>
        <v>0</v>
      </c>
      <c r="G994" s="4" t="s">
        <v>27</v>
      </c>
      <c r="H994" s="4" t="s">
        <v>28</v>
      </c>
      <c r="I994" s="4"/>
      <c r="J994" s="4"/>
      <c r="K994" s="4">
        <v>227</v>
      </c>
      <c r="L994" s="4">
        <v>6</v>
      </c>
      <c r="M994" s="4">
        <v>3</v>
      </c>
      <c r="N994" s="4" t="s">
        <v>3</v>
      </c>
      <c r="O994" s="4">
        <v>2</v>
      </c>
      <c r="P994" s="4">
        <f>ROUND(Source!EP987,O994)</f>
        <v>0</v>
      </c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>
        <v>0</v>
      </c>
      <c r="AA994" s="4">
        <v>1</v>
      </c>
      <c r="AB994" s="4">
        <v>0</v>
      </c>
    </row>
    <row r="995" spans="1:28" x14ac:dyDescent="0.2">
      <c r="A995" s="4">
        <v>50</v>
      </c>
      <c r="B995" s="4">
        <v>0</v>
      </c>
      <c r="C995" s="4">
        <v>0</v>
      </c>
      <c r="D995" s="4">
        <v>1</v>
      </c>
      <c r="E995" s="4">
        <v>228</v>
      </c>
      <c r="F995" s="4">
        <f>ROUND(Source!AY987,O995)</f>
        <v>335536.59000000003</v>
      </c>
      <c r="G995" s="4" t="s">
        <v>29</v>
      </c>
      <c r="H995" s="4" t="s">
        <v>30</v>
      </c>
      <c r="I995" s="4"/>
      <c r="J995" s="4"/>
      <c r="K995" s="4">
        <v>228</v>
      </c>
      <c r="L995" s="4">
        <v>7</v>
      </c>
      <c r="M995" s="4">
        <v>3</v>
      </c>
      <c r="N995" s="4" t="s">
        <v>3</v>
      </c>
      <c r="O995" s="4">
        <v>2</v>
      </c>
      <c r="P995" s="4">
        <f>ROUND(Source!EQ987,O995)</f>
        <v>2314857.13</v>
      </c>
      <c r="Q995" s="4"/>
      <c r="R995" s="4"/>
      <c r="S995" s="4"/>
      <c r="T995" s="4"/>
      <c r="U995" s="4"/>
      <c r="V995" s="4"/>
      <c r="W995" s="4">
        <v>335536.59000000003</v>
      </c>
      <c r="X995" s="4">
        <v>1</v>
      </c>
      <c r="Y995" s="4">
        <v>335536.59000000003</v>
      </c>
      <c r="Z995" s="4">
        <v>2314857.13</v>
      </c>
      <c r="AA995" s="4">
        <v>1</v>
      </c>
      <c r="AB995" s="4">
        <v>2314857.13</v>
      </c>
    </row>
    <row r="996" spans="1:28" x14ac:dyDescent="0.2">
      <c r="A996" s="4">
        <v>50</v>
      </c>
      <c r="B996" s="4">
        <v>0</v>
      </c>
      <c r="C996" s="4">
        <v>0</v>
      </c>
      <c r="D996" s="4">
        <v>1</v>
      </c>
      <c r="E996" s="4">
        <v>216</v>
      </c>
      <c r="F996" s="4">
        <f>ROUND(Source!AP987,O996)</f>
        <v>0</v>
      </c>
      <c r="G996" s="4" t="s">
        <v>31</v>
      </c>
      <c r="H996" s="4" t="s">
        <v>32</v>
      </c>
      <c r="I996" s="4"/>
      <c r="J996" s="4"/>
      <c r="K996" s="4">
        <v>216</v>
      </c>
      <c r="L996" s="4">
        <v>8</v>
      </c>
      <c r="M996" s="4">
        <v>3</v>
      </c>
      <c r="N996" s="4" t="s">
        <v>3</v>
      </c>
      <c r="O996" s="4">
        <v>2</v>
      </c>
      <c r="P996" s="4">
        <f>ROUND(Source!EH987,O996)</f>
        <v>0</v>
      </c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>
        <v>0</v>
      </c>
      <c r="AA996" s="4">
        <v>1</v>
      </c>
      <c r="AB996" s="4">
        <v>0</v>
      </c>
    </row>
    <row r="997" spans="1:28" x14ac:dyDescent="0.2">
      <c r="A997" s="4">
        <v>50</v>
      </c>
      <c r="B997" s="4">
        <v>0</v>
      </c>
      <c r="C997" s="4">
        <v>0</v>
      </c>
      <c r="D997" s="4">
        <v>1</v>
      </c>
      <c r="E997" s="4">
        <v>223</v>
      </c>
      <c r="F997" s="4">
        <f>ROUND(Source!AQ987,O997)</f>
        <v>0</v>
      </c>
      <c r="G997" s="4" t="s">
        <v>33</v>
      </c>
      <c r="H997" s="4" t="s">
        <v>34</v>
      </c>
      <c r="I997" s="4"/>
      <c r="J997" s="4"/>
      <c r="K997" s="4">
        <v>223</v>
      </c>
      <c r="L997" s="4">
        <v>9</v>
      </c>
      <c r="M997" s="4">
        <v>3</v>
      </c>
      <c r="N997" s="4" t="s">
        <v>3</v>
      </c>
      <c r="O997" s="4">
        <v>2</v>
      </c>
      <c r="P997" s="4">
        <f>ROUND(Source!EI987,O997)</f>
        <v>0</v>
      </c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>
        <v>0</v>
      </c>
      <c r="AA997" s="4">
        <v>1</v>
      </c>
      <c r="AB997" s="4">
        <v>0</v>
      </c>
    </row>
    <row r="998" spans="1:28" x14ac:dyDescent="0.2">
      <c r="A998" s="4">
        <v>50</v>
      </c>
      <c r="B998" s="4">
        <v>0</v>
      </c>
      <c r="C998" s="4">
        <v>0</v>
      </c>
      <c r="D998" s="4">
        <v>1</v>
      </c>
      <c r="E998" s="4">
        <v>229</v>
      </c>
      <c r="F998" s="4">
        <f>ROUND(Source!AZ987,O998)</f>
        <v>0</v>
      </c>
      <c r="G998" s="4" t="s">
        <v>35</v>
      </c>
      <c r="H998" s="4" t="s">
        <v>36</v>
      </c>
      <c r="I998" s="4"/>
      <c r="J998" s="4"/>
      <c r="K998" s="4">
        <v>229</v>
      </c>
      <c r="L998" s="4">
        <v>10</v>
      </c>
      <c r="M998" s="4">
        <v>3</v>
      </c>
      <c r="N998" s="4" t="s">
        <v>3</v>
      </c>
      <c r="O998" s="4">
        <v>2</v>
      </c>
      <c r="P998" s="4">
        <f>ROUND(Source!ER987,O998)</f>
        <v>0</v>
      </c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>
        <v>0</v>
      </c>
      <c r="AA998" s="4">
        <v>1</v>
      </c>
      <c r="AB998" s="4">
        <v>0</v>
      </c>
    </row>
    <row r="999" spans="1:28" x14ac:dyDescent="0.2">
      <c r="A999" s="4">
        <v>50</v>
      </c>
      <c r="B999" s="4">
        <v>0</v>
      </c>
      <c r="C999" s="4">
        <v>0</v>
      </c>
      <c r="D999" s="4">
        <v>1</v>
      </c>
      <c r="E999" s="4">
        <v>203</v>
      </c>
      <c r="F999" s="4">
        <f>ROUND(Source!Q987,O999)</f>
        <v>13111.93</v>
      </c>
      <c r="G999" s="4" t="s">
        <v>37</v>
      </c>
      <c r="H999" s="4" t="s">
        <v>38</v>
      </c>
      <c r="I999" s="4"/>
      <c r="J999" s="4"/>
      <c r="K999" s="4">
        <v>203</v>
      </c>
      <c r="L999" s="4">
        <v>11</v>
      </c>
      <c r="M999" s="4">
        <v>3</v>
      </c>
      <c r="N999" s="4" t="s">
        <v>3</v>
      </c>
      <c r="O999" s="4">
        <v>2</v>
      </c>
      <c r="P999" s="4">
        <f>ROUND(Source!DI987,O999)</f>
        <v>225973.29</v>
      </c>
      <c r="Q999" s="4"/>
      <c r="R999" s="4"/>
      <c r="S999" s="4"/>
      <c r="T999" s="4"/>
      <c r="U999" s="4"/>
      <c r="V999" s="4"/>
      <c r="W999" s="4">
        <v>13111.93</v>
      </c>
      <c r="X999" s="4">
        <v>1</v>
      </c>
      <c r="Y999" s="4">
        <v>13111.93</v>
      </c>
      <c r="Z999" s="4">
        <v>225973.29</v>
      </c>
      <c r="AA999" s="4">
        <v>1</v>
      </c>
      <c r="AB999" s="4">
        <v>225973.29</v>
      </c>
    </row>
    <row r="1000" spans="1:28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231</v>
      </c>
      <c r="F1000" s="4">
        <f>ROUND(Source!BB987,O1000)</f>
        <v>0</v>
      </c>
      <c r="G1000" s="4" t="s">
        <v>39</v>
      </c>
      <c r="H1000" s="4" t="s">
        <v>40</v>
      </c>
      <c r="I1000" s="4"/>
      <c r="J1000" s="4"/>
      <c r="K1000" s="4">
        <v>231</v>
      </c>
      <c r="L1000" s="4">
        <v>12</v>
      </c>
      <c r="M1000" s="4">
        <v>3</v>
      </c>
      <c r="N1000" s="4" t="s">
        <v>3</v>
      </c>
      <c r="O1000" s="4">
        <v>2</v>
      </c>
      <c r="P1000" s="4">
        <f>ROUND(Source!ET987,O1000)</f>
        <v>0</v>
      </c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>
        <v>0</v>
      </c>
      <c r="AA1000" s="4">
        <v>1</v>
      </c>
      <c r="AB1000" s="4">
        <v>0</v>
      </c>
    </row>
    <row r="1001" spans="1:28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204</v>
      </c>
      <c r="F1001" s="4">
        <f>ROUND(Source!R987,O1001)</f>
        <v>2206.17</v>
      </c>
      <c r="G1001" s="4" t="s">
        <v>41</v>
      </c>
      <c r="H1001" s="4" t="s">
        <v>42</v>
      </c>
      <c r="I1001" s="4"/>
      <c r="J1001" s="4"/>
      <c r="K1001" s="4">
        <v>204</v>
      </c>
      <c r="L1001" s="4">
        <v>13</v>
      </c>
      <c r="M1001" s="4">
        <v>3</v>
      </c>
      <c r="N1001" s="4" t="s">
        <v>3</v>
      </c>
      <c r="O1001" s="4">
        <v>2</v>
      </c>
      <c r="P1001" s="4">
        <f>ROUND(Source!DJ987,O1001)</f>
        <v>75208.34</v>
      </c>
      <c r="Q1001" s="4"/>
      <c r="R1001" s="4"/>
      <c r="S1001" s="4"/>
      <c r="T1001" s="4"/>
      <c r="U1001" s="4"/>
      <c r="V1001" s="4"/>
      <c r="W1001" s="4">
        <v>2206.17</v>
      </c>
      <c r="X1001" s="4">
        <v>1</v>
      </c>
      <c r="Y1001" s="4">
        <v>2206.17</v>
      </c>
      <c r="Z1001" s="4">
        <v>75208.34</v>
      </c>
      <c r="AA1001" s="4">
        <v>1</v>
      </c>
      <c r="AB1001" s="4">
        <v>75208.34</v>
      </c>
    </row>
    <row r="1002" spans="1:28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205</v>
      </c>
      <c r="F1002" s="4">
        <f>ROUND(Source!S987,O1002)</f>
        <v>30858.93</v>
      </c>
      <c r="G1002" s="4" t="s">
        <v>43</v>
      </c>
      <c r="H1002" s="4" t="s">
        <v>44</v>
      </c>
      <c r="I1002" s="4"/>
      <c r="J1002" s="4"/>
      <c r="K1002" s="4">
        <v>205</v>
      </c>
      <c r="L1002" s="4">
        <v>14</v>
      </c>
      <c r="M1002" s="4">
        <v>3</v>
      </c>
      <c r="N1002" s="4" t="s">
        <v>3</v>
      </c>
      <c r="O1002" s="4">
        <v>2</v>
      </c>
      <c r="P1002" s="4">
        <f>ROUND(Source!DK987,O1002)</f>
        <v>1051980.94</v>
      </c>
      <c r="Q1002" s="4"/>
      <c r="R1002" s="4"/>
      <c r="S1002" s="4"/>
      <c r="T1002" s="4"/>
      <c r="U1002" s="4"/>
      <c r="V1002" s="4"/>
      <c r="W1002" s="4">
        <v>30858.93</v>
      </c>
      <c r="X1002" s="4">
        <v>1</v>
      </c>
      <c r="Y1002" s="4">
        <v>30858.93</v>
      </c>
      <c r="Z1002" s="4">
        <v>1051980.94</v>
      </c>
      <c r="AA1002" s="4">
        <v>1</v>
      </c>
      <c r="AB1002" s="4">
        <v>1051980.94</v>
      </c>
    </row>
    <row r="1003" spans="1:28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232</v>
      </c>
      <c r="F1003" s="4">
        <f>ROUND(Source!BC987,O1003)</f>
        <v>0</v>
      </c>
      <c r="G1003" s="4" t="s">
        <v>45</v>
      </c>
      <c r="H1003" s="4" t="s">
        <v>46</v>
      </c>
      <c r="I1003" s="4"/>
      <c r="J1003" s="4"/>
      <c r="K1003" s="4">
        <v>232</v>
      </c>
      <c r="L1003" s="4">
        <v>15</v>
      </c>
      <c r="M1003" s="4">
        <v>3</v>
      </c>
      <c r="N1003" s="4" t="s">
        <v>3</v>
      </c>
      <c r="O1003" s="4">
        <v>2</v>
      </c>
      <c r="P1003" s="4">
        <f>ROUND(Source!EU987,O1003)</f>
        <v>0</v>
      </c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>
        <v>0</v>
      </c>
      <c r="AA1003" s="4">
        <v>1</v>
      </c>
      <c r="AB1003" s="4">
        <v>0</v>
      </c>
    </row>
    <row r="1004" spans="1:28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214</v>
      </c>
      <c r="F1004" s="4">
        <f>ROUND(Source!AS987,O1004)</f>
        <v>419479.11</v>
      </c>
      <c r="G1004" s="4" t="s">
        <v>47</v>
      </c>
      <c r="H1004" s="4" t="s">
        <v>48</v>
      </c>
      <c r="I1004" s="4"/>
      <c r="J1004" s="4"/>
      <c r="K1004" s="4">
        <v>214</v>
      </c>
      <c r="L1004" s="4">
        <v>16</v>
      </c>
      <c r="M1004" s="4">
        <v>3</v>
      </c>
      <c r="N1004" s="4" t="s">
        <v>3</v>
      </c>
      <c r="O1004" s="4">
        <v>2</v>
      </c>
      <c r="P1004" s="4">
        <f>ROUND(Source!EK987,O1004)</f>
        <v>4767561.1100000003</v>
      </c>
      <c r="Q1004" s="4"/>
      <c r="R1004" s="4"/>
      <c r="S1004" s="4"/>
      <c r="T1004" s="4"/>
      <c r="U1004" s="4"/>
      <c r="V1004" s="4"/>
      <c r="W1004" s="4">
        <v>419479.11</v>
      </c>
      <c r="X1004" s="4">
        <v>1</v>
      </c>
      <c r="Y1004" s="4">
        <v>419479.11</v>
      </c>
      <c r="Z1004" s="4">
        <v>4767561.1100000003</v>
      </c>
      <c r="AA1004" s="4">
        <v>1</v>
      </c>
      <c r="AB1004" s="4">
        <v>4767561.1100000003</v>
      </c>
    </row>
    <row r="1005" spans="1:28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215</v>
      </c>
      <c r="F1005" s="4">
        <f>ROUND(Source!AT987,O1005)</f>
        <v>11247.48</v>
      </c>
      <c r="G1005" s="4" t="s">
        <v>49</v>
      </c>
      <c r="H1005" s="4" t="s">
        <v>50</v>
      </c>
      <c r="I1005" s="4"/>
      <c r="J1005" s="4"/>
      <c r="K1005" s="4">
        <v>215</v>
      </c>
      <c r="L1005" s="4">
        <v>17</v>
      </c>
      <c r="M1005" s="4">
        <v>3</v>
      </c>
      <c r="N1005" s="4" t="s">
        <v>3</v>
      </c>
      <c r="O1005" s="4">
        <v>2</v>
      </c>
      <c r="P1005" s="4">
        <f>ROUND(Source!EL987,O1005)</f>
        <v>136278.91</v>
      </c>
      <c r="Q1005" s="4"/>
      <c r="R1005" s="4"/>
      <c r="S1005" s="4"/>
      <c r="T1005" s="4"/>
      <c r="U1005" s="4"/>
      <c r="V1005" s="4"/>
      <c r="W1005" s="4">
        <v>11247.48</v>
      </c>
      <c r="X1005" s="4">
        <v>1</v>
      </c>
      <c r="Y1005" s="4">
        <v>11247.48</v>
      </c>
      <c r="Z1005" s="4">
        <v>136278.91</v>
      </c>
      <c r="AA1005" s="4">
        <v>1</v>
      </c>
      <c r="AB1005" s="4">
        <v>136278.91</v>
      </c>
    </row>
    <row r="1006" spans="1:28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217</v>
      </c>
      <c r="F1006" s="4">
        <f>ROUND(Source!AU987,O1006)</f>
        <v>2623.01</v>
      </c>
      <c r="G1006" s="4" t="s">
        <v>51</v>
      </c>
      <c r="H1006" s="4" t="s">
        <v>52</v>
      </c>
      <c r="I1006" s="4"/>
      <c r="J1006" s="4"/>
      <c r="K1006" s="4">
        <v>217</v>
      </c>
      <c r="L1006" s="4">
        <v>18</v>
      </c>
      <c r="M1006" s="4">
        <v>3</v>
      </c>
      <c r="N1006" s="4" t="s">
        <v>3</v>
      </c>
      <c r="O1006" s="4">
        <v>2</v>
      </c>
      <c r="P1006" s="4">
        <f>ROUND(Source!EM987,O1006)</f>
        <v>74076.67</v>
      </c>
      <c r="Q1006" s="4"/>
      <c r="R1006" s="4"/>
      <c r="S1006" s="4"/>
      <c r="T1006" s="4"/>
      <c r="U1006" s="4"/>
      <c r="V1006" s="4"/>
      <c r="W1006" s="4">
        <v>2623.01</v>
      </c>
      <c r="X1006" s="4">
        <v>1</v>
      </c>
      <c r="Y1006" s="4">
        <v>2623.01</v>
      </c>
      <c r="Z1006" s="4">
        <v>74076.67</v>
      </c>
      <c r="AA1006" s="4">
        <v>1</v>
      </c>
      <c r="AB1006" s="4">
        <v>74076.67</v>
      </c>
    </row>
    <row r="1007" spans="1:28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230</v>
      </c>
      <c r="F1007" s="4">
        <f>ROUND(Source!BA987,O1007)</f>
        <v>0</v>
      </c>
      <c r="G1007" s="4" t="s">
        <v>53</v>
      </c>
      <c r="H1007" s="4" t="s">
        <v>54</v>
      </c>
      <c r="I1007" s="4"/>
      <c r="J1007" s="4"/>
      <c r="K1007" s="4">
        <v>230</v>
      </c>
      <c r="L1007" s="4">
        <v>19</v>
      </c>
      <c r="M1007" s="4">
        <v>3</v>
      </c>
      <c r="N1007" s="4" t="s">
        <v>3</v>
      </c>
      <c r="O1007" s="4">
        <v>2</v>
      </c>
      <c r="P1007" s="4">
        <f>ROUND(Source!ES987,O1007)</f>
        <v>0</v>
      </c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>
        <v>0</v>
      </c>
      <c r="AA1007" s="4">
        <v>1</v>
      </c>
      <c r="AB1007" s="4">
        <v>0</v>
      </c>
    </row>
    <row r="1008" spans="1:28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206</v>
      </c>
      <c r="F1008" s="4">
        <f>ROUND(Source!T987,O1008)</f>
        <v>0</v>
      </c>
      <c r="G1008" s="4" t="s">
        <v>55</v>
      </c>
      <c r="H1008" s="4" t="s">
        <v>56</v>
      </c>
      <c r="I1008" s="4"/>
      <c r="J1008" s="4"/>
      <c r="K1008" s="4">
        <v>206</v>
      </c>
      <c r="L1008" s="4">
        <v>20</v>
      </c>
      <c r="M1008" s="4">
        <v>3</v>
      </c>
      <c r="N1008" s="4" t="s">
        <v>3</v>
      </c>
      <c r="O1008" s="4">
        <v>2</v>
      </c>
      <c r="P1008" s="4">
        <f>ROUND(Source!DL987,O1008)</f>
        <v>0</v>
      </c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>
        <v>0</v>
      </c>
      <c r="AA1008" s="4">
        <v>1</v>
      </c>
      <c r="AB1008" s="4">
        <v>0</v>
      </c>
    </row>
    <row r="1009" spans="1:206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207</v>
      </c>
      <c r="F1009" s="4">
        <f>Source!U987</f>
        <v>2618.7112920999994</v>
      </c>
      <c r="G1009" s="4" t="s">
        <v>57</v>
      </c>
      <c r="H1009" s="4" t="s">
        <v>58</v>
      </c>
      <c r="I1009" s="4"/>
      <c r="J1009" s="4"/>
      <c r="K1009" s="4">
        <v>207</v>
      </c>
      <c r="L1009" s="4">
        <v>21</v>
      </c>
      <c r="M1009" s="4">
        <v>3</v>
      </c>
      <c r="N1009" s="4" t="s">
        <v>3</v>
      </c>
      <c r="O1009" s="4">
        <v>-1</v>
      </c>
      <c r="P1009" s="4">
        <f>Source!DM987</f>
        <v>2618.7112920999994</v>
      </c>
      <c r="Q1009" s="4"/>
      <c r="R1009" s="4"/>
      <c r="S1009" s="4"/>
      <c r="T1009" s="4"/>
      <c r="U1009" s="4"/>
      <c r="V1009" s="4"/>
      <c r="W1009" s="4">
        <v>2618.7112920999998</v>
      </c>
      <c r="X1009" s="4">
        <v>1</v>
      </c>
      <c r="Y1009" s="4">
        <v>2618.7112920999998</v>
      </c>
      <c r="Z1009" s="4">
        <v>2618.7112920999998</v>
      </c>
      <c r="AA1009" s="4">
        <v>1</v>
      </c>
      <c r="AB1009" s="4">
        <v>2618.7112920999998</v>
      </c>
    </row>
    <row r="1010" spans="1:206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208</v>
      </c>
      <c r="F1010" s="4">
        <f>Source!V987</f>
        <v>0</v>
      </c>
      <c r="G1010" s="4" t="s">
        <v>59</v>
      </c>
      <c r="H1010" s="4" t="s">
        <v>60</v>
      </c>
      <c r="I1010" s="4"/>
      <c r="J1010" s="4"/>
      <c r="K1010" s="4">
        <v>208</v>
      </c>
      <c r="L1010" s="4">
        <v>22</v>
      </c>
      <c r="M1010" s="4">
        <v>3</v>
      </c>
      <c r="N1010" s="4" t="s">
        <v>3</v>
      </c>
      <c r="O1010" s="4">
        <v>-1</v>
      </c>
      <c r="P1010" s="4">
        <f>Source!DN987</f>
        <v>0</v>
      </c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>
        <v>0</v>
      </c>
      <c r="AA1010" s="4">
        <v>1</v>
      </c>
      <c r="AB1010" s="4">
        <v>0</v>
      </c>
    </row>
    <row r="1011" spans="1:206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209</v>
      </c>
      <c r="F1011" s="4">
        <f>ROUND(Source!W987,O1011)</f>
        <v>0</v>
      </c>
      <c r="G1011" s="4" t="s">
        <v>61</v>
      </c>
      <c r="H1011" s="4" t="s">
        <v>62</v>
      </c>
      <c r="I1011" s="4"/>
      <c r="J1011" s="4"/>
      <c r="K1011" s="4">
        <v>209</v>
      </c>
      <c r="L1011" s="4">
        <v>23</v>
      </c>
      <c r="M1011" s="4">
        <v>3</v>
      </c>
      <c r="N1011" s="4" t="s">
        <v>3</v>
      </c>
      <c r="O1011" s="4">
        <v>2</v>
      </c>
      <c r="P1011" s="4">
        <f>ROUND(Source!DO987,O1011)</f>
        <v>0</v>
      </c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>
        <v>0</v>
      </c>
      <c r="AA1011" s="4">
        <v>1</v>
      </c>
      <c r="AB1011" s="4">
        <v>0</v>
      </c>
    </row>
    <row r="1012" spans="1:206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233</v>
      </c>
      <c r="F1012" s="4">
        <f>ROUND(Source!BD987,O1012)</f>
        <v>0</v>
      </c>
      <c r="G1012" s="4" t="s">
        <v>63</v>
      </c>
      <c r="H1012" s="4" t="s">
        <v>64</v>
      </c>
      <c r="I1012" s="4"/>
      <c r="J1012" s="4"/>
      <c r="K1012" s="4">
        <v>233</v>
      </c>
      <c r="L1012" s="4">
        <v>24</v>
      </c>
      <c r="M1012" s="4">
        <v>3</v>
      </c>
      <c r="N1012" s="4" t="s">
        <v>3</v>
      </c>
      <c r="O1012" s="4">
        <v>2</v>
      </c>
      <c r="P1012" s="4">
        <f>ROUND(Source!EV987,O1012)</f>
        <v>0</v>
      </c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>
        <v>0</v>
      </c>
      <c r="AA1012" s="4">
        <v>1</v>
      </c>
      <c r="AB1012" s="4">
        <v>0</v>
      </c>
    </row>
    <row r="1013" spans="1:206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210</v>
      </c>
      <c r="F1013" s="4">
        <f>ROUND(Source!X987,O1013)</f>
        <v>29517.57</v>
      </c>
      <c r="G1013" s="4" t="s">
        <v>65</v>
      </c>
      <c r="H1013" s="4" t="s">
        <v>66</v>
      </c>
      <c r="I1013" s="4"/>
      <c r="J1013" s="4"/>
      <c r="K1013" s="4">
        <v>210</v>
      </c>
      <c r="L1013" s="4">
        <v>25</v>
      </c>
      <c r="M1013" s="4">
        <v>3</v>
      </c>
      <c r="N1013" s="4" t="s">
        <v>3</v>
      </c>
      <c r="O1013" s="4">
        <v>2</v>
      </c>
      <c r="P1013" s="4">
        <f>ROUND(Source!DP987,O1013)</f>
        <v>833459.82</v>
      </c>
      <c r="Q1013" s="4"/>
      <c r="R1013" s="4"/>
      <c r="S1013" s="4"/>
      <c r="T1013" s="4"/>
      <c r="U1013" s="4"/>
      <c r="V1013" s="4"/>
      <c r="W1013" s="4">
        <v>29517.57</v>
      </c>
      <c r="X1013" s="4">
        <v>1</v>
      </c>
      <c r="Y1013" s="4">
        <v>29517.57</v>
      </c>
      <c r="Z1013" s="4">
        <v>833459.82</v>
      </c>
      <c r="AA1013" s="4">
        <v>1</v>
      </c>
      <c r="AB1013" s="4">
        <v>833459.82</v>
      </c>
    </row>
    <row r="1014" spans="1:206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211</v>
      </c>
      <c r="F1014" s="4">
        <f>ROUND(Source!Y987,O1014)</f>
        <v>20463.759999999998</v>
      </c>
      <c r="G1014" s="4" t="s">
        <v>67</v>
      </c>
      <c r="H1014" s="4" t="s">
        <v>68</v>
      </c>
      <c r="I1014" s="4"/>
      <c r="J1014" s="4"/>
      <c r="K1014" s="4">
        <v>211</v>
      </c>
      <c r="L1014" s="4">
        <v>26</v>
      </c>
      <c r="M1014" s="4">
        <v>3</v>
      </c>
      <c r="N1014" s="4" t="s">
        <v>3</v>
      </c>
      <c r="O1014" s="4">
        <v>2</v>
      </c>
      <c r="P1014" s="4">
        <f>ROUND(Source!DQ987,O1014)</f>
        <v>431312.16</v>
      </c>
      <c r="Q1014" s="4"/>
      <c r="R1014" s="4"/>
      <c r="S1014" s="4"/>
      <c r="T1014" s="4"/>
      <c r="U1014" s="4"/>
      <c r="V1014" s="4"/>
      <c r="W1014" s="4">
        <v>20463.759999999998</v>
      </c>
      <c r="X1014" s="4">
        <v>1</v>
      </c>
      <c r="Y1014" s="4">
        <v>20463.759999999998</v>
      </c>
      <c r="Z1014" s="4">
        <v>431312.16</v>
      </c>
      <c r="AA1014" s="4">
        <v>1</v>
      </c>
      <c r="AB1014" s="4">
        <v>431312.16</v>
      </c>
    </row>
    <row r="1015" spans="1:206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224</v>
      </c>
      <c r="F1015" s="4">
        <f>ROUND(Source!AR987,O1015)</f>
        <v>433349.6</v>
      </c>
      <c r="G1015" s="4" t="s">
        <v>69</v>
      </c>
      <c r="H1015" s="4" t="s">
        <v>70</v>
      </c>
      <c r="I1015" s="4"/>
      <c r="J1015" s="4"/>
      <c r="K1015" s="4">
        <v>224</v>
      </c>
      <c r="L1015" s="4">
        <v>27</v>
      </c>
      <c r="M1015" s="4">
        <v>3</v>
      </c>
      <c r="N1015" s="4" t="s">
        <v>3</v>
      </c>
      <c r="O1015" s="4">
        <v>2</v>
      </c>
      <c r="P1015" s="4">
        <f>ROUND(Source!EJ987,O1015)</f>
        <v>4977916.6900000004</v>
      </c>
      <c r="Q1015" s="4"/>
      <c r="R1015" s="4"/>
      <c r="S1015" s="4"/>
      <c r="T1015" s="4"/>
      <c r="U1015" s="4"/>
      <c r="V1015" s="4"/>
      <c r="W1015" s="4">
        <v>433349.6</v>
      </c>
      <c r="X1015" s="4">
        <v>1</v>
      </c>
      <c r="Y1015" s="4">
        <v>433349.6</v>
      </c>
      <c r="Z1015" s="4">
        <v>4977916.6900000004</v>
      </c>
      <c r="AA1015" s="4">
        <v>1</v>
      </c>
      <c r="AB1015" s="4">
        <v>4977916.6900000004</v>
      </c>
    </row>
    <row r="1017" spans="1:206" x14ac:dyDescent="0.2">
      <c r="A1017" s="2">
        <v>51</v>
      </c>
      <c r="B1017" s="2">
        <f>B12</f>
        <v>1053</v>
      </c>
      <c r="C1017" s="2">
        <f>A12</f>
        <v>1</v>
      </c>
      <c r="D1017" s="2">
        <f>ROW(A12)</f>
        <v>12</v>
      </c>
      <c r="E1017" s="2"/>
      <c r="F1017" s="2" t="str">
        <f>IF(F12&lt;&gt;"",F12,"")</f>
        <v>Новый объект</v>
      </c>
      <c r="G1017" s="2" t="str">
        <f>IF(G12&lt;&gt;"",G12,"")</f>
        <v>база ремонт вор2</v>
      </c>
      <c r="H1017" s="2">
        <v>0</v>
      </c>
      <c r="I1017" s="2"/>
      <c r="J1017" s="2"/>
      <c r="K1017" s="2"/>
      <c r="L1017" s="2"/>
      <c r="M1017" s="2"/>
      <c r="N1017" s="2"/>
      <c r="O1017" s="2">
        <f t="shared" ref="O1017:T1017" si="795">ROUND(O987,2)</f>
        <v>379507.45</v>
      </c>
      <c r="P1017" s="2">
        <f t="shared" si="795"/>
        <v>335536.59000000003</v>
      </c>
      <c r="Q1017" s="2">
        <f t="shared" si="795"/>
        <v>13111.93</v>
      </c>
      <c r="R1017" s="2">
        <f t="shared" si="795"/>
        <v>2206.17</v>
      </c>
      <c r="S1017" s="2">
        <f t="shared" si="795"/>
        <v>30858.93</v>
      </c>
      <c r="T1017" s="2">
        <f t="shared" si="795"/>
        <v>0</v>
      </c>
      <c r="U1017" s="2">
        <f>U987</f>
        <v>2618.7112920999994</v>
      </c>
      <c r="V1017" s="2">
        <f>V987</f>
        <v>0</v>
      </c>
      <c r="W1017" s="2">
        <f>ROUND(W987,2)</f>
        <v>0</v>
      </c>
      <c r="X1017" s="2">
        <f>ROUND(X987,2)</f>
        <v>29517.57</v>
      </c>
      <c r="Y1017" s="2">
        <f>ROUND(Y987,2)</f>
        <v>20463.759999999998</v>
      </c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>
        <f t="shared" ref="AO1017:BD1017" si="796">ROUND(AO987,2)</f>
        <v>0</v>
      </c>
      <c r="AP1017" s="2">
        <f t="shared" si="796"/>
        <v>0</v>
      </c>
      <c r="AQ1017" s="2">
        <f t="shared" si="796"/>
        <v>0</v>
      </c>
      <c r="AR1017" s="2">
        <f t="shared" si="796"/>
        <v>433349.6</v>
      </c>
      <c r="AS1017" s="2">
        <f t="shared" si="796"/>
        <v>419479.11</v>
      </c>
      <c r="AT1017" s="2">
        <f t="shared" si="796"/>
        <v>11247.48</v>
      </c>
      <c r="AU1017" s="2">
        <f t="shared" si="796"/>
        <v>2623.01</v>
      </c>
      <c r="AV1017" s="2">
        <f t="shared" si="796"/>
        <v>335536.59000000003</v>
      </c>
      <c r="AW1017" s="2">
        <f t="shared" si="796"/>
        <v>335536.59000000003</v>
      </c>
      <c r="AX1017" s="2">
        <f t="shared" si="796"/>
        <v>0</v>
      </c>
      <c r="AY1017" s="2">
        <f t="shared" si="796"/>
        <v>335536.59000000003</v>
      </c>
      <c r="AZ1017" s="2">
        <f t="shared" si="796"/>
        <v>0</v>
      </c>
      <c r="BA1017" s="2">
        <f t="shared" si="796"/>
        <v>0</v>
      </c>
      <c r="BB1017" s="2">
        <f t="shared" si="796"/>
        <v>0</v>
      </c>
      <c r="BC1017" s="2">
        <f t="shared" si="796"/>
        <v>0</v>
      </c>
      <c r="BD1017" s="2">
        <f t="shared" si="796"/>
        <v>0</v>
      </c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3">
        <f t="shared" ref="DG1017:DL1017" si="797">ROUND(DG987,2)</f>
        <v>3592811.36</v>
      </c>
      <c r="DH1017" s="3">
        <f t="shared" si="797"/>
        <v>2314857.13</v>
      </c>
      <c r="DI1017" s="3">
        <f t="shared" si="797"/>
        <v>225973.29</v>
      </c>
      <c r="DJ1017" s="3">
        <f t="shared" si="797"/>
        <v>75208.34</v>
      </c>
      <c r="DK1017" s="3">
        <f t="shared" si="797"/>
        <v>1051980.94</v>
      </c>
      <c r="DL1017" s="3">
        <f t="shared" si="797"/>
        <v>0</v>
      </c>
      <c r="DM1017" s="3">
        <f>DM987</f>
        <v>2618.7112920999994</v>
      </c>
      <c r="DN1017" s="3">
        <f>DN987</f>
        <v>0</v>
      </c>
      <c r="DO1017" s="3">
        <f>ROUND(DO987,2)</f>
        <v>0</v>
      </c>
      <c r="DP1017" s="3">
        <f>ROUND(DP987,2)</f>
        <v>833459.82</v>
      </c>
      <c r="DQ1017" s="3">
        <f>ROUND(DQ987,2)</f>
        <v>431312.16</v>
      </c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>
        <f t="shared" ref="EG1017:EV1017" si="798">ROUND(EG987,2)</f>
        <v>0</v>
      </c>
      <c r="EH1017" s="3">
        <f t="shared" si="798"/>
        <v>0</v>
      </c>
      <c r="EI1017" s="3">
        <f t="shared" si="798"/>
        <v>0</v>
      </c>
      <c r="EJ1017" s="3">
        <f t="shared" si="798"/>
        <v>4977916.6900000004</v>
      </c>
      <c r="EK1017" s="3">
        <f t="shared" si="798"/>
        <v>4767561.1100000003</v>
      </c>
      <c r="EL1017" s="3">
        <f t="shared" si="798"/>
        <v>136278.91</v>
      </c>
      <c r="EM1017" s="3">
        <f t="shared" si="798"/>
        <v>74076.67</v>
      </c>
      <c r="EN1017" s="3">
        <f t="shared" si="798"/>
        <v>2314857.13</v>
      </c>
      <c r="EO1017" s="3">
        <f t="shared" si="798"/>
        <v>2314857.13</v>
      </c>
      <c r="EP1017" s="3">
        <f t="shared" si="798"/>
        <v>0</v>
      </c>
      <c r="EQ1017" s="3">
        <f t="shared" si="798"/>
        <v>2314857.13</v>
      </c>
      <c r="ER1017" s="3">
        <f t="shared" si="798"/>
        <v>0</v>
      </c>
      <c r="ES1017" s="3">
        <f t="shared" si="798"/>
        <v>0</v>
      </c>
      <c r="ET1017" s="3">
        <f t="shared" si="798"/>
        <v>0</v>
      </c>
      <c r="EU1017" s="3">
        <f t="shared" si="798"/>
        <v>0</v>
      </c>
      <c r="EV1017" s="3">
        <f t="shared" si="798"/>
        <v>0</v>
      </c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>
        <v>0</v>
      </c>
    </row>
    <row r="1019" spans="1:206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201</v>
      </c>
      <c r="F1019" s="4">
        <f>ROUND(Source!O1017,O1019)</f>
        <v>379507.45</v>
      </c>
      <c r="G1019" s="4" t="s">
        <v>17</v>
      </c>
      <c r="H1019" s="4" t="s">
        <v>18</v>
      </c>
      <c r="I1019" s="4"/>
      <c r="J1019" s="4"/>
      <c r="K1019" s="4">
        <v>201</v>
      </c>
      <c r="L1019" s="4">
        <v>1</v>
      </c>
      <c r="M1019" s="4">
        <v>3</v>
      </c>
      <c r="N1019" s="4" t="s">
        <v>3</v>
      </c>
      <c r="O1019" s="4">
        <v>2</v>
      </c>
      <c r="P1019" s="4">
        <f>ROUND(Source!DG1017,O1019)</f>
        <v>3592811.36</v>
      </c>
      <c r="Q1019" s="4"/>
      <c r="R1019" s="4"/>
      <c r="S1019" s="4"/>
      <c r="T1019" s="4"/>
      <c r="U1019" s="4"/>
      <c r="V1019" s="4"/>
      <c r="W1019" s="4">
        <v>379507.45</v>
      </c>
      <c r="X1019" s="4">
        <v>1</v>
      </c>
      <c r="Y1019" s="4">
        <v>379507.45</v>
      </c>
      <c r="Z1019" s="4">
        <v>3592811.36</v>
      </c>
      <c r="AA1019" s="4">
        <v>1</v>
      </c>
      <c r="AB1019" s="4">
        <v>3592811.36</v>
      </c>
    </row>
    <row r="1020" spans="1:206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202</v>
      </c>
      <c r="F1020" s="4">
        <f>ROUND(Source!P1017,O1020)</f>
        <v>335536.59000000003</v>
      </c>
      <c r="G1020" s="4" t="s">
        <v>19</v>
      </c>
      <c r="H1020" s="4" t="s">
        <v>20</v>
      </c>
      <c r="I1020" s="4"/>
      <c r="J1020" s="4"/>
      <c r="K1020" s="4">
        <v>202</v>
      </c>
      <c r="L1020" s="4">
        <v>2</v>
      </c>
      <c r="M1020" s="4">
        <v>3</v>
      </c>
      <c r="N1020" s="4" t="s">
        <v>3</v>
      </c>
      <c r="O1020" s="4">
        <v>2</v>
      </c>
      <c r="P1020" s="4">
        <f>ROUND(Source!DH1017,O1020)</f>
        <v>2314857.13</v>
      </c>
      <c r="Q1020" s="4"/>
      <c r="R1020" s="4"/>
      <c r="S1020" s="4"/>
      <c r="T1020" s="4"/>
      <c r="U1020" s="4"/>
      <c r="V1020" s="4"/>
      <c r="W1020" s="4">
        <v>335536.59000000003</v>
      </c>
      <c r="X1020" s="4">
        <v>1</v>
      </c>
      <c r="Y1020" s="4">
        <v>335536.59000000003</v>
      </c>
      <c r="Z1020" s="4">
        <v>2314857.13</v>
      </c>
      <c r="AA1020" s="4">
        <v>1</v>
      </c>
      <c r="AB1020" s="4">
        <v>2314857.13</v>
      </c>
    </row>
    <row r="1021" spans="1:206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222</v>
      </c>
      <c r="F1021" s="4">
        <f>ROUND(Source!AO1017,O1021)</f>
        <v>0</v>
      </c>
      <c r="G1021" s="4" t="s">
        <v>21</v>
      </c>
      <c r="H1021" s="4" t="s">
        <v>22</v>
      </c>
      <c r="I1021" s="4"/>
      <c r="J1021" s="4"/>
      <c r="K1021" s="4">
        <v>222</v>
      </c>
      <c r="L1021" s="4">
        <v>3</v>
      </c>
      <c r="M1021" s="4">
        <v>3</v>
      </c>
      <c r="N1021" s="4" t="s">
        <v>3</v>
      </c>
      <c r="O1021" s="4">
        <v>2</v>
      </c>
      <c r="P1021" s="4">
        <f>ROUND(Source!EG1017,O1021)</f>
        <v>0</v>
      </c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>
        <v>0</v>
      </c>
      <c r="AA1021" s="4">
        <v>1</v>
      </c>
      <c r="AB1021" s="4">
        <v>0</v>
      </c>
    </row>
    <row r="1022" spans="1:206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225</v>
      </c>
      <c r="F1022" s="4">
        <f>ROUND(Source!AV1017,O1022)</f>
        <v>335536.59000000003</v>
      </c>
      <c r="G1022" s="4" t="s">
        <v>23</v>
      </c>
      <c r="H1022" s="4" t="s">
        <v>24</v>
      </c>
      <c r="I1022" s="4"/>
      <c r="J1022" s="4"/>
      <c r="K1022" s="4">
        <v>225</v>
      </c>
      <c r="L1022" s="4">
        <v>4</v>
      </c>
      <c r="M1022" s="4">
        <v>3</v>
      </c>
      <c r="N1022" s="4" t="s">
        <v>3</v>
      </c>
      <c r="O1022" s="4">
        <v>2</v>
      </c>
      <c r="P1022" s="4">
        <f>ROUND(Source!EN1017,O1022)</f>
        <v>2314857.13</v>
      </c>
      <c r="Q1022" s="4"/>
      <c r="R1022" s="4"/>
      <c r="S1022" s="4"/>
      <c r="T1022" s="4"/>
      <c r="U1022" s="4"/>
      <c r="V1022" s="4"/>
      <c r="W1022" s="4">
        <v>335536.59000000003</v>
      </c>
      <c r="X1022" s="4">
        <v>1</v>
      </c>
      <c r="Y1022" s="4">
        <v>335536.59000000003</v>
      </c>
      <c r="Z1022" s="4">
        <v>2314857.13</v>
      </c>
      <c r="AA1022" s="4">
        <v>1</v>
      </c>
      <c r="AB1022" s="4">
        <v>2314857.13</v>
      </c>
    </row>
    <row r="1023" spans="1:206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226</v>
      </c>
      <c r="F1023" s="4">
        <f>ROUND(Source!AW1017,O1023)</f>
        <v>335536.59000000003</v>
      </c>
      <c r="G1023" s="4" t="s">
        <v>25</v>
      </c>
      <c r="H1023" s="4" t="s">
        <v>26</v>
      </c>
      <c r="I1023" s="4"/>
      <c r="J1023" s="4"/>
      <c r="K1023" s="4">
        <v>226</v>
      </c>
      <c r="L1023" s="4">
        <v>5</v>
      </c>
      <c r="M1023" s="4">
        <v>3</v>
      </c>
      <c r="N1023" s="4" t="s">
        <v>3</v>
      </c>
      <c r="O1023" s="4">
        <v>2</v>
      </c>
      <c r="P1023" s="4">
        <f>ROUND(Source!EO1017,O1023)</f>
        <v>2314857.13</v>
      </c>
      <c r="Q1023" s="4"/>
      <c r="R1023" s="4"/>
      <c r="S1023" s="4"/>
      <c r="T1023" s="4"/>
      <c r="U1023" s="4"/>
      <c r="V1023" s="4"/>
      <c r="W1023" s="4">
        <v>335536.59000000003</v>
      </c>
      <c r="X1023" s="4">
        <v>1</v>
      </c>
      <c r="Y1023" s="4">
        <v>335536.59000000003</v>
      </c>
      <c r="Z1023" s="4">
        <v>2314857.13</v>
      </c>
      <c r="AA1023" s="4">
        <v>1</v>
      </c>
      <c r="AB1023" s="4">
        <v>2314857.13</v>
      </c>
    </row>
    <row r="1024" spans="1:206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227</v>
      </c>
      <c r="F1024" s="4">
        <f>ROUND(Source!AX1017,O1024)</f>
        <v>0</v>
      </c>
      <c r="G1024" s="4" t="s">
        <v>27</v>
      </c>
      <c r="H1024" s="4" t="s">
        <v>28</v>
      </c>
      <c r="I1024" s="4"/>
      <c r="J1024" s="4"/>
      <c r="K1024" s="4">
        <v>227</v>
      </c>
      <c r="L1024" s="4">
        <v>6</v>
      </c>
      <c r="M1024" s="4">
        <v>3</v>
      </c>
      <c r="N1024" s="4" t="s">
        <v>3</v>
      </c>
      <c r="O1024" s="4">
        <v>2</v>
      </c>
      <c r="P1024" s="4">
        <f>ROUND(Source!EP1017,O1024)</f>
        <v>0</v>
      </c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>
        <v>0</v>
      </c>
      <c r="AA1024" s="4">
        <v>1</v>
      </c>
      <c r="AB1024" s="4">
        <v>0</v>
      </c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228</v>
      </c>
      <c r="F1025" s="4">
        <f>ROUND(Source!AY1017,O1025)</f>
        <v>335536.59000000003</v>
      </c>
      <c r="G1025" s="4" t="s">
        <v>29</v>
      </c>
      <c r="H1025" s="4" t="s">
        <v>30</v>
      </c>
      <c r="I1025" s="4"/>
      <c r="J1025" s="4"/>
      <c r="K1025" s="4">
        <v>228</v>
      </c>
      <c r="L1025" s="4">
        <v>7</v>
      </c>
      <c r="M1025" s="4">
        <v>3</v>
      </c>
      <c r="N1025" s="4" t="s">
        <v>3</v>
      </c>
      <c r="O1025" s="4">
        <v>2</v>
      </c>
      <c r="P1025" s="4">
        <f>ROUND(Source!EQ1017,O1025)</f>
        <v>2314857.13</v>
      </c>
      <c r="Q1025" s="4"/>
      <c r="R1025" s="4"/>
      <c r="S1025" s="4"/>
      <c r="T1025" s="4"/>
      <c r="U1025" s="4"/>
      <c r="V1025" s="4"/>
      <c r="W1025" s="4">
        <v>335536.59000000003</v>
      </c>
      <c r="X1025" s="4">
        <v>1</v>
      </c>
      <c r="Y1025" s="4">
        <v>335536.59000000003</v>
      </c>
      <c r="Z1025" s="4">
        <v>2314857.13</v>
      </c>
      <c r="AA1025" s="4">
        <v>1</v>
      </c>
      <c r="AB1025" s="4">
        <v>2314857.13</v>
      </c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216</v>
      </c>
      <c r="F1026" s="4">
        <f>ROUND(Source!AP1017,O1026)</f>
        <v>0</v>
      </c>
      <c r="G1026" s="4" t="s">
        <v>31</v>
      </c>
      <c r="H1026" s="4" t="s">
        <v>32</v>
      </c>
      <c r="I1026" s="4"/>
      <c r="J1026" s="4"/>
      <c r="K1026" s="4">
        <v>216</v>
      </c>
      <c r="L1026" s="4">
        <v>8</v>
      </c>
      <c r="M1026" s="4">
        <v>3</v>
      </c>
      <c r="N1026" s="4" t="s">
        <v>3</v>
      </c>
      <c r="O1026" s="4">
        <v>2</v>
      </c>
      <c r="P1026" s="4">
        <f>ROUND(Source!EH1017,O1026)</f>
        <v>0</v>
      </c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>
        <v>0</v>
      </c>
      <c r="AA1026" s="4">
        <v>1</v>
      </c>
      <c r="AB1026" s="4">
        <v>0</v>
      </c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223</v>
      </c>
      <c r="F1027" s="4">
        <f>ROUND(Source!AQ1017,O1027)</f>
        <v>0</v>
      </c>
      <c r="G1027" s="4" t="s">
        <v>33</v>
      </c>
      <c r="H1027" s="4" t="s">
        <v>34</v>
      </c>
      <c r="I1027" s="4"/>
      <c r="J1027" s="4"/>
      <c r="K1027" s="4">
        <v>223</v>
      </c>
      <c r="L1027" s="4">
        <v>9</v>
      </c>
      <c r="M1027" s="4">
        <v>3</v>
      </c>
      <c r="N1027" s="4" t="s">
        <v>3</v>
      </c>
      <c r="O1027" s="4">
        <v>2</v>
      </c>
      <c r="P1027" s="4">
        <f>ROUND(Source!EI1017,O1027)</f>
        <v>0</v>
      </c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>
        <v>0</v>
      </c>
      <c r="AA1027" s="4">
        <v>1</v>
      </c>
      <c r="AB1027" s="4">
        <v>0</v>
      </c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229</v>
      </c>
      <c r="F1028" s="4">
        <f>ROUND(Source!AZ1017,O1028)</f>
        <v>0</v>
      </c>
      <c r="G1028" s="4" t="s">
        <v>35</v>
      </c>
      <c r="H1028" s="4" t="s">
        <v>36</v>
      </c>
      <c r="I1028" s="4"/>
      <c r="J1028" s="4"/>
      <c r="K1028" s="4">
        <v>229</v>
      </c>
      <c r="L1028" s="4">
        <v>10</v>
      </c>
      <c r="M1028" s="4">
        <v>3</v>
      </c>
      <c r="N1028" s="4" t="s">
        <v>3</v>
      </c>
      <c r="O1028" s="4">
        <v>2</v>
      </c>
      <c r="P1028" s="4">
        <f>ROUND(Source!ER1017,O1028)</f>
        <v>0</v>
      </c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>
        <v>0</v>
      </c>
      <c r="AA1028" s="4">
        <v>1</v>
      </c>
      <c r="AB1028" s="4">
        <v>0</v>
      </c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203</v>
      </c>
      <c r="F1029" s="4">
        <f>ROUND(Source!Q1017,O1029)</f>
        <v>13111.93</v>
      </c>
      <c r="G1029" s="4" t="s">
        <v>37</v>
      </c>
      <c r="H1029" s="4" t="s">
        <v>38</v>
      </c>
      <c r="I1029" s="4"/>
      <c r="J1029" s="4"/>
      <c r="K1029" s="4">
        <v>203</v>
      </c>
      <c r="L1029" s="4">
        <v>11</v>
      </c>
      <c r="M1029" s="4">
        <v>3</v>
      </c>
      <c r="N1029" s="4" t="s">
        <v>3</v>
      </c>
      <c r="O1029" s="4">
        <v>2</v>
      </c>
      <c r="P1029" s="4">
        <f>ROUND(Source!DI1017,O1029)</f>
        <v>225973.29</v>
      </c>
      <c r="Q1029" s="4"/>
      <c r="R1029" s="4"/>
      <c r="S1029" s="4"/>
      <c r="T1029" s="4"/>
      <c r="U1029" s="4"/>
      <c r="V1029" s="4"/>
      <c r="W1029" s="4">
        <v>13111.93</v>
      </c>
      <c r="X1029" s="4">
        <v>1</v>
      </c>
      <c r="Y1029" s="4">
        <v>13111.93</v>
      </c>
      <c r="Z1029" s="4">
        <v>225973.29</v>
      </c>
      <c r="AA1029" s="4">
        <v>1</v>
      </c>
      <c r="AB1029" s="4">
        <v>225973.29</v>
      </c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231</v>
      </c>
      <c r="F1030" s="4">
        <f>ROUND(Source!BB1017,O1030)</f>
        <v>0</v>
      </c>
      <c r="G1030" s="4" t="s">
        <v>39</v>
      </c>
      <c r="H1030" s="4" t="s">
        <v>40</v>
      </c>
      <c r="I1030" s="4"/>
      <c r="J1030" s="4"/>
      <c r="K1030" s="4">
        <v>231</v>
      </c>
      <c r="L1030" s="4">
        <v>12</v>
      </c>
      <c r="M1030" s="4">
        <v>3</v>
      </c>
      <c r="N1030" s="4" t="s">
        <v>3</v>
      </c>
      <c r="O1030" s="4">
        <v>2</v>
      </c>
      <c r="P1030" s="4">
        <f>ROUND(Source!ET1017,O1030)</f>
        <v>0</v>
      </c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>
        <v>0</v>
      </c>
      <c r="AA1030" s="4">
        <v>1</v>
      </c>
      <c r="AB1030" s="4">
        <v>0</v>
      </c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204</v>
      </c>
      <c r="F1031" s="4">
        <f>ROUND(Source!R1017,O1031)</f>
        <v>2206.17</v>
      </c>
      <c r="G1031" s="4" t="s">
        <v>41</v>
      </c>
      <c r="H1031" s="4" t="s">
        <v>42</v>
      </c>
      <c r="I1031" s="4"/>
      <c r="J1031" s="4"/>
      <c r="K1031" s="4">
        <v>204</v>
      </c>
      <c r="L1031" s="4">
        <v>13</v>
      </c>
      <c r="M1031" s="4">
        <v>3</v>
      </c>
      <c r="N1031" s="4" t="s">
        <v>3</v>
      </c>
      <c r="O1031" s="4">
        <v>2</v>
      </c>
      <c r="P1031" s="4">
        <f>ROUND(Source!DJ1017,O1031)</f>
        <v>75208.34</v>
      </c>
      <c r="Q1031" s="4"/>
      <c r="R1031" s="4"/>
      <c r="S1031" s="4"/>
      <c r="T1031" s="4"/>
      <c r="U1031" s="4"/>
      <c r="V1031" s="4"/>
      <c r="W1031" s="4">
        <v>2206.17</v>
      </c>
      <c r="X1031" s="4">
        <v>1</v>
      </c>
      <c r="Y1031" s="4">
        <v>2206.17</v>
      </c>
      <c r="Z1031" s="4">
        <v>75208.34</v>
      </c>
      <c r="AA1031" s="4">
        <v>1</v>
      </c>
      <c r="AB1031" s="4">
        <v>75208.34</v>
      </c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205</v>
      </c>
      <c r="F1032" s="4">
        <f>ROUND(Source!S1017,O1032)</f>
        <v>30858.93</v>
      </c>
      <c r="G1032" s="4" t="s">
        <v>43</v>
      </c>
      <c r="H1032" s="4" t="s">
        <v>44</v>
      </c>
      <c r="I1032" s="4"/>
      <c r="J1032" s="4"/>
      <c r="K1032" s="4">
        <v>205</v>
      </c>
      <c r="L1032" s="4">
        <v>14</v>
      </c>
      <c r="M1032" s="4">
        <v>3</v>
      </c>
      <c r="N1032" s="4" t="s">
        <v>3</v>
      </c>
      <c r="O1032" s="4">
        <v>2</v>
      </c>
      <c r="P1032" s="4">
        <f>ROUND(Source!DK1017,O1032)</f>
        <v>1051980.94</v>
      </c>
      <c r="Q1032" s="4"/>
      <c r="R1032" s="4"/>
      <c r="S1032" s="4"/>
      <c r="T1032" s="4"/>
      <c r="U1032" s="4"/>
      <c r="V1032" s="4"/>
      <c r="W1032" s="4">
        <v>30858.93</v>
      </c>
      <c r="X1032" s="4">
        <v>1</v>
      </c>
      <c r="Y1032" s="4">
        <v>30858.93</v>
      </c>
      <c r="Z1032" s="4">
        <v>1051980.94</v>
      </c>
      <c r="AA1032" s="4">
        <v>1</v>
      </c>
      <c r="AB1032" s="4">
        <v>1051980.94</v>
      </c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232</v>
      </c>
      <c r="F1033" s="4">
        <f>ROUND(Source!BC1017,O1033)</f>
        <v>0</v>
      </c>
      <c r="G1033" s="4" t="s">
        <v>45</v>
      </c>
      <c r="H1033" s="4" t="s">
        <v>46</v>
      </c>
      <c r="I1033" s="4"/>
      <c r="J1033" s="4"/>
      <c r="K1033" s="4">
        <v>232</v>
      </c>
      <c r="L1033" s="4">
        <v>15</v>
      </c>
      <c r="M1033" s="4">
        <v>3</v>
      </c>
      <c r="N1033" s="4" t="s">
        <v>3</v>
      </c>
      <c r="O1033" s="4">
        <v>2</v>
      </c>
      <c r="P1033" s="4">
        <f>ROUND(Source!EU1017,O1033)</f>
        <v>0</v>
      </c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>
        <v>0</v>
      </c>
      <c r="AA1033" s="4">
        <v>1</v>
      </c>
      <c r="AB1033" s="4">
        <v>0</v>
      </c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214</v>
      </c>
      <c r="F1034" s="4">
        <f>ROUND(Source!AS1017,O1034)</f>
        <v>419479.11</v>
      </c>
      <c r="G1034" s="4" t="s">
        <v>47</v>
      </c>
      <c r="H1034" s="4" t="s">
        <v>48</v>
      </c>
      <c r="I1034" s="4"/>
      <c r="J1034" s="4"/>
      <c r="K1034" s="4">
        <v>214</v>
      </c>
      <c r="L1034" s="4">
        <v>16</v>
      </c>
      <c r="M1034" s="4">
        <v>3</v>
      </c>
      <c r="N1034" s="4" t="s">
        <v>3</v>
      </c>
      <c r="O1034" s="4">
        <v>2</v>
      </c>
      <c r="P1034" s="4">
        <f>ROUND(Source!EK1017,O1034)</f>
        <v>4767561.1100000003</v>
      </c>
      <c r="Q1034" s="4"/>
      <c r="R1034" s="4"/>
      <c r="S1034" s="4"/>
      <c r="T1034" s="4"/>
      <c r="U1034" s="4"/>
      <c r="V1034" s="4"/>
      <c r="W1034" s="4">
        <v>419479.11</v>
      </c>
      <c r="X1034" s="4">
        <v>1</v>
      </c>
      <c r="Y1034" s="4">
        <v>419479.11</v>
      </c>
      <c r="Z1034" s="4">
        <v>4767561.1100000003</v>
      </c>
      <c r="AA1034" s="4">
        <v>1</v>
      </c>
      <c r="AB1034" s="4">
        <v>4767561.1100000003</v>
      </c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215</v>
      </c>
      <c r="F1035" s="4">
        <f>ROUND(Source!AT1017,O1035)</f>
        <v>11247.48</v>
      </c>
      <c r="G1035" s="4" t="s">
        <v>49</v>
      </c>
      <c r="H1035" s="4" t="s">
        <v>50</v>
      </c>
      <c r="I1035" s="4"/>
      <c r="J1035" s="4"/>
      <c r="K1035" s="4">
        <v>215</v>
      </c>
      <c r="L1035" s="4">
        <v>17</v>
      </c>
      <c r="M1035" s="4">
        <v>3</v>
      </c>
      <c r="N1035" s="4" t="s">
        <v>3</v>
      </c>
      <c r="O1035" s="4">
        <v>2</v>
      </c>
      <c r="P1035" s="4">
        <f>ROUND(Source!EL1017,O1035)</f>
        <v>136278.91</v>
      </c>
      <c r="Q1035" s="4"/>
      <c r="R1035" s="4"/>
      <c r="S1035" s="4"/>
      <c r="T1035" s="4"/>
      <c r="U1035" s="4"/>
      <c r="V1035" s="4"/>
      <c r="W1035" s="4">
        <v>11247.48</v>
      </c>
      <c r="X1035" s="4">
        <v>1</v>
      </c>
      <c r="Y1035" s="4">
        <v>11247.48</v>
      </c>
      <c r="Z1035" s="4">
        <v>136278.91</v>
      </c>
      <c r="AA1035" s="4">
        <v>1</v>
      </c>
      <c r="AB1035" s="4">
        <v>136278.91</v>
      </c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217</v>
      </c>
      <c r="F1036" s="4">
        <f>ROUND(Source!AU1017,O1036)</f>
        <v>2623.01</v>
      </c>
      <c r="G1036" s="4" t="s">
        <v>51</v>
      </c>
      <c r="H1036" s="4" t="s">
        <v>52</v>
      </c>
      <c r="I1036" s="4"/>
      <c r="J1036" s="4"/>
      <c r="K1036" s="4">
        <v>217</v>
      </c>
      <c r="L1036" s="4">
        <v>18</v>
      </c>
      <c r="M1036" s="4">
        <v>3</v>
      </c>
      <c r="N1036" s="4" t="s">
        <v>3</v>
      </c>
      <c r="O1036" s="4">
        <v>2</v>
      </c>
      <c r="P1036" s="4">
        <f>ROUND(Source!EM1017,O1036)</f>
        <v>74076.67</v>
      </c>
      <c r="Q1036" s="4"/>
      <c r="R1036" s="4"/>
      <c r="S1036" s="4"/>
      <c r="T1036" s="4"/>
      <c r="U1036" s="4"/>
      <c r="V1036" s="4"/>
      <c r="W1036" s="4">
        <v>2623.01</v>
      </c>
      <c r="X1036" s="4">
        <v>1</v>
      </c>
      <c r="Y1036" s="4">
        <v>2623.01</v>
      </c>
      <c r="Z1036" s="4">
        <v>74076.67</v>
      </c>
      <c r="AA1036" s="4">
        <v>1</v>
      </c>
      <c r="AB1036" s="4">
        <v>74076.67</v>
      </c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230</v>
      </c>
      <c r="F1037" s="4">
        <f>ROUND(Source!BA1017,O1037)</f>
        <v>0</v>
      </c>
      <c r="G1037" s="4" t="s">
        <v>53</v>
      </c>
      <c r="H1037" s="4" t="s">
        <v>54</v>
      </c>
      <c r="I1037" s="4"/>
      <c r="J1037" s="4"/>
      <c r="K1037" s="4">
        <v>230</v>
      </c>
      <c r="L1037" s="4">
        <v>19</v>
      </c>
      <c r="M1037" s="4">
        <v>3</v>
      </c>
      <c r="N1037" s="4" t="s">
        <v>3</v>
      </c>
      <c r="O1037" s="4">
        <v>2</v>
      </c>
      <c r="P1037" s="4">
        <f>ROUND(Source!ES1017,O1037)</f>
        <v>0</v>
      </c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>
        <v>0</v>
      </c>
      <c r="AA1037" s="4">
        <v>1</v>
      </c>
      <c r="AB1037" s="4">
        <v>0</v>
      </c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206</v>
      </c>
      <c r="F1038" s="4">
        <f>ROUND(Source!T1017,O1038)</f>
        <v>0</v>
      </c>
      <c r="G1038" s="4" t="s">
        <v>55</v>
      </c>
      <c r="H1038" s="4" t="s">
        <v>56</v>
      </c>
      <c r="I1038" s="4"/>
      <c r="J1038" s="4"/>
      <c r="K1038" s="4">
        <v>206</v>
      </c>
      <c r="L1038" s="4">
        <v>20</v>
      </c>
      <c r="M1038" s="4">
        <v>3</v>
      </c>
      <c r="N1038" s="4" t="s">
        <v>3</v>
      </c>
      <c r="O1038" s="4">
        <v>2</v>
      </c>
      <c r="P1038" s="4">
        <f>ROUND(Source!DL1017,O1038)</f>
        <v>0</v>
      </c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>
        <v>0</v>
      </c>
      <c r="AA1038" s="4">
        <v>1</v>
      </c>
      <c r="AB1038" s="4">
        <v>0</v>
      </c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207</v>
      </c>
      <c r="F1039" s="4">
        <f>Source!U1017</f>
        <v>2618.7112920999994</v>
      </c>
      <c r="G1039" s="4" t="s">
        <v>57</v>
      </c>
      <c r="H1039" s="4" t="s">
        <v>58</v>
      </c>
      <c r="I1039" s="4"/>
      <c r="J1039" s="4"/>
      <c r="K1039" s="4">
        <v>207</v>
      </c>
      <c r="L1039" s="4">
        <v>21</v>
      </c>
      <c r="M1039" s="4">
        <v>3</v>
      </c>
      <c r="N1039" s="4" t="s">
        <v>3</v>
      </c>
      <c r="O1039" s="4">
        <v>-1</v>
      </c>
      <c r="P1039" s="4">
        <f>Source!DM1017</f>
        <v>2618.7112920999994</v>
      </c>
      <c r="Q1039" s="4"/>
      <c r="R1039" s="4"/>
      <c r="S1039" s="4"/>
      <c r="T1039" s="4"/>
      <c r="U1039" s="4"/>
      <c r="V1039" s="4"/>
      <c r="W1039" s="4">
        <v>2618.7112920999998</v>
      </c>
      <c r="X1039" s="4">
        <v>1</v>
      </c>
      <c r="Y1039" s="4">
        <v>2618.7112920999998</v>
      </c>
      <c r="Z1039" s="4">
        <v>2618.7112920999998</v>
      </c>
      <c r="AA1039" s="4">
        <v>1</v>
      </c>
      <c r="AB1039" s="4">
        <v>2618.7112920999998</v>
      </c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208</v>
      </c>
      <c r="F1040" s="4">
        <f>Source!V1017</f>
        <v>0</v>
      </c>
      <c r="G1040" s="4" t="s">
        <v>59</v>
      </c>
      <c r="H1040" s="4" t="s">
        <v>60</v>
      </c>
      <c r="I1040" s="4"/>
      <c r="J1040" s="4"/>
      <c r="K1040" s="4">
        <v>208</v>
      </c>
      <c r="L1040" s="4">
        <v>22</v>
      </c>
      <c r="M1040" s="4">
        <v>3</v>
      </c>
      <c r="N1040" s="4" t="s">
        <v>3</v>
      </c>
      <c r="O1040" s="4">
        <v>-1</v>
      </c>
      <c r="P1040" s="4">
        <f>Source!DN1017</f>
        <v>0</v>
      </c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>
        <v>0</v>
      </c>
      <c r="AA1040" s="4">
        <v>1</v>
      </c>
      <c r="AB1040" s="4">
        <v>0</v>
      </c>
    </row>
    <row r="1041" spans="1:50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209</v>
      </c>
      <c r="F1041" s="4">
        <f>ROUND(Source!W1017,O1041)</f>
        <v>0</v>
      </c>
      <c r="G1041" s="4" t="s">
        <v>61</v>
      </c>
      <c r="H1041" s="4" t="s">
        <v>62</v>
      </c>
      <c r="I1041" s="4"/>
      <c r="J1041" s="4"/>
      <c r="K1041" s="4">
        <v>209</v>
      </c>
      <c r="L1041" s="4">
        <v>23</v>
      </c>
      <c r="M1041" s="4">
        <v>3</v>
      </c>
      <c r="N1041" s="4" t="s">
        <v>3</v>
      </c>
      <c r="O1041" s="4">
        <v>2</v>
      </c>
      <c r="P1041" s="4">
        <f>ROUND(Source!DO1017,O1041)</f>
        <v>0</v>
      </c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>
        <v>0</v>
      </c>
      <c r="AA1041" s="4">
        <v>1</v>
      </c>
      <c r="AB1041" s="4">
        <v>0</v>
      </c>
    </row>
    <row r="1042" spans="1:50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233</v>
      </c>
      <c r="F1042" s="4">
        <f>ROUND(Source!BD1017,O1042)</f>
        <v>0</v>
      </c>
      <c r="G1042" s="4" t="s">
        <v>63</v>
      </c>
      <c r="H1042" s="4" t="s">
        <v>64</v>
      </c>
      <c r="I1042" s="4"/>
      <c r="J1042" s="4"/>
      <c r="K1042" s="4">
        <v>233</v>
      </c>
      <c r="L1042" s="4">
        <v>24</v>
      </c>
      <c r="M1042" s="4">
        <v>3</v>
      </c>
      <c r="N1042" s="4" t="s">
        <v>3</v>
      </c>
      <c r="O1042" s="4">
        <v>2</v>
      </c>
      <c r="P1042" s="4">
        <f>ROUND(Source!EV1017,O1042)</f>
        <v>0</v>
      </c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>
        <v>0</v>
      </c>
      <c r="AA1042" s="4">
        <v>1</v>
      </c>
      <c r="AB1042" s="4">
        <v>0</v>
      </c>
    </row>
    <row r="1043" spans="1:50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210</v>
      </c>
      <c r="F1043" s="4">
        <f>ROUND(Source!X1017,O1043)</f>
        <v>29517.57</v>
      </c>
      <c r="G1043" s="4" t="s">
        <v>65</v>
      </c>
      <c r="H1043" s="4" t="s">
        <v>66</v>
      </c>
      <c r="I1043" s="4"/>
      <c r="J1043" s="4"/>
      <c r="K1043" s="4">
        <v>210</v>
      </c>
      <c r="L1043" s="4">
        <v>25</v>
      </c>
      <c r="M1043" s="4">
        <v>3</v>
      </c>
      <c r="N1043" s="4" t="s">
        <v>3</v>
      </c>
      <c r="O1043" s="4">
        <v>2</v>
      </c>
      <c r="P1043" s="4">
        <f>ROUND(Source!DP1017,O1043)</f>
        <v>833459.82</v>
      </c>
      <c r="Q1043" s="4"/>
      <c r="R1043" s="4"/>
      <c r="S1043" s="4"/>
      <c r="T1043" s="4"/>
      <c r="U1043" s="4"/>
      <c r="V1043" s="4"/>
      <c r="W1043" s="4">
        <v>29517.57</v>
      </c>
      <c r="X1043" s="4">
        <v>1</v>
      </c>
      <c r="Y1043" s="4">
        <v>29517.57</v>
      </c>
      <c r="Z1043" s="4">
        <v>833459.82</v>
      </c>
      <c r="AA1043" s="4">
        <v>1</v>
      </c>
      <c r="AB1043" s="4">
        <v>833459.82</v>
      </c>
    </row>
    <row r="1044" spans="1:50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211</v>
      </c>
      <c r="F1044" s="4">
        <f>ROUND(Source!Y1017,O1044)</f>
        <v>20463.759999999998</v>
      </c>
      <c r="G1044" s="4" t="s">
        <v>67</v>
      </c>
      <c r="H1044" s="4" t="s">
        <v>68</v>
      </c>
      <c r="I1044" s="4"/>
      <c r="J1044" s="4"/>
      <c r="K1044" s="4">
        <v>211</v>
      </c>
      <c r="L1044" s="4">
        <v>26</v>
      </c>
      <c r="M1044" s="4">
        <v>3</v>
      </c>
      <c r="N1044" s="4" t="s">
        <v>3</v>
      </c>
      <c r="O1044" s="4">
        <v>2</v>
      </c>
      <c r="P1044" s="4">
        <f>ROUND(Source!DQ1017,O1044)</f>
        <v>431312.16</v>
      </c>
      <c r="Q1044" s="4"/>
      <c r="R1044" s="4"/>
      <c r="S1044" s="4"/>
      <c r="T1044" s="4"/>
      <c r="U1044" s="4"/>
      <c r="V1044" s="4"/>
      <c r="W1044" s="4">
        <v>20463.759999999998</v>
      </c>
      <c r="X1044" s="4">
        <v>1</v>
      </c>
      <c r="Y1044" s="4">
        <v>20463.759999999998</v>
      </c>
      <c r="Z1044" s="4">
        <v>431312.16</v>
      </c>
      <c r="AA1044" s="4">
        <v>1</v>
      </c>
      <c r="AB1044" s="4">
        <v>431312.16</v>
      </c>
    </row>
    <row r="1045" spans="1:50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224</v>
      </c>
      <c r="F1045" s="4">
        <f>ROUND(Source!AR1017,O1045)</f>
        <v>433349.6</v>
      </c>
      <c r="G1045" s="4" t="s">
        <v>69</v>
      </c>
      <c r="H1045" s="4" t="s">
        <v>70</v>
      </c>
      <c r="I1045" s="4"/>
      <c r="J1045" s="4"/>
      <c r="K1045" s="4">
        <v>224</v>
      </c>
      <c r="L1045" s="4">
        <v>27</v>
      </c>
      <c r="M1045" s="4">
        <v>3</v>
      </c>
      <c r="N1045" s="4" t="s">
        <v>3</v>
      </c>
      <c r="O1045" s="4">
        <v>2</v>
      </c>
      <c r="P1045" s="4">
        <f>ROUND(Source!EJ1017,O1045)</f>
        <v>4977916.6900000004</v>
      </c>
      <c r="Q1045" s="4"/>
      <c r="R1045" s="4"/>
      <c r="S1045" s="4"/>
      <c r="T1045" s="4"/>
      <c r="U1045" s="4"/>
      <c r="V1045" s="4"/>
      <c r="W1045" s="4">
        <v>433349.6</v>
      </c>
      <c r="X1045" s="4">
        <v>1</v>
      </c>
      <c r="Y1045" s="4">
        <v>433349.6</v>
      </c>
      <c r="Z1045" s="4">
        <v>4977916.6900000004</v>
      </c>
      <c r="AA1045" s="4">
        <v>1</v>
      </c>
      <c r="AB1045" s="4">
        <v>4977916.6900000004</v>
      </c>
    </row>
    <row r="1046" spans="1:50" x14ac:dyDescent="0.2">
      <c r="A1046" s="4">
        <v>50</v>
      </c>
      <c r="B1046" s="4">
        <v>1</v>
      </c>
      <c r="C1046" s="4">
        <v>0</v>
      </c>
      <c r="D1046" s="4">
        <v>2</v>
      </c>
      <c r="E1046" s="4">
        <v>0</v>
      </c>
      <c r="F1046" s="4">
        <f>ROUND(F1045,O1046)</f>
        <v>433349.6</v>
      </c>
      <c r="G1046" s="4" t="s">
        <v>728</v>
      </c>
      <c r="H1046" s="4" t="s">
        <v>729</v>
      </c>
      <c r="I1046" s="4"/>
      <c r="J1046" s="4"/>
      <c r="K1046" s="4">
        <v>212</v>
      </c>
      <c r="L1046" s="4">
        <v>28</v>
      </c>
      <c r="M1046" s="4">
        <v>0</v>
      </c>
      <c r="N1046" s="4" t="s">
        <v>3</v>
      </c>
      <c r="O1046" s="4">
        <v>2</v>
      </c>
      <c r="P1046" s="4">
        <f>ROUND(P1045,O1046)</f>
        <v>4977916.6900000004</v>
      </c>
      <c r="Q1046" s="4"/>
      <c r="R1046" s="4"/>
      <c r="S1046" s="4"/>
      <c r="T1046" s="4"/>
      <c r="U1046" s="4"/>
      <c r="V1046" s="4"/>
      <c r="W1046" s="4">
        <v>433349.6</v>
      </c>
      <c r="X1046" s="4">
        <v>1</v>
      </c>
      <c r="Y1046" s="4">
        <v>433349.6</v>
      </c>
      <c r="Z1046" s="4">
        <v>4977916.6900000004</v>
      </c>
      <c r="AA1046" s="4">
        <v>1</v>
      </c>
      <c r="AB1046" s="4">
        <v>4977916.6900000004</v>
      </c>
    </row>
    <row r="1047" spans="1:50" x14ac:dyDescent="0.2">
      <c r="A1047" s="4">
        <v>50</v>
      </c>
      <c r="B1047" s="4">
        <v>1</v>
      </c>
      <c r="C1047" s="4">
        <v>0</v>
      </c>
      <c r="D1047" s="4">
        <v>2</v>
      </c>
      <c r="E1047" s="4">
        <v>0</v>
      </c>
      <c r="F1047" s="4">
        <f>ROUND(F1046*0.2,O1047)</f>
        <v>86669.92</v>
      </c>
      <c r="G1047" s="4" t="s">
        <v>730</v>
      </c>
      <c r="H1047" s="4" t="s">
        <v>731</v>
      </c>
      <c r="I1047" s="4"/>
      <c r="J1047" s="4"/>
      <c r="K1047" s="4">
        <v>212</v>
      </c>
      <c r="L1047" s="4">
        <v>29</v>
      </c>
      <c r="M1047" s="4">
        <v>0</v>
      </c>
      <c r="N1047" s="4" t="s">
        <v>3</v>
      </c>
      <c r="O1047" s="4">
        <v>2</v>
      </c>
      <c r="P1047" s="4">
        <f>ROUND(P1046*0.2,O1047)</f>
        <v>995583.34</v>
      </c>
      <c r="Q1047" s="4"/>
      <c r="R1047" s="4"/>
      <c r="S1047" s="4"/>
      <c r="T1047" s="4"/>
      <c r="U1047" s="4"/>
      <c r="V1047" s="4"/>
      <c r="W1047" s="4">
        <v>86669.92</v>
      </c>
      <c r="X1047" s="4">
        <v>1</v>
      </c>
      <c r="Y1047" s="4">
        <v>86669.92</v>
      </c>
      <c r="Z1047" s="4">
        <v>995583.34</v>
      </c>
      <c r="AA1047" s="4">
        <v>1</v>
      </c>
      <c r="AB1047" s="4">
        <v>995583.34</v>
      </c>
    </row>
    <row r="1048" spans="1:50" x14ac:dyDescent="0.2">
      <c r="A1048" s="4">
        <v>50</v>
      </c>
      <c r="B1048" s="4">
        <v>1</v>
      </c>
      <c r="C1048" s="4">
        <v>0</v>
      </c>
      <c r="D1048" s="4">
        <v>2</v>
      </c>
      <c r="E1048" s="4">
        <v>213</v>
      </c>
      <c r="F1048" s="4">
        <f>ROUND(F1046+F1047,O1048)</f>
        <v>520019.52</v>
      </c>
      <c r="G1048" s="4" t="s">
        <v>732</v>
      </c>
      <c r="H1048" s="4" t="s">
        <v>69</v>
      </c>
      <c r="I1048" s="4"/>
      <c r="J1048" s="4"/>
      <c r="K1048" s="4">
        <v>212</v>
      </c>
      <c r="L1048" s="4">
        <v>30</v>
      </c>
      <c r="M1048" s="4">
        <v>0</v>
      </c>
      <c r="N1048" s="4" t="s">
        <v>3</v>
      </c>
      <c r="O1048" s="4">
        <v>2</v>
      </c>
      <c r="P1048" s="4">
        <f>ROUND(P1046+P1047,O1048)</f>
        <v>5973500.0300000003</v>
      </c>
      <c r="Q1048" s="4"/>
      <c r="R1048" s="4"/>
      <c r="S1048" s="4"/>
      <c r="T1048" s="4"/>
      <c r="U1048" s="4"/>
      <c r="V1048" s="4"/>
      <c r="W1048" s="4">
        <v>520019.52</v>
      </c>
      <c r="X1048" s="4">
        <v>1</v>
      </c>
      <c r="Y1048" s="4">
        <v>520019.52</v>
      </c>
      <c r="Z1048" s="4">
        <v>5973500.0300000003</v>
      </c>
      <c r="AA1048" s="4">
        <v>1</v>
      </c>
      <c r="AB1048" s="4">
        <v>5973500.0300000003</v>
      </c>
    </row>
    <row r="1051" spans="1:50" x14ac:dyDescent="0.2">
      <c r="A1051">
        <v>-1</v>
      </c>
    </row>
    <row r="1053" spans="1:50" x14ac:dyDescent="0.2">
      <c r="A1053" s="3">
        <v>75</v>
      </c>
      <c r="B1053" s="3" t="s">
        <v>733</v>
      </c>
      <c r="C1053" s="3">
        <v>2000</v>
      </c>
      <c r="D1053" s="3">
        <v>0</v>
      </c>
      <c r="E1053" s="3">
        <v>1</v>
      </c>
      <c r="F1053" s="3"/>
      <c r="G1053" s="3">
        <v>0</v>
      </c>
      <c r="H1053" s="3">
        <v>1</v>
      </c>
      <c r="I1053" s="3">
        <v>0</v>
      </c>
      <c r="J1053" s="3">
        <v>1</v>
      </c>
      <c r="K1053" s="3">
        <v>98</v>
      </c>
      <c r="L1053" s="3">
        <v>77</v>
      </c>
      <c r="M1053" s="3">
        <v>0</v>
      </c>
      <c r="N1053" s="3">
        <v>50424716</v>
      </c>
      <c r="O1053" s="3">
        <v>1</v>
      </c>
    </row>
    <row r="1054" spans="1:50" x14ac:dyDescent="0.2">
      <c r="A1054" s="3">
        <v>75</v>
      </c>
      <c r="B1054" s="3" t="s">
        <v>734</v>
      </c>
      <c r="C1054" s="3">
        <v>2024</v>
      </c>
      <c r="D1054" s="3">
        <v>0</v>
      </c>
      <c r="E1054" s="3">
        <v>4</v>
      </c>
      <c r="F1054" s="3"/>
      <c r="G1054" s="3">
        <v>0</v>
      </c>
      <c r="H1054" s="3">
        <v>2</v>
      </c>
      <c r="I1054" s="3">
        <v>1</v>
      </c>
      <c r="J1054" s="3">
        <v>1</v>
      </c>
      <c r="K1054" s="3">
        <v>95</v>
      </c>
      <c r="L1054" s="3">
        <v>65</v>
      </c>
      <c r="M1054" s="3">
        <v>1</v>
      </c>
      <c r="N1054" s="3">
        <v>50424717</v>
      </c>
      <c r="O1054" s="3">
        <v>2</v>
      </c>
    </row>
    <row r="1055" spans="1:50" x14ac:dyDescent="0.2">
      <c r="A1055" s="6">
        <v>1</v>
      </c>
      <c r="B1055" s="6" t="s">
        <v>735</v>
      </c>
      <c r="C1055" s="6" t="s">
        <v>736</v>
      </c>
      <c r="D1055" s="6">
        <v>2024</v>
      </c>
      <c r="E1055" s="6">
        <v>4</v>
      </c>
      <c r="F1055" s="6">
        <v>1</v>
      </c>
      <c r="G1055" s="6">
        <v>1</v>
      </c>
      <c r="H1055" s="6">
        <v>0</v>
      </c>
      <c r="I1055" s="6">
        <v>2</v>
      </c>
      <c r="J1055" s="6">
        <v>1</v>
      </c>
      <c r="K1055" s="6">
        <v>9.64</v>
      </c>
      <c r="L1055" s="6">
        <v>7</v>
      </c>
      <c r="M1055" s="6">
        <v>1</v>
      </c>
      <c r="N1055" s="6">
        <v>1</v>
      </c>
      <c r="O1055" s="6">
        <v>9.64</v>
      </c>
      <c r="P1055" s="6">
        <v>7</v>
      </c>
      <c r="Q1055" s="6">
        <v>1</v>
      </c>
      <c r="R1055" s="6" t="s">
        <v>3</v>
      </c>
      <c r="S1055" s="6" t="s">
        <v>3</v>
      </c>
      <c r="T1055" s="6" t="s">
        <v>3</v>
      </c>
      <c r="U1055" s="6" t="s">
        <v>3</v>
      </c>
      <c r="V1055" s="6" t="s">
        <v>3</v>
      </c>
      <c r="W1055" s="6" t="s">
        <v>3</v>
      </c>
      <c r="X1055" s="6" t="s">
        <v>3</v>
      </c>
      <c r="Y1055" s="6" t="s">
        <v>3</v>
      </c>
      <c r="Z1055" s="6" t="s">
        <v>3</v>
      </c>
      <c r="AA1055" s="6" t="s">
        <v>737</v>
      </c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>
        <v>50424718</v>
      </c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</row>
    <row r="1056" spans="1:50" x14ac:dyDescent="0.2">
      <c r="A1056" s="6">
        <v>1</v>
      </c>
      <c r="B1056" s="6" t="s">
        <v>735</v>
      </c>
      <c r="C1056" s="6" t="s">
        <v>738</v>
      </c>
      <c r="D1056" s="6">
        <v>2024</v>
      </c>
      <c r="E1056" s="6">
        <v>4</v>
      </c>
      <c r="F1056" s="6">
        <v>1</v>
      </c>
      <c r="G1056" s="6">
        <v>1</v>
      </c>
      <c r="H1056" s="6">
        <v>0</v>
      </c>
      <c r="I1056" s="6">
        <v>2</v>
      </c>
      <c r="J1056" s="6">
        <v>1</v>
      </c>
      <c r="K1056" s="6">
        <v>1</v>
      </c>
      <c r="L1056" s="6">
        <v>1</v>
      </c>
      <c r="M1056" s="6">
        <v>1</v>
      </c>
      <c r="N1056" s="6">
        <v>1</v>
      </c>
      <c r="O1056" s="6">
        <v>1</v>
      </c>
      <c r="P1056" s="6">
        <v>1</v>
      </c>
      <c r="Q1056" s="6">
        <v>1</v>
      </c>
      <c r="R1056" s="6" t="s">
        <v>3</v>
      </c>
      <c r="S1056" s="6" t="s">
        <v>3</v>
      </c>
      <c r="T1056" s="6" t="s">
        <v>3</v>
      </c>
      <c r="U1056" s="6" t="s">
        <v>3</v>
      </c>
      <c r="V1056" s="6" t="s">
        <v>3</v>
      </c>
      <c r="W1056" s="6" t="s">
        <v>3</v>
      </c>
      <c r="X1056" s="6" t="s">
        <v>3</v>
      </c>
      <c r="Y1056" s="6" t="s">
        <v>3</v>
      </c>
      <c r="Z1056" s="6" t="s">
        <v>3</v>
      </c>
      <c r="AA1056" s="6" t="s">
        <v>3</v>
      </c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>
        <v>50424719</v>
      </c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</row>
    <row r="1060" spans="1:5" x14ac:dyDescent="0.2">
      <c r="A1060">
        <v>65</v>
      </c>
      <c r="C1060">
        <v>1</v>
      </c>
      <c r="D1060">
        <v>0</v>
      </c>
      <c r="E10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8757-2C78-4DF1-B41B-307007E060C5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50424716</v>
      </c>
      <c r="E14" s="1">
        <v>50424717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ROUND((Source!F1004)/1000,2)</f>
        <v>419.48</v>
      </c>
      <c r="F16" s="8">
        <f>ROUND((Source!F1005)/1000,2)</f>
        <v>11.25</v>
      </c>
      <c r="G16" s="8">
        <f>ROUND((Source!F996)/1000,2)</f>
        <v>0</v>
      </c>
      <c r="H16" s="8">
        <f>ROUND((Source!F1006)/1000+(Source!F1007)/1000,2)</f>
        <v>2.62</v>
      </c>
      <c r="I16" s="8">
        <f>E16+F16+G16+H16</f>
        <v>433.35</v>
      </c>
      <c r="J16" s="8">
        <f>ROUND((Source!F1002+Source!F1001)/1000,2)</f>
        <v>33.07</v>
      </c>
      <c r="T16" s="9">
        <f>ROUND((Source!P1004)/1000,2)</f>
        <v>4767.5600000000004</v>
      </c>
      <c r="U16" s="9">
        <f>ROUND((Source!P1005)/1000,2)</f>
        <v>136.28</v>
      </c>
      <c r="V16" s="9">
        <f>ROUND((Source!P996)/1000,2)</f>
        <v>0</v>
      </c>
      <c r="W16" s="9">
        <f>ROUND((Source!P1006)/1000+(Source!P1007)/1000,2)</f>
        <v>74.08</v>
      </c>
      <c r="X16" s="9">
        <f>T16+U16+V16+W16</f>
        <v>4977.92</v>
      </c>
      <c r="Y16" s="9">
        <f>ROUND((Source!P1002+Source!P1001)/1000,2)</f>
        <v>1127.19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379507.45</v>
      </c>
      <c r="AU16" s="8">
        <v>335536.59000000003</v>
      </c>
      <c r="AV16" s="8">
        <v>0</v>
      </c>
      <c r="AW16" s="8">
        <v>0</v>
      </c>
      <c r="AX16" s="8">
        <v>0</v>
      </c>
      <c r="AY16" s="8">
        <v>13111.93</v>
      </c>
      <c r="AZ16" s="8">
        <v>2206.17</v>
      </c>
      <c r="BA16" s="8">
        <v>30858.93</v>
      </c>
      <c r="BB16" s="8">
        <v>419479.11</v>
      </c>
      <c r="BC16" s="8">
        <v>11247.48</v>
      </c>
      <c r="BD16" s="8">
        <v>2623.01</v>
      </c>
      <c r="BE16" s="8">
        <v>0</v>
      </c>
      <c r="BF16" s="8">
        <v>2618.7112920999998</v>
      </c>
      <c r="BG16" s="8">
        <v>0</v>
      </c>
      <c r="BH16" s="8">
        <v>0</v>
      </c>
      <c r="BI16" s="8">
        <v>29517.57</v>
      </c>
      <c r="BJ16" s="8">
        <v>20463.759999999998</v>
      </c>
      <c r="BK16" s="8">
        <v>433349.6</v>
      </c>
      <c r="BR16" s="9">
        <v>3592811.36</v>
      </c>
      <c r="BS16" s="9">
        <v>2314857.13</v>
      </c>
      <c r="BT16" s="9">
        <v>0</v>
      </c>
      <c r="BU16" s="9">
        <v>0</v>
      </c>
      <c r="BV16" s="9">
        <v>0</v>
      </c>
      <c r="BW16" s="9">
        <v>225973.29</v>
      </c>
      <c r="BX16" s="9">
        <v>75208.34</v>
      </c>
      <c r="BY16" s="9">
        <v>1051980.94</v>
      </c>
      <c r="BZ16" s="9">
        <v>4767561.1100000003</v>
      </c>
      <c r="CA16" s="9">
        <v>136278.91</v>
      </c>
      <c r="CB16" s="9">
        <v>74076.67</v>
      </c>
      <c r="CC16" s="9">
        <v>0</v>
      </c>
      <c r="CD16" s="9">
        <v>2618.7112920999998</v>
      </c>
      <c r="CE16" s="9">
        <v>0</v>
      </c>
      <c r="CF16" s="9">
        <v>0</v>
      </c>
      <c r="CG16" s="9">
        <v>833459.82</v>
      </c>
      <c r="CH16" s="9">
        <v>431312.16</v>
      </c>
      <c r="CI16" s="9">
        <v>4977916.6900000004</v>
      </c>
    </row>
    <row r="18" spans="1:40" x14ac:dyDescent="0.2">
      <c r="A18">
        <v>51</v>
      </c>
      <c r="E18" s="10">
        <f>SUMIF(A16:A17,3,E16:E17)</f>
        <v>419.48</v>
      </c>
      <c r="F18" s="10">
        <f>SUMIF(A16:A17,3,F16:F17)</f>
        <v>11.25</v>
      </c>
      <c r="G18" s="10">
        <f>SUMIF(A16:A17,3,G16:G17)</f>
        <v>0</v>
      </c>
      <c r="H18" s="10">
        <f>SUMIF(A16:A17,3,H16:H17)</f>
        <v>2.62</v>
      </c>
      <c r="I18" s="10">
        <f>SUMIF(A16:A17,3,I16:I17)</f>
        <v>433.35</v>
      </c>
      <c r="J18" s="10">
        <f>SUMIF(A16:A17,3,J16:J17)</f>
        <v>33.07</v>
      </c>
      <c r="K18" s="10"/>
      <c r="L18" s="10"/>
      <c r="M18" s="10"/>
      <c r="N18" s="10"/>
      <c r="O18" s="10"/>
      <c r="P18" s="10"/>
      <c r="Q18" s="10"/>
      <c r="R18" s="10"/>
      <c r="S18" s="10"/>
      <c r="T18" s="2">
        <f>SUMIF(A16:A17,3,T16:T17)</f>
        <v>4767.5600000000004</v>
      </c>
      <c r="U18" s="2">
        <f>SUMIF(A16:A17,3,U16:U17)</f>
        <v>136.28</v>
      </c>
      <c r="V18" s="2">
        <f>SUMIF(A16:A17,3,V16:V17)</f>
        <v>0</v>
      </c>
      <c r="W18" s="2">
        <f>SUMIF(A16:A17,3,W16:W17)</f>
        <v>74.08</v>
      </c>
      <c r="X18" s="2">
        <f>SUMIF(A16:A17,3,X16:X17)</f>
        <v>4977.92</v>
      </c>
      <c r="Y18" s="2">
        <f>SUMIF(A16:A17,3,Y16:Y17)</f>
        <v>1127.19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20" spans="1:40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379507.45</v>
      </c>
      <c r="G20" s="4" t="s">
        <v>17</v>
      </c>
      <c r="H20" s="4" t="s">
        <v>18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>
        <v>3592811.36</v>
      </c>
    </row>
    <row r="21" spans="1:40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335536.59000000003</v>
      </c>
      <c r="G21" s="4" t="s">
        <v>19</v>
      </c>
      <c r="H21" s="4" t="s">
        <v>20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>
        <v>2314857.13</v>
      </c>
    </row>
    <row r="22" spans="1:40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21</v>
      </c>
      <c r="H22" s="4" t="s">
        <v>22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>
        <v>0</v>
      </c>
    </row>
    <row r="23" spans="1:40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335536.59000000003</v>
      </c>
      <c r="G23" s="4" t="s">
        <v>23</v>
      </c>
      <c r="H23" s="4" t="s">
        <v>24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>
        <v>2314857.13</v>
      </c>
    </row>
    <row r="24" spans="1:40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335536.59000000003</v>
      </c>
      <c r="G24" s="4" t="s">
        <v>25</v>
      </c>
      <c r="H24" s="4" t="s">
        <v>26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>
        <v>2314857.13</v>
      </c>
    </row>
    <row r="25" spans="1:40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</v>
      </c>
      <c r="H25" s="4" t="s">
        <v>28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>
        <v>0</v>
      </c>
    </row>
    <row r="26" spans="1:40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335536.59000000003</v>
      </c>
      <c r="G26" s="4" t="s">
        <v>29</v>
      </c>
      <c r="H26" s="4" t="s">
        <v>30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>
        <v>2314857.13</v>
      </c>
    </row>
    <row r="27" spans="1:40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31</v>
      </c>
      <c r="H27" s="4" t="s">
        <v>32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>
        <v>0</v>
      </c>
    </row>
    <row r="28" spans="1:40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33</v>
      </c>
      <c r="H28" s="4" t="s">
        <v>34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>
        <v>0</v>
      </c>
    </row>
    <row r="29" spans="1:40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35</v>
      </c>
      <c r="H29" s="4" t="s">
        <v>36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>
        <v>0</v>
      </c>
    </row>
    <row r="30" spans="1:40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13111.93</v>
      </c>
      <c r="G30" s="4" t="s">
        <v>37</v>
      </c>
      <c r="H30" s="4" t="s">
        <v>38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>
        <v>225973.29</v>
      </c>
    </row>
    <row r="31" spans="1:40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39</v>
      </c>
      <c r="H31" s="4" t="s">
        <v>40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>
        <v>0</v>
      </c>
    </row>
    <row r="32" spans="1:40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2206.17</v>
      </c>
      <c r="G32" s="4" t="s">
        <v>41</v>
      </c>
      <c r="H32" s="4" t="s">
        <v>42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>
        <v>75208.34</v>
      </c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30858.93</v>
      </c>
      <c r="G33" s="4" t="s">
        <v>43</v>
      </c>
      <c r="H33" s="4" t="s">
        <v>44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>
        <v>1051980.94</v>
      </c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45</v>
      </c>
      <c r="H34" s="4" t="s">
        <v>46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>
        <v>0</v>
      </c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419479.11</v>
      </c>
      <c r="G35" s="4" t="s">
        <v>47</v>
      </c>
      <c r="H35" s="4" t="s">
        <v>48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>
        <v>4767561.1100000003</v>
      </c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11247.48</v>
      </c>
      <c r="G36" s="4" t="s">
        <v>49</v>
      </c>
      <c r="H36" s="4" t="s">
        <v>50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>
        <v>136278.91</v>
      </c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2623.01</v>
      </c>
      <c r="G37" s="4" t="s">
        <v>51</v>
      </c>
      <c r="H37" s="4" t="s">
        <v>52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>
        <v>74076.67</v>
      </c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53</v>
      </c>
      <c r="H38" s="4" t="s">
        <v>54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>
        <v>0</v>
      </c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55</v>
      </c>
      <c r="H39" s="4" t="s">
        <v>56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>
        <v>0</v>
      </c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2618.7112920999998</v>
      </c>
      <c r="G40" s="4" t="s">
        <v>57</v>
      </c>
      <c r="H40" s="4" t="s">
        <v>58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>
        <v>2618.7112920999998</v>
      </c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59</v>
      </c>
      <c r="H41" s="4" t="s">
        <v>60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>
        <v>0</v>
      </c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61</v>
      </c>
      <c r="H42" s="4" t="s">
        <v>62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>
        <v>0</v>
      </c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63</v>
      </c>
      <c r="H43" s="4" t="s">
        <v>64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>
        <v>0</v>
      </c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29517.57</v>
      </c>
      <c r="G44" s="4" t="s">
        <v>65</v>
      </c>
      <c r="H44" s="4" t="s">
        <v>66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>
        <v>833459.82</v>
      </c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20463.759999999998</v>
      </c>
      <c r="G45" s="4" t="s">
        <v>67</v>
      </c>
      <c r="H45" s="4" t="s">
        <v>68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>
        <v>431312.16</v>
      </c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433349.6</v>
      </c>
      <c r="G46" s="4" t="s">
        <v>69</v>
      </c>
      <c r="H46" s="4" t="s">
        <v>70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>
        <v>4977916.6900000004</v>
      </c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433349.6</v>
      </c>
      <c r="G47" s="4" t="s">
        <v>728</v>
      </c>
      <c r="H47" s="4" t="s">
        <v>729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>
        <v>4977916.6900000004</v>
      </c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86669.92</v>
      </c>
      <c r="G48" s="4" t="s">
        <v>730</v>
      </c>
      <c r="H48" s="4" t="s">
        <v>731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>
        <v>995583.34</v>
      </c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520019.52</v>
      </c>
      <c r="G49" s="4" t="s">
        <v>732</v>
      </c>
      <c r="H49" s="4" t="s">
        <v>69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>
        <v>5973500.0300000003</v>
      </c>
    </row>
    <row r="51" spans="1:50" x14ac:dyDescent="0.2">
      <c r="A51">
        <v>-1</v>
      </c>
    </row>
    <row r="54" spans="1:50" x14ac:dyDescent="0.2">
      <c r="A54" s="3">
        <v>75</v>
      </c>
      <c r="B54" s="3" t="s">
        <v>733</v>
      </c>
      <c r="C54" s="3">
        <v>2000</v>
      </c>
      <c r="D54" s="3">
        <v>0</v>
      </c>
      <c r="E54" s="3">
        <v>1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98</v>
      </c>
      <c r="L54" s="3">
        <v>77</v>
      </c>
      <c r="M54" s="3">
        <v>0</v>
      </c>
      <c r="N54" s="3">
        <v>50424716</v>
      </c>
      <c r="O54" s="3">
        <v>1</v>
      </c>
    </row>
    <row r="55" spans="1:50" x14ac:dyDescent="0.2">
      <c r="A55" s="3">
        <v>75</v>
      </c>
      <c r="B55" s="3" t="s">
        <v>734</v>
      </c>
      <c r="C55" s="3">
        <v>2024</v>
      </c>
      <c r="D55" s="3">
        <v>0</v>
      </c>
      <c r="E55" s="3">
        <v>4</v>
      </c>
      <c r="F55" s="3"/>
      <c r="G55" s="3">
        <v>0</v>
      </c>
      <c r="H55" s="3">
        <v>2</v>
      </c>
      <c r="I55" s="3">
        <v>1</v>
      </c>
      <c r="J55" s="3">
        <v>1</v>
      </c>
      <c r="K55" s="3">
        <v>95</v>
      </c>
      <c r="L55" s="3">
        <v>65</v>
      </c>
      <c r="M55" s="3">
        <v>1</v>
      </c>
      <c r="N55" s="3">
        <v>50424717</v>
      </c>
      <c r="O55" s="3">
        <v>2</v>
      </c>
    </row>
    <row r="56" spans="1:50" x14ac:dyDescent="0.2">
      <c r="A56" s="6">
        <v>1</v>
      </c>
      <c r="B56" s="6" t="s">
        <v>735</v>
      </c>
      <c r="C56" s="6" t="s">
        <v>736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737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50424718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735</v>
      </c>
      <c r="C57" s="6" t="s">
        <v>738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50424719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F0B3-1F6F-4D10-94A9-F143EA0DB6DC}">
  <dimension ref="A1:DO7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ROW(Source!A66)</f>
        <v>66</v>
      </c>
      <c r="B1">
        <v>50424716</v>
      </c>
      <c r="C1">
        <v>50425045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740</v>
      </c>
      <c r="J1" t="s">
        <v>3</v>
      </c>
      <c r="K1" t="s">
        <v>741</v>
      </c>
      <c r="L1">
        <v>1191</v>
      </c>
      <c r="N1">
        <v>1013</v>
      </c>
      <c r="O1" t="s">
        <v>742</v>
      </c>
      <c r="P1" t="s">
        <v>742</v>
      </c>
      <c r="Q1">
        <v>1</v>
      </c>
      <c r="W1">
        <v>0</v>
      </c>
      <c r="X1">
        <v>476480486</v>
      </c>
      <c r="Y1">
        <f t="shared" ref="Y1:Y10" si="0">AT1</f>
        <v>91.15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91.15</v>
      </c>
      <c r="AU1" t="s">
        <v>3</v>
      </c>
      <c r="AV1">
        <v>1</v>
      </c>
      <c r="AW1">
        <v>2</v>
      </c>
      <c r="AX1">
        <v>50425048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ROUND(AT1*Source!I66*AH1*AL1,2)</f>
        <v>0</v>
      </c>
      <c r="CV1">
        <f>ROUND(Y1*Source!I66,9)</f>
        <v>7.0641249999999998</v>
      </c>
      <c r="CW1">
        <v>0</v>
      </c>
      <c r="CX1">
        <f>ROUND(Y1*Source!I66,9)</f>
        <v>7.0641249999999998</v>
      </c>
      <c r="CY1">
        <f>AD1</f>
        <v>0</v>
      </c>
      <c r="CZ1">
        <f>AH1</f>
        <v>0</v>
      </c>
      <c r="DA1">
        <f>AL1</f>
        <v>1</v>
      </c>
      <c r="DB1">
        <f t="shared" ref="DB1:DB10" si="1">ROUND(ROUND(AT1*CZ1,2),6)</f>
        <v>0</v>
      </c>
      <c r="DC1">
        <f t="shared" ref="DC1:DC10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5" si="3">ROUND(ROUND(AF1,2)*CX1,2)</f>
        <v>0</v>
      </c>
      <c r="DH1">
        <f t="shared" ref="DH1:DH15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ROW(Source!A66)</f>
        <v>66</v>
      </c>
      <c r="B2">
        <v>50424716</v>
      </c>
      <c r="C2">
        <v>50425045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83</v>
      </c>
      <c r="J2" t="s">
        <v>3</v>
      </c>
      <c r="K2" t="s">
        <v>84</v>
      </c>
      <c r="L2">
        <v>1348</v>
      </c>
      <c r="N2">
        <v>1009</v>
      </c>
      <c r="O2" t="s">
        <v>85</v>
      </c>
      <c r="P2" t="s">
        <v>85</v>
      </c>
      <c r="Q2">
        <v>1000</v>
      </c>
      <c r="W2">
        <v>0</v>
      </c>
      <c r="X2">
        <v>1489638031</v>
      </c>
      <c r="Y2">
        <f t="shared" si="0"/>
        <v>1.3043480000000001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1.3043480000000001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ROUND(Y2*Source!I66,9)</f>
        <v>0.10108697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ROW(Source!A67)</f>
        <v>67</v>
      </c>
      <c r="B3">
        <v>50424717</v>
      </c>
      <c r="C3">
        <v>50425045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740</v>
      </c>
      <c r="J3" t="s">
        <v>3</v>
      </c>
      <c r="K3" t="s">
        <v>741</v>
      </c>
      <c r="L3">
        <v>1191</v>
      </c>
      <c r="N3">
        <v>1013</v>
      </c>
      <c r="O3" t="s">
        <v>742</v>
      </c>
      <c r="P3" t="s">
        <v>742</v>
      </c>
      <c r="Q3">
        <v>1</v>
      </c>
      <c r="W3">
        <v>0</v>
      </c>
      <c r="X3">
        <v>476480486</v>
      </c>
      <c r="Y3">
        <f t="shared" si="0"/>
        <v>91.15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91.15</v>
      </c>
      <c r="AU3" t="s">
        <v>3</v>
      </c>
      <c r="AV3">
        <v>1</v>
      </c>
      <c r="AW3">
        <v>2</v>
      </c>
      <c r="AX3">
        <v>50425048</v>
      </c>
      <c r="AY3">
        <v>1</v>
      </c>
      <c r="AZ3">
        <v>0</v>
      </c>
      <c r="BA3">
        <v>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0</v>
      </c>
      <c r="CV3">
        <f>ROUND(Y3*Source!I67,9)</f>
        <v>7.0641249999999998</v>
      </c>
      <c r="CW3">
        <v>0</v>
      </c>
      <c r="CX3">
        <f>ROUND(Y3*Source!I67,9)</f>
        <v>7.0641249999999998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ROW(Source!A67)</f>
        <v>67</v>
      </c>
      <c r="B4">
        <v>50424717</v>
      </c>
      <c r="C4">
        <v>50425045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83</v>
      </c>
      <c r="J4" t="s">
        <v>3</v>
      </c>
      <c r="K4" t="s">
        <v>84</v>
      </c>
      <c r="L4">
        <v>1348</v>
      </c>
      <c r="N4">
        <v>1009</v>
      </c>
      <c r="O4" t="s">
        <v>85</v>
      </c>
      <c r="P4" t="s">
        <v>85</v>
      </c>
      <c r="Q4">
        <v>1000</v>
      </c>
      <c r="W4">
        <v>0</v>
      </c>
      <c r="X4">
        <v>1489638031</v>
      </c>
      <c r="Y4">
        <f t="shared" si="0"/>
        <v>1.3043480000000001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9.64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1.3043480000000001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ROUND(Y4*Source!I67,9)</f>
        <v>0.10108697</v>
      </c>
      <c r="CY4">
        <f>AA4</f>
        <v>0</v>
      </c>
      <c r="CZ4">
        <f>AE4</f>
        <v>0</v>
      </c>
      <c r="DA4">
        <f>AI4</f>
        <v>9.64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ROUND(ROUND(AE4*AI4,2)*CX4,2)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ROW(Source!A70)</f>
        <v>70</v>
      </c>
      <c r="B5">
        <v>50424716</v>
      </c>
      <c r="C5">
        <v>50425050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740</v>
      </c>
      <c r="J5" t="s">
        <v>3</v>
      </c>
      <c r="K5" t="s">
        <v>741</v>
      </c>
      <c r="L5">
        <v>1191</v>
      </c>
      <c r="N5">
        <v>1013</v>
      </c>
      <c r="O5" t="s">
        <v>742</v>
      </c>
      <c r="P5" t="s">
        <v>742</v>
      </c>
      <c r="Q5">
        <v>1</v>
      </c>
      <c r="W5">
        <v>0</v>
      </c>
      <c r="X5">
        <v>476480486</v>
      </c>
      <c r="Y5">
        <f t="shared" si="0"/>
        <v>4.21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4.21</v>
      </c>
      <c r="AU5" t="s">
        <v>3</v>
      </c>
      <c r="AV5">
        <v>1</v>
      </c>
      <c r="AW5">
        <v>2</v>
      </c>
      <c r="AX5">
        <v>50425054</v>
      </c>
      <c r="AY5">
        <v>1</v>
      </c>
      <c r="AZ5">
        <v>0</v>
      </c>
      <c r="BA5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ROUND(AT5*Source!I70*AH5*AL5,2)</f>
        <v>0</v>
      </c>
      <c r="CV5">
        <f>ROUND(Y5*Source!I70,9)</f>
        <v>0.25259999999999999</v>
      </c>
      <c r="CW5">
        <v>0</v>
      </c>
      <c r="CX5">
        <f>ROUND(Y5*Source!I70,9)</f>
        <v>0.25259999999999999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ROW(Source!A70)</f>
        <v>70</v>
      </c>
      <c r="B6">
        <v>50424716</v>
      </c>
      <c r="C6">
        <v>50425050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83</v>
      </c>
      <c r="J6" t="s">
        <v>3</v>
      </c>
      <c r="K6" t="s">
        <v>84</v>
      </c>
      <c r="L6">
        <v>1348</v>
      </c>
      <c r="N6">
        <v>1009</v>
      </c>
      <c r="O6" t="s">
        <v>85</v>
      </c>
      <c r="P6" t="s">
        <v>85</v>
      </c>
      <c r="Q6">
        <v>1000</v>
      </c>
      <c r="W6">
        <v>0</v>
      </c>
      <c r="X6">
        <v>1489638031</v>
      </c>
      <c r="Y6">
        <f t="shared" si="0"/>
        <v>0.4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0.4</v>
      </c>
      <c r="AU6" t="s">
        <v>3</v>
      </c>
      <c r="AV6">
        <v>0</v>
      </c>
      <c r="AW6">
        <v>2</v>
      </c>
      <c r="AX6">
        <v>50425055</v>
      </c>
      <c r="AY6">
        <v>1</v>
      </c>
      <c r="AZ6">
        <v>0</v>
      </c>
      <c r="BA6">
        <v>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ROUND(Y6*Source!I70,9)</f>
        <v>2.4E-2</v>
      </c>
      <c r="CY6">
        <f>AA6</f>
        <v>0</v>
      </c>
      <c r="CZ6">
        <f>AE6</f>
        <v>0</v>
      </c>
      <c r="DA6">
        <f>AI6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ROW(Source!A70)</f>
        <v>70</v>
      </c>
      <c r="B7">
        <v>50424716</v>
      </c>
      <c r="C7">
        <v>50425050</v>
      </c>
      <c r="D7">
        <v>40431923</v>
      </c>
      <c r="E7">
        <v>30570983</v>
      </c>
      <c r="F7">
        <v>1</v>
      </c>
      <c r="G7">
        <v>30570983</v>
      </c>
      <c r="H7">
        <v>3</v>
      </c>
      <c r="I7" t="s">
        <v>83</v>
      </c>
      <c r="J7" t="s">
        <v>3</v>
      </c>
      <c r="K7" t="s">
        <v>84</v>
      </c>
      <c r="L7">
        <v>1348</v>
      </c>
      <c r="N7">
        <v>1009</v>
      </c>
      <c r="O7" t="s">
        <v>85</v>
      </c>
      <c r="P7" t="s">
        <v>85</v>
      </c>
      <c r="Q7">
        <v>1000</v>
      </c>
      <c r="W7">
        <v>0</v>
      </c>
      <c r="X7">
        <v>1489638031</v>
      </c>
      <c r="Y7">
        <f t="shared" si="0"/>
        <v>0.4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0.4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ROUND(Y7*Source!I70,9)</f>
        <v>2.4E-2</v>
      </c>
      <c r="CY7">
        <f>AA7</f>
        <v>0</v>
      </c>
      <c r="CZ7">
        <f>AE7</f>
        <v>0</v>
      </c>
      <c r="DA7">
        <f>AI7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50424717</v>
      </c>
      <c r="C8">
        <v>50425050</v>
      </c>
      <c r="D8">
        <v>40404405</v>
      </c>
      <c r="E8">
        <v>30570983</v>
      </c>
      <c r="F8">
        <v>1</v>
      </c>
      <c r="G8">
        <v>30570983</v>
      </c>
      <c r="H8">
        <v>1</v>
      </c>
      <c r="I8" t="s">
        <v>740</v>
      </c>
      <c r="J8" t="s">
        <v>3</v>
      </c>
      <c r="K8" t="s">
        <v>741</v>
      </c>
      <c r="L8">
        <v>1191</v>
      </c>
      <c r="N8">
        <v>1013</v>
      </c>
      <c r="O8" t="s">
        <v>742</v>
      </c>
      <c r="P8" t="s">
        <v>742</v>
      </c>
      <c r="Q8">
        <v>1</v>
      </c>
      <c r="W8">
        <v>0</v>
      </c>
      <c r="X8">
        <v>476480486</v>
      </c>
      <c r="Y8">
        <f t="shared" si="0"/>
        <v>4.21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4.21</v>
      </c>
      <c r="AU8" t="s">
        <v>3</v>
      </c>
      <c r="AV8">
        <v>1</v>
      </c>
      <c r="AW8">
        <v>2</v>
      </c>
      <c r="AX8">
        <v>50425054</v>
      </c>
      <c r="AY8">
        <v>1</v>
      </c>
      <c r="AZ8">
        <v>0</v>
      </c>
      <c r="BA8">
        <v>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0.25259999999999999</v>
      </c>
      <c r="CW8">
        <v>0</v>
      </c>
      <c r="CX8">
        <f>ROUND(Y8*Source!I71,9)</f>
        <v>0.25259999999999999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50424717</v>
      </c>
      <c r="C9">
        <v>50425050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83</v>
      </c>
      <c r="J9" t="s">
        <v>3</v>
      </c>
      <c r="K9" t="s">
        <v>84</v>
      </c>
      <c r="L9">
        <v>1348</v>
      </c>
      <c r="N9">
        <v>1009</v>
      </c>
      <c r="O9" t="s">
        <v>85</v>
      </c>
      <c r="P9" t="s">
        <v>85</v>
      </c>
      <c r="Q9">
        <v>1000</v>
      </c>
      <c r="W9">
        <v>0</v>
      </c>
      <c r="X9">
        <v>1489638031</v>
      </c>
      <c r="Y9">
        <f t="shared" si="0"/>
        <v>0.4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9.64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</v>
      </c>
      <c r="AU9" t="s">
        <v>3</v>
      </c>
      <c r="AV9">
        <v>0</v>
      </c>
      <c r="AW9">
        <v>2</v>
      </c>
      <c r="AX9">
        <v>50425055</v>
      </c>
      <c r="AY9">
        <v>1</v>
      </c>
      <c r="AZ9">
        <v>0</v>
      </c>
      <c r="BA9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2.4E-2</v>
      </c>
      <c r="CY9">
        <f>AA9</f>
        <v>0</v>
      </c>
      <c r="CZ9">
        <f>AE9</f>
        <v>0</v>
      </c>
      <c r="DA9">
        <f>AI9</f>
        <v>9.64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ROUND(ROUND(AE9*AI9,2)*CX9,2)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50424717</v>
      </c>
      <c r="C10">
        <v>50425050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83</v>
      </c>
      <c r="J10" t="s">
        <v>3</v>
      </c>
      <c r="K10" t="s">
        <v>84</v>
      </c>
      <c r="L10">
        <v>1348</v>
      </c>
      <c r="N10">
        <v>1009</v>
      </c>
      <c r="O10" t="s">
        <v>85</v>
      </c>
      <c r="P10" t="s">
        <v>85</v>
      </c>
      <c r="Q10">
        <v>1000</v>
      </c>
      <c r="W10">
        <v>0</v>
      </c>
      <c r="X10">
        <v>1489638031</v>
      </c>
      <c r="Y10">
        <f t="shared" si="0"/>
        <v>0.4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9.64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0.4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2.4E-2</v>
      </c>
      <c r="CY10">
        <f>AA10</f>
        <v>0</v>
      </c>
      <c r="CZ10">
        <f>AE10</f>
        <v>0</v>
      </c>
      <c r="DA10">
        <f>AI10</f>
        <v>9.64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ROUND(ROUND(AE10*AI10,2)*CX10,2)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ROW(Source!A74)</f>
        <v>74</v>
      </c>
      <c r="B11">
        <v>50424716</v>
      </c>
      <c r="C11">
        <v>50425170</v>
      </c>
      <c r="D11">
        <v>45897171</v>
      </c>
      <c r="E11">
        <v>30570983</v>
      </c>
      <c r="F11">
        <v>1</v>
      </c>
      <c r="G11">
        <v>30570983</v>
      </c>
      <c r="H11">
        <v>1</v>
      </c>
      <c r="I11" t="s">
        <v>740</v>
      </c>
      <c r="J11" t="s">
        <v>3</v>
      </c>
      <c r="K11" t="s">
        <v>741</v>
      </c>
      <c r="L11">
        <v>1191</v>
      </c>
      <c r="N11">
        <v>1013</v>
      </c>
      <c r="O11" t="s">
        <v>742</v>
      </c>
      <c r="P11" t="s">
        <v>742</v>
      </c>
      <c r="Q11">
        <v>1</v>
      </c>
      <c r="W11">
        <v>0</v>
      </c>
      <c r="X11">
        <v>476480486</v>
      </c>
      <c r="Y11">
        <f>(AT11*0.6)</f>
        <v>69.599999999999994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116</v>
      </c>
      <c r="AU11" t="s">
        <v>99</v>
      </c>
      <c r="AV11">
        <v>1</v>
      </c>
      <c r="AW11">
        <v>2</v>
      </c>
      <c r="AX11">
        <v>50425171</v>
      </c>
      <c r="AY11">
        <v>1</v>
      </c>
      <c r="AZ11">
        <v>0</v>
      </c>
      <c r="BA11">
        <v>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ROUND(AT11*Source!I74*AH11*AL11,2)</f>
        <v>0</v>
      </c>
      <c r="CV11">
        <f>ROUND(Y11*Source!I74,9)</f>
        <v>1.33632</v>
      </c>
      <c r="CW11">
        <v>0</v>
      </c>
      <c r="CX11">
        <f>ROUND(Y11*Source!I74,9)</f>
        <v>1.33632</v>
      </c>
      <c r="CY11">
        <f>AD11</f>
        <v>0</v>
      </c>
      <c r="CZ11">
        <f>AH11</f>
        <v>0</v>
      </c>
      <c r="DA11">
        <f>AL11</f>
        <v>1</v>
      </c>
      <c r="DB11">
        <f>ROUND((ROUND(AT11*CZ11,2)*0.6),6)</f>
        <v>0</v>
      </c>
      <c r="DC11">
        <f>ROUND((ROUND(AT11*AG11,2)*0.6),6)</f>
        <v>0</v>
      </c>
      <c r="DD11" t="s">
        <v>3</v>
      </c>
      <c r="DE11" t="s">
        <v>3</v>
      </c>
      <c r="DF11">
        <f t="shared" ref="DF11:DF16" si="6">ROUND(ROUND(AE11,2)*CX11,2)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50424716</v>
      </c>
      <c r="C12">
        <v>50425170</v>
      </c>
      <c r="D12">
        <v>46170296</v>
      </c>
      <c r="E12">
        <v>1</v>
      </c>
      <c r="F12">
        <v>1</v>
      </c>
      <c r="G12">
        <v>30570983</v>
      </c>
      <c r="H12">
        <v>2</v>
      </c>
      <c r="I12" t="s">
        <v>743</v>
      </c>
      <c r="J12" t="s">
        <v>744</v>
      </c>
      <c r="K12" t="s">
        <v>745</v>
      </c>
      <c r="L12">
        <v>1368</v>
      </c>
      <c r="N12">
        <v>1011</v>
      </c>
      <c r="O12" t="s">
        <v>746</v>
      </c>
      <c r="P12" t="s">
        <v>746</v>
      </c>
      <c r="Q12">
        <v>1</v>
      </c>
      <c r="W12">
        <v>0</v>
      </c>
      <c r="X12">
        <v>-1386352920</v>
      </c>
      <c r="Y12">
        <f>(AT12*0.6)</f>
        <v>13.92</v>
      </c>
      <c r="AA12">
        <v>0</v>
      </c>
      <c r="AB12">
        <v>2.27</v>
      </c>
      <c r="AC12">
        <v>0</v>
      </c>
      <c r="AD12">
        <v>0</v>
      </c>
      <c r="AE12">
        <v>0</v>
      </c>
      <c r="AF12">
        <v>2.27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23.2</v>
      </c>
      <c r="AU12" t="s">
        <v>99</v>
      </c>
      <c r="AV12">
        <v>0</v>
      </c>
      <c r="AW12">
        <v>2</v>
      </c>
      <c r="AX12">
        <v>50425172</v>
      </c>
      <c r="AY12">
        <v>1</v>
      </c>
      <c r="AZ12">
        <v>0</v>
      </c>
      <c r="BA12">
        <v>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ROUND(Y12*Source!I74*DO12,9)</f>
        <v>0</v>
      </c>
      <c r="CX12">
        <f>ROUND(Y12*Source!I74,9)</f>
        <v>0.267264</v>
      </c>
      <c r="CY12">
        <f>AB12</f>
        <v>2.27</v>
      </c>
      <c r="CZ12">
        <f>AF12</f>
        <v>2.27</v>
      </c>
      <c r="DA12">
        <f>AJ12</f>
        <v>1</v>
      </c>
      <c r="DB12">
        <f>ROUND((ROUND(AT12*CZ12,2)*0.6),6)</f>
        <v>31.596</v>
      </c>
      <c r="DC12">
        <f>ROUND((ROUND(AT12*AG12,2)*0.6),6)</f>
        <v>0</v>
      </c>
      <c r="DD12" t="s">
        <v>3</v>
      </c>
      <c r="DE12" t="s">
        <v>3</v>
      </c>
      <c r="DF12">
        <f t="shared" si="6"/>
        <v>0</v>
      </c>
      <c r="DG12">
        <f t="shared" si="3"/>
        <v>0.61</v>
      </c>
      <c r="DH12">
        <f t="shared" si="4"/>
        <v>0</v>
      </c>
      <c r="DI12">
        <f t="shared" si="5"/>
        <v>0</v>
      </c>
      <c r="DJ12">
        <f>DG12</f>
        <v>0.61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ROW(Source!A74)</f>
        <v>74</v>
      </c>
      <c r="B13">
        <v>50424716</v>
      </c>
      <c r="C13">
        <v>50425170</v>
      </c>
      <c r="D13">
        <v>46136783</v>
      </c>
      <c r="E13">
        <v>1</v>
      </c>
      <c r="F13">
        <v>1</v>
      </c>
      <c r="G13">
        <v>30570983</v>
      </c>
      <c r="H13">
        <v>3</v>
      </c>
      <c r="I13" t="s">
        <v>747</v>
      </c>
      <c r="J13" t="s">
        <v>748</v>
      </c>
      <c r="K13" t="s">
        <v>749</v>
      </c>
      <c r="L13">
        <v>1348</v>
      </c>
      <c r="N13">
        <v>1009</v>
      </c>
      <c r="O13" t="s">
        <v>85</v>
      </c>
      <c r="P13" t="s">
        <v>85</v>
      </c>
      <c r="Q13">
        <v>1000</v>
      </c>
      <c r="W13">
        <v>0</v>
      </c>
      <c r="X13">
        <v>-1786357970</v>
      </c>
      <c r="Y13">
        <f>AT13</f>
        <v>3.0000000000000001E-3</v>
      </c>
      <c r="AA13">
        <v>7191.81</v>
      </c>
      <c r="AB13">
        <v>0</v>
      </c>
      <c r="AC13">
        <v>0</v>
      </c>
      <c r="AD13">
        <v>0</v>
      </c>
      <c r="AE13">
        <v>7191.81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3.0000000000000001E-3</v>
      </c>
      <c r="AU13" t="s">
        <v>3</v>
      </c>
      <c r="AV13">
        <v>0</v>
      </c>
      <c r="AW13">
        <v>2</v>
      </c>
      <c r="AX13">
        <v>50425173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ROUND(Y13*Source!I74,9)</f>
        <v>5.7599999999999997E-5</v>
      </c>
      <c r="CY13">
        <f>AA13</f>
        <v>7191.81</v>
      </c>
      <c r="CZ13">
        <f>AE13</f>
        <v>7191.81</v>
      </c>
      <c r="DA13">
        <f>AI13</f>
        <v>1</v>
      </c>
      <c r="DB13">
        <f>ROUND(ROUND(AT13*CZ13,2),6)</f>
        <v>21.58</v>
      </c>
      <c r="DC13">
        <f>ROUND(ROUND(AT13*AG13,2),6)</f>
        <v>0</v>
      </c>
      <c r="DD13" t="s">
        <v>3</v>
      </c>
      <c r="DE13" t="s">
        <v>3</v>
      </c>
      <c r="DF13">
        <f t="shared" si="6"/>
        <v>0.41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DF13</f>
        <v>0.41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ROW(Source!A74)</f>
        <v>74</v>
      </c>
      <c r="B14">
        <v>50424716</v>
      </c>
      <c r="C14">
        <v>50425170</v>
      </c>
      <c r="D14">
        <v>41801998</v>
      </c>
      <c r="E14">
        <v>30570983</v>
      </c>
      <c r="F14">
        <v>1</v>
      </c>
      <c r="G14">
        <v>30570983</v>
      </c>
      <c r="H14">
        <v>3</v>
      </c>
      <c r="I14" t="s">
        <v>83</v>
      </c>
      <c r="J14" t="s">
        <v>3</v>
      </c>
      <c r="K14" t="s">
        <v>84</v>
      </c>
      <c r="L14">
        <v>1348</v>
      </c>
      <c r="N14">
        <v>1009</v>
      </c>
      <c r="O14" t="s">
        <v>85</v>
      </c>
      <c r="P14" t="s">
        <v>85</v>
      </c>
      <c r="Q14">
        <v>1000</v>
      </c>
      <c r="W14">
        <v>0</v>
      </c>
      <c r="X14">
        <v>1489638031</v>
      </c>
      <c r="Y14">
        <f>AT14</f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ROUND(Y14*Source!I74,9)</f>
        <v>1.9199999999999998E-2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6"/>
        <v>0</v>
      </c>
      <c r="DG14">
        <f t="shared" si="3"/>
        <v>0</v>
      </c>
      <c r="DH14">
        <f t="shared" si="4"/>
        <v>0</v>
      </c>
      <c r="DI14">
        <f t="shared" si="5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50424717</v>
      </c>
      <c r="C15">
        <v>50425170</v>
      </c>
      <c r="D15">
        <v>45897171</v>
      </c>
      <c r="E15">
        <v>30570983</v>
      </c>
      <c r="F15">
        <v>1</v>
      </c>
      <c r="G15">
        <v>30570983</v>
      </c>
      <c r="H15">
        <v>1</v>
      </c>
      <c r="I15" t="s">
        <v>740</v>
      </c>
      <c r="J15" t="s">
        <v>3</v>
      </c>
      <c r="K15" t="s">
        <v>741</v>
      </c>
      <c r="L15">
        <v>1191</v>
      </c>
      <c r="N15">
        <v>1013</v>
      </c>
      <c r="O15" t="s">
        <v>742</v>
      </c>
      <c r="P15" t="s">
        <v>742</v>
      </c>
      <c r="Q15">
        <v>1</v>
      </c>
      <c r="W15">
        <v>0</v>
      </c>
      <c r="X15">
        <v>476480486</v>
      </c>
      <c r="Y15">
        <f>(AT15*0.6)</f>
        <v>69.599999999999994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116</v>
      </c>
      <c r="AU15" t="s">
        <v>99</v>
      </c>
      <c r="AV15">
        <v>1</v>
      </c>
      <c r="AW15">
        <v>2</v>
      </c>
      <c r="AX15">
        <v>50425171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ROUND(AT15*Source!I75*AH15*AL15,2)</f>
        <v>0</v>
      </c>
      <c r="CV15">
        <f>ROUND(Y15*Source!I75,9)</f>
        <v>1.33632</v>
      </c>
      <c r="CW15">
        <v>0</v>
      </c>
      <c r="CX15">
        <f>ROUND(Y15*Source!I75,9)</f>
        <v>1.33632</v>
      </c>
      <c r="CY15">
        <f>AD15</f>
        <v>0</v>
      </c>
      <c r="CZ15">
        <f>AH15</f>
        <v>0</v>
      </c>
      <c r="DA15">
        <f>AL15</f>
        <v>1</v>
      </c>
      <c r="DB15">
        <f>ROUND((ROUND(AT15*CZ15,2)*0.6),6)</f>
        <v>0</v>
      </c>
      <c r="DC15">
        <f>ROUND((ROUND(AT15*AG15,2)*0.6),6)</f>
        <v>0</v>
      </c>
      <c r="DD15" t="s">
        <v>3</v>
      </c>
      <c r="DE15" t="s">
        <v>3</v>
      </c>
      <c r="DF15">
        <f t="shared" si="6"/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50424717</v>
      </c>
      <c r="C16">
        <v>50425170</v>
      </c>
      <c r="D16">
        <v>46170296</v>
      </c>
      <c r="E16">
        <v>1</v>
      </c>
      <c r="F16">
        <v>1</v>
      </c>
      <c r="G16">
        <v>30570983</v>
      </c>
      <c r="H16">
        <v>2</v>
      </c>
      <c r="I16" t="s">
        <v>743</v>
      </c>
      <c r="J16" t="s">
        <v>744</v>
      </c>
      <c r="K16" t="s">
        <v>745</v>
      </c>
      <c r="L16">
        <v>1368</v>
      </c>
      <c r="N16">
        <v>1011</v>
      </c>
      <c r="O16" t="s">
        <v>746</v>
      </c>
      <c r="P16" t="s">
        <v>746</v>
      </c>
      <c r="Q16">
        <v>1</v>
      </c>
      <c r="W16">
        <v>0</v>
      </c>
      <c r="X16">
        <v>-1386352920</v>
      </c>
      <c r="Y16">
        <f>(AT16*0.6)</f>
        <v>13.92</v>
      </c>
      <c r="AA16">
        <v>0</v>
      </c>
      <c r="AB16">
        <v>21.81</v>
      </c>
      <c r="AC16">
        <v>0</v>
      </c>
      <c r="AD16">
        <v>0</v>
      </c>
      <c r="AE16">
        <v>0</v>
      </c>
      <c r="AF16">
        <v>2.27</v>
      </c>
      <c r="AG16">
        <v>0</v>
      </c>
      <c r="AH16">
        <v>0</v>
      </c>
      <c r="AI16">
        <v>1</v>
      </c>
      <c r="AJ16">
        <v>8.84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23.2</v>
      </c>
      <c r="AU16" t="s">
        <v>99</v>
      </c>
      <c r="AV16">
        <v>0</v>
      </c>
      <c r="AW16">
        <v>2</v>
      </c>
      <c r="AX16">
        <v>50425172</v>
      </c>
      <c r="AY16">
        <v>1</v>
      </c>
      <c r="AZ16">
        <v>0</v>
      </c>
      <c r="BA16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ROUND(Y16*Source!I75*DO16,9)</f>
        <v>0</v>
      </c>
      <c r="CX16">
        <f>ROUND(Y16*Source!I75,9)</f>
        <v>0.267264</v>
      </c>
      <c r="CY16">
        <f>AB16</f>
        <v>21.81</v>
      </c>
      <c r="CZ16">
        <f>AF16</f>
        <v>2.27</v>
      </c>
      <c r="DA16">
        <f>AJ16</f>
        <v>8.84</v>
      </c>
      <c r="DB16">
        <f>ROUND((ROUND(AT16*CZ16,2)*0.6),6)</f>
        <v>31.596</v>
      </c>
      <c r="DC16">
        <f>ROUND((ROUND(AT16*AG16,2)*0.6),6)</f>
        <v>0</v>
      </c>
      <c r="DD16" t="s">
        <v>3</v>
      </c>
      <c r="DE16" t="s">
        <v>3</v>
      </c>
      <c r="DF16">
        <f t="shared" si="6"/>
        <v>0</v>
      </c>
      <c r="DG16">
        <f>ROUND(ROUND(AF16*AJ16,2)*CX16,2)</f>
        <v>5.36</v>
      </c>
      <c r="DH16">
        <f>ROUND(ROUND(AG16*AK16,2)*CX16,2)</f>
        <v>0</v>
      </c>
      <c r="DI16">
        <f t="shared" si="5"/>
        <v>0</v>
      </c>
      <c r="DJ16">
        <f>DG16</f>
        <v>5.36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ROW(Source!A75)</f>
        <v>75</v>
      </c>
      <c r="B17">
        <v>50424717</v>
      </c>
      <c r="C17">
        <v>50425170</v>
      </c>
      <c r="D17">
        <v>46136783</v>
      </c>
      <c r="E17">
        <v>1</v>
      </c>
      <c r="F17">
        <v>1</v>
      </c>
      <c r="G17">
        <v>30570983</v>
      </c>
      <c r="H17">
        <v>3</v>
      </c>
      <c r="I17" t="s">
        <v>747</v>
      </c>
      <c r="J17" t="s">
        <v>748</v>
      </c>
      <c r="K17" t="s">
        <v>749</v>
      </c>
      <c r="L17">
        <v>1348</v>
      </c>
      <c r="N17">
        <v>1009</v>
      </c>
      <c r="O17" t="s">
        <v>85</v>
      </c>
      <c r="P17" t="s">
        <v>85</v>
      </c>
      <c r="Q17">
        <v>1000</v>
      </c>
      <c r="W17">
        <v>0</v>
      </c>
      <c r="X17">
        <v>-1786357970</v>
      </c>
      <c r="Y17">
        <f t="shared" ref="Y17:Y46" si="7">AT17</f>
        <v>3.0000000000000001E-3</v>
      </c>
      <c r="AA17">
        <v>152969.79999999999</v>
      </c>
      <c r="AB17">
        <v>0</v>
      </c>
      <c r="AC17">
        <v>0</v>
      </c>
      <c r="AD17">
        <v>0</v>
      </c>
      <c r="AE17">
        <v>7191.81</v>
      </c>
      <c r="AF17">
        <v>0</v>
      </c>
      <c r="AG17">
        <v>0</v>
      </c>
      <c r="AH17">
        <v>0</v>
      </c>
      <c r="AI17">
        <v>21.27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3.0000000000000001E-3</v>
      </c>
      <c r="AU17" t="s">
        <v>3</v>
      </c>
      <c r="AV17">
        <v>0</v>
      </c>
      <c r="AW17">
        <v>2</v>
      </c>
      <c r="AX17">
        <v>50425173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ROUND(Y17*Source!I75,9)</f>
        <v>5.7599999999999997E-5</v>
      </c>
      <c r="CY17">
        <f>AA17</f>
        <v>152969.79999999999</v>
      </c>
      <c r="CZ17">
        <f>AE17</f>
        <v>7191.81</v>
      </c>
      <c r="DA17">
        <f>AI17</f>
        <v>21.27</v>
      </c>
      <c r="DB17">
        <f t="shared" ref="DB17:DB46" si="8">ROUND(ROUND(AT17*CZ17,2),6)</f>
        <v>21.58</v>
      </c>
      <c r="DC17">
        <f t="shared" ref="DC17:DC46" si="9">ROUND(ROUND(AT17*AG17,2),6)</f>
        <v>0</v>
      </c>
      <c r="DD17" t="s">
        <v>3</v>
      </c>
      <c r="DE17" t="s">
        <v>3</v>
      </c>
      <c r="DF17">
        <f>ROUND(ROUND(AE17*AI17,2)*CX17,2)</f>
        <v>8.81</v>
      </c>
      <c r="DG17">
        <f t="shared" ref="DG17:DG53" si="10">ROUND(ROUND(AF17,2)*CX17,2)</f>
        <v>0</v>
      </c>
      <c r="DH17">
        <f t="shared" ref="DH17:DH53" si="11">ROUND(ROUND(AG17,2)*CX17,2)</f>
        <v>0</v>
      </c>
      <c r="DI17">
        <f t="shared" si="5"/>
        <v>0</v>
      </c>
      <c r="DJ17">
        <f>DF17</f>
        <v>8.81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ROW(Source!A75)</f>
        <v>75</v>
      </c>
      <c r="B18">
        <v>50424717</v>
      </c>
      <c r="C18">
        <v>50425170</v>
      </c>
      <c r="D18">
        <v>41801998</v>
      </c>
      <c r="E18">
        <v>30570983</v>
      </c>
      <c r="F18">
        <v>1</v>
      </c>
      <c r="G18">
        <v>30570983</v>
      </c>
      <c r="H18">
        <v>3</v>
      </c>
      <c r="I18" t="s">
        <v>83</v>
      </c>
      <c r="J18" t="s">
        <v>3</v>
      </c>
      <c r="K18" t="s">
        <v>84</v>
      </c>
      <c r="L18">
        <v>1348</v>
      </c>
      <c r="N18">
        <v>1009</v>
      </c>
      <c r="O18" t="s">
        <v>85</v>
      </c>
      <c r="P18" t="s">
        <v>85</v>
      </c>
      <c r="Q18">
        <v>1000</v>
      </c>
      <c r="W18">
        <v>0</v>
      </c>
      <c r="X18">
        <v>1489638031</v>
      </c>
      <c r="Y18">
        <f t="shared" si="7"/>
        <v>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9.64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ROUND(Y18*Source!I75,9)</f>
        <v>1.9199999999999998E-2</v>
      </c>
      <c r="CY18">
        <f>AA18</f>
        <v>0</v>
      </c>
      <c r="CZ18">
        <f>AE18</f>
        <v>0</v>
      </c>
      <c r="DA18">
        <f>AI18</f>
        <v>9.64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>ROUND(ROUND(AE18*AI18,2)*CX18,2)</f>
        <v>0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ROW(Source!A78)</f>
        <v>78</v>
      </c>
      <c r="B19">
        <v>50424716</v>
      </c>
      <c r="C19">
        <v>50425057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740</v>
      </c>
      <c r="J19" t="s">
        <v>3</v>
      </c>
      <c r="K19" t="s">
        <v>741</v>
      </c>
      <c r="L19">
        <v>1191</v>
      </c>
      <c r="N19">
        <v>1013</v>
      </c>
      <c r="O19" t="s">
        <v>742</v>
      </c>
      <c r="P19" t="s">
        <v>742</v>
      </c>
      <c r="Q19">
        <v>1</v>
      </c>
      <c r="W19">
        <v>0</v>
      </c>
      <c r="X19">
        <v>476480486</v>
      </c>
      <c r="Y19">
        <f t="shared" si="7"/>
        <v>165.39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165.39</v>
      </c>
      <c r="AU19" t="s">
        <v>3</v>
      </c>
      <c r="AV19">
        <v>1</v>
      </c>
      <c r="AW19">
        <v>2</v>
      </c>
      <c r="AX19">
        <v>50425060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ROUND(AT19*Source!I78*AH19*AL19,2)</f>
        <v>0</v>
      </c>
      <c r="CV19">
        <f>ROUND(Y19*Source!I78,9)</f>
        <v>3.96936</v>
      </c>
      <c r="CW19">
        <v>0</v>
      </c>
      <c r="CX19">
        <f>ROUND(Y19*Source!I78,9)</f>
        <v>3.96936</v>
      </c>
      <c r="CY19">
        <f>AD19</f>
        <v>0</v>
      </c>
      <c r="CZ19">
        <f>AH19</f>
        <v>0</v>
      </c>
      <c r="DA19">
        <f>AL19</f>
        <v>1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>ROUND(ROUND(AE19,2)*CX19,2)</f>
        <v>0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ROW(Source!A78)</f>
        <v>78</v>
      </c>
      <c r="B20">
        <v>50424716</v>
      </c>
      <c r="C20">
        <v>50425057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83</v>
      </c>
      <c r="J20" t="s">
        <v>3</v>
      </c>
      <c r="K20" t="s">
        <v>84</v>
      </c>
      <c r="L20">
        <v>1348</v>
      </c>
      <c r="N20">
        <v>1009</v>
      </c>
      <c r="O20" t="s">
        <v>85</v>
      </c>
      <c r="P20" t="s">
        <v>85</v>
      </c>
      <c r="Q20">
        <v>1000</v>
      </c>
      <c r="W20">
        <v>0</v>
      </c>
      <c r="X20">
        <v>1489638031</v>
      </c>
      <c r="Y20">
        <f t="shared" si="7"/>
        <v>1.0084029999999999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1.0084029999999999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ROUND(Y20*Source!I78,9)</f>
        <v>2.4201672E-2</v>
      </c>
      <c r="CY20">
        <f>AA20</f>
        <v>0</v>
      </c>
      <c r="CZ20">
        <f>AE20</f>
        <v>0</v>
      </c>
      <c r="DA20">
        <f>AI20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>ROUND(ROUND(AE20,2)*CX20,2)</f>
        <v>0</v>
      </c>
      <c r="DG20">
        <f t="shared" si="10"/>
        <v>0</v>
      </c>
      <c r="DH20">
        <f t="shared" si="11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50424717</v>
      </c>
      <c r="C21">
        <v>50425057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740</v>
      </c>
      <c r="J21" t="s">
        <v>3</v>
      </c>
      <c r="K21" t="s">
        <v>741</v>
      </c>
      <c r="L21">
        <v>1191</v>
      </c>
      <c r="N21">
        <v>1013</v>
      </c>
      <c r="O21" t="s">
        <v>742</v>
      </c>
      <c r="P21" t="s">
        <v>742</v>
      </c>
      <c r="Q21">
        <v>1</v>
      </c>
      <c r="W21">
        <v>0</v>
      </c>
      <c r="X21">
        <v>476480486</v>
      </c>
      <c r="Y21">
        <f t="shared" si="7"/>
        <v>165.39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165.39</v>
      </c>
      <c r="AU21" t="s">
        <v>3</v>
      </c>
      <c r="AV21">
        <v>1</v>
      </c>
      <c r="AW21">
        <v>2</v>
      </c>
      <c r="AX21">
        <v>50425060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ROUND(AT21*Source!I79*AH21*AL21,2)</f>
        <v>0</v>
      </c>
      <c r="CV21">
        <f>ROUND(Y21*Source!I79,9)</f>
        <v>3.96936</v>
      </c>
      <c r="CW21">
        <v>0</v>
      </c>
      <c r="CX21">
        <f>ROUND(Y21*Source!I79,9)</f>
        <v>3.96936</v>
      </c>
      <c r="CY21">
        <f>AD21</f>
        <v>0</v>
      </c>
      <c r="CZ21">
        <f>AH21</f>
        <v>0</v>
      </c>
      <c r="DA21">
        <f>AL21</f>
        <v>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>ROUND(ROUND(AE21,2)*CX21,2)</f>
        <v>0</v>
      </c>
      <c r="DG21">
        <f t="shared" si="10"/>
        <v>0</v>
      </c>
      <c r="DH21">
        <f t="shared" si="11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50424717</v>
      </c>
      <c r="C22">
        <v>50425057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83</v>
      </c>
      <c r="J22" t="s">
        <v>3</v>
      </c>
      <c r="K22" t="s">
        <v>84</v>
      </c>
      <c r="L22">
        <v>1348</v>
      </c>
      <c r="N22">
        <v>1009</v>
      </c>
      <c r="O22" t="s">
        <v>85</v>
      </c>
      <c r="P22" t="s">
        <v>85</v>
      </c>
      <c r="Q22">
        <v>1000</v>
      </c>
      <c r="W22">
        <v>0</v>
      </c>
      <c r="X22">
        <v>1489638031</v>
      </c>
      <c r="Y22">
        <f t="shared" si="7"/>
        <v>1.0084029999999999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9.64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1.0084029999999999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ROUND(Y22*Source!I79,9)</f>
        <v>2.4201672E-2</v>
      </c>
      <c r="CY22">
        <f>AA22</f>
        <v>0</v>
      </c>
      <c r="CZ22">
        <f>AE22</f>
        <v>0</v>
      </c>
      <c r="DA22">
        <f>AI22</f>
        <v>9.64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>ROUND(ROUND(AE22*AI22,2)*CX22,2)</f>
        <v>0</v>
      </c>
      <c r="DG22">
        <f t="shared" si="10"/>
        <v>0</v>
      </c>
      <c r="DH22">
        <f t="shared" si="11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ROW(Source!A117)</f>
        <v>117</v>
      </c>
      <c r="B23">
        <v>50424716</v>
      </c>
      <c r="C23">
        <v>50425239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740</v>
      </c>
      <c r="J23" t="s">
        <v>3</v>
      </c>
      <c r="K23" t="s">
        <v>741</v>
      </c>
      <c r="L23">
        <v>1191</v>
      </c>
      <c r="N23">
        <v>1013</v>
      </c>
      <c r="O23" t="s">
        <v>742</v>
      </c>
      <c r="P23" t="s">
        <v>742</v>
      </c>
      <c r="Q23">
        <v>1</v>
      </c>
      <c r="W23">
        <v>0</v>
      </c>
      <c r="X23">
        <v>476480486</v>
      </c>
      <c r="Y23">
        <f t="shared" si="7"/>
        <v>67.19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67.19</v>
      </c>
      <c r="AU23" t="s">
        <v>3</v>
      </c>
      <c r="AV23">
        <v>1</v>
      </c>
      <c r="AW23">
        <v>2</v>
      </c>
      <c r="AX23">
        <v>50425240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ROUND(AT23*Source!I117*AH23*AL23,2)</f>
        <v>0</v>
      </c>
      <c r="CV23">
        <f>ROUND(Y23*Source!I117,9)</f>
        <v>31.935407000000001</v>
      </c>
      <c r="CW23">
        <v>0</v>
      </c>
      <c r="CX23">
        <f>ROUND(Y23*Source!I117,9)</f>
        <v>31.935407000000001</v>
      </c>
      <c r="CY23">
        <f>AD23</f>
        <v>0</v>
      </c>
      <c r="CZ23">
        <f>AH23</f>
        <v>0</v>
      </c>
      <c r="DA23">
        <f>AL23</f>
        <v>1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>ROUND(ROUND(AE23,2)*CX23,2)</f>
        <v>0</v>
      </c>
      <c r="DG23">
        <f t="shared" si="10"/>
        <v>0</v>
      </c>
      <c r="DH23">
        <f t="shared" si="11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ROW(Source!A117)</f>
        <v>117</v>
      </c>
      <c r="B24">
        <v>50424716</v>
      </c>
      <c r="C24">
        <v>50425239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83</v>
      </c>
      <c r="J24" t="s">
        <v>3</v>
      </c>
      <c r="K24" t="s">
        <v>84</v>
      </c>
      <c r="L24">
        <v>1348</v>
      </c>
      <c r="N24">
        <v>1009</v>
      </c>
      <c r="O24" t="s">
        <v>85</v>
      </c>
      <c r="P24" t="s">
        <v>85</v>
      </c>
      <c r="Q24">
        <v>1000</v>
      </c>
      <c r="W24">
        <v>0</v>
      </c>
      <c r="X24">
        <v>1489638031</v>
      </c>
      <c r="Y24">
        <f t="shared" si="7"/>
        <v>1.86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1.86</v>
      </c>
      <c r="AU24" t="s">
        <v>3</v>
      </c>
      <c r="AV24">
        <v>0</v>
      </c>
      <c r="AW24">
        <v>2</v>
      </c>
      <c r="AX24">
        <v>50425241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ROUND(Y24*Source!I117,9)</f>
        <v>0.88405800000000001</v>
      </c>
      <c r="CY24">
        <f>AA24</f>
        <v>0</v>
      </c>
      <c r="CZ24">
        <f>AE24</f>
        <v>0</v>
      </c>
      <c r="DA24">
        <f>AI24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>ROUND(ROUND(AE24,2)*CX24,2)</f>
        <v>0</v>
      </c>
      <c r="DG24">
        <f t="shared" si="10"/>
        <v>0</v>
      </c>
      <c r="DH24">
        <f t="shared" si="11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ROW(Source!A117)</f>
        <v>117</v>
      </c>
      <c r="B25">
        <v>50424716</v>
      </c>
      <c r="C25">
        <v>50425239</v>
      </c>
      <c r="D25">
        <v>41801998</v>
      </c>
      <c r="E25">
        <v>30570983</v>
      </c>
      <c r="F25">
        <v>1</v>
      </c>
      <c r="G25">
        <v>30570983</v>
      </c>
      <c r="H25">
        <v>3</v>
      </c>
      <c r="I25" t="s">
        <v>83</v>
      </c>
      <c r="J25" t="s">
        <v>3</v>
      </c>
      <c r="K25" t="s">
        <v>84</v>
      </c>
      <c r="L25">
        <v>1348</v>
      </c>
      <c r="N25">
        <v>1009</v>
      </c>
      <c r="O25" t="s">
        <v>85</v>
      </c>
      <c r="P25" t="s">
        <v>85</v>
      </c>
      <c r="Q25">
        <v>1000</v>
      </c>
      <c r="W25">
        <v>0</v>
      </c>
      <c r="X25">
        <v>1489638031</v>
      </c>
      <c r="Y25">
        <f t="shared" si="7"/>
        <v>1.86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1.86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ROUND(Y25*Source!I117,9)</f>
        <v>0.88405800000000001</v>
      </c>
      <c r="CY25">
        <f>AA25</f>
        <v>0</v>
      </c>
      <c r="CZ25">
        <f>AE25</f>
        <v>0</v>
      </c>
      <c r="DA25">
        <f>AI25</f>
        <v>1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>ROUND(ROUND(AE25,2)*CX25,2)</f>
        <v>0</v>
      </c>
      <c r="DG25">
        <f t="shared" si="10"/>
        <v>0</v>
      </c>
      <c r="DH25">
        <f t="shared" si="11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ROW(Source!A118)</f>
        <v>118</v>
      </c>
      <c r="B26">
        <v>50424717</v>
      </c>
      <c r="C26">
        <v>50425239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740</v>
      </c>
      <c r="J26" t="s">
        <v>3</v>
      </c>
      <c r="K26" t="s">
        <v>741</v>
      </c>
      <c r="L26">
        <v>1191</v>
      </c>
      <c r="N26">
        <v>1013</v>
      </c>
      <c r="O26" t="s">
        <v>742</v>
      </c>
      <c r="P26" t="s">
        <v>742</v>
      </c>
      <c r="Q26">
        <v>1</v>
      </c>
      <c r="W26">
        <v>0</v>
      </c>
      <c r="X26">
        <v>476480486</v>
      </c>
      <c r="Y26">
        <f t="shared" si="7"/>
        <v>67.19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67.19</v>
      </c>
      <c r="AU26" t="s">
        <v>3</v>
      </c>
      <c r="AV26">
        <v>1</v>
      </c>
      <c r="AW26">
        <v>2</v>
      </c>
      <c r="AX26">
        <v>50425240</v>
      </c>
      <c r="AY26">
        <v>1</v>
      </c>
      <c r="AZ26">
        <v>0</v>
      </c>
      <c r="BA26">
        <v>21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ROUND(AT26*Source!I118*AH26*AL26,2)</f>
        <v>0</v>
      </c>
      <c r="CV26">
        <f>ROUND(Y26*Source!I118,9)</f>
        <v>31.935407000000001</v>
      </c>
      <c r="CW26">
        <v>0</v>
      </c>
      <c r="CX26">
        <f>ROUND(Y26*Source!I118,9)</f>
        <v>31.935407000000001</v>
      </c>
      <c r="CY26">
        <f>AD26</f>
        <v>0</v>
      </c>
      <c r="CZ26">
        <f>AH26</f>
        <v>0</v>
      </c>
      <c r="DA26">
        <f>AL26</f>
        <v>1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>ROUND(ROUND(AE26,2)*CX26,2)</f>
        <v>0</v>
      </c>
      <c r="DG26">
        <f t="shared" si="10"/>
        <v>0</v>
      </c>
      <c r="DH26">
        <f t="shared" si="11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ROW(Source!A118)</f>
        <v>118</v>
      </c>
      <c r="B27">
        <v>50424717</v>
      </c>
      <c r="C27">
        <v>50425239</v>
      </c>
      <c r="D27">
        <v>40431923</v>
      </c>
      <c r="E27">
        <v>30570983</v>
      </c>
      <c r="F27">
        <v>1</v>
      </c>
      <c r="G27">
        <v>30570983</v>
      </c>
      <c r="H27">
        <v>3</v>
      </c>
      <c r="I27" t="s">
        <v>83</v>
      </c>
      <c r="J27" t="s">
        <v>3</v>
      </c>
      <c r="K27" t="s">
        <v>84</v>
      </c>
      <c r="L27">
        <v>1348</v>
      </c>
      <c r="N27">
        <v>1009</v>
      </c>
      <c r="O27" t="s">
        <v>85</v>
      </c>
      <c r="P27" t="s">
        <v>85</v>
      </c>
      <c r="Q27">
        <v>1000</v>
      </c>
      <c r="W27">
        <v>0</v>
      </c>
      <c r="X27">
        <v>1489638031</v>
      </c>
      <c r="Y27">
        <f t="shared" si="7"/>
        <v>1.86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9.64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1.86</v>
      </c>
      <c r="AU27" t="s">
        <v>3</v>
      </c>
      <c r="AV27">
        <v>0</v>
      </c>
      <c r="AW27">
        <v>2</v>
      </c>
      <c r="AX27">
        <v>50425241</v>
      </c>
      <c r="AY27">
        <v>1</v>
      </c>
      <c r="AZ27">
        <v>0</v>
      </c>
      <c r="BA27">
        <v>22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ROUND(Y27*Source!I118,9)</f>
        <v>0.88405800000000001</v>
      </c>
      <c r="CY27">
        <f>AA27</f>
        <v>0</v>
      </c>
      <c r="CZ27">
        <f>AE27</f>
        <v>0</v>
      </c>
      <c r="DA27">
        <f>AI27</f>
        <v>9.64</v>
      </c>
      <c r="DB27">
        <f t="shared" si="8"/>
        <v>0</v>
      </c>
      <c r="DC27">
        <f t="shared" si="9"/>
        <v>0</v>
      </c>
      <c r="DD27" t="s">
        <v>3</v>
      </c>
      <c r="DE27" t="s">
        <v>3</v>
      </c>
      <c r="DF27">
        <f>ROUND(ROUND(AE27*AI27,2)*CX27,2)</f>
        <v>0</v>
      </c>
      <c r="DG27">
        <f t="shared" si="10"/>
        <v>0</v>
      </c>
      <c r="DH27">
        <f t="shared" si="11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ROW(Source!A118)</f>
        <v>118</v>
      </c>
      <c r="B28">
        <v>50424717</v>
      </c>
      <c r="C28">
        <v>50425239</v>
      </c>
      <c r="D28">
        <v>41801998</v>
      </c>
      <c r="E28">
        <v>30570983</v>
      </c>
      <c r="F28">
        <v>1</v>
      </c>
      <c r="G28">
        <v>30570983</v>
      </c>
      <c r="H28">
        <v>3</v>
      </c>
      <c r="I28" t="s">
        <v>83</v>
      </c>
      <c r="J28" t="s">
        <v>3</v>
      </c>
      <c r="K28" t="s">
        <v>84</v>
      </c>
      <c r="L28">
        <v>1348</v>
      </c>
      <c r="N28">
        <v>1009</v>
      </c>
      <c r="O28" t="s">
        <v>85</v>
      </c>
      <c r="P28" t="s">
        <v>85</v>
      </c>
      <c r="Q28">
        <v>1000</v>
      </c>
      <c r="W28">
        <v>0</v>
      </c>
      <c r="X28">
        <v>1489638031</v>
      </c>
      <c r="Y28">
        <f t="shared" si="7"/>
        <v>1.86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9.64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1.86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ROUND(Y28*Source!I118,9)</f>
        <v>0.88405800000000001</v>
      </c>
      <c r="CY28">
        <f>AA28</f>
        <v>0</v>
      </c>
      <c r="CZ28">
        <f>AE28</f>
        <v>0</v>
      </c>
      <c r="DA28">
        <f>AI28</f>
        <v>9.64</v>
      </c>
      <c r="DB28">
        <f t="shared" si="8"/>
        <v>0</v>
      </c>
      <c r="DC28">
        <f t="shared" si="9"/>
        <v>0</v>
      </c>
      <c r="DD28" t="s">
        <v>3</v>
      </c>
      <c r="DE28" t="s">
        <v>3</v>
      </c>
      <c r="DF28">
        <f>ROUND(ROUND(AE28*AI28,2)*CX28,2)</f>
        <v>0</v>
      </c>
      <c r="DG28">
        <f t="shared" si="10"/>
        <v>0</v>
      </c>
      <c r="DH28">
        <f t="shared" si="11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ROW(Source!A121)</f>
        <v>121</v>
      </c>
      <c r="B29">
        <v>50424716</v>
      </c>
      <c r="C29">
        <v>50425242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740</v>
      </c>
      <c r="J29" t="s">
        <v>3</v>
      </c>
      <c r="K29" t="s">
        <v>741</v>
      </c>
      <c r="L29">
        <v>1191</v>
      </c>
      <c r="N29">
        <v>1013</v>
      </c>
      <c r="O29" t="s">
        <v>742</v>
      </c>
      <c r="P29" t="s">
        <v>742</v>
      </c>
      <c r="Q29">
        <v>1</v>
      </c>
      <c r="W29">
        <v>0</v>
      </c>
      <c r="X29">
        <v>476480486</v>
      </c>
      <c r="Y29">
        <f t="shared" si="7"/>
        <v>15.16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15.16</v>
      </c>
      <c r="AU29" t="s">
        <v>3</v>
      </c>
      <c r="AV29">
        <v>1</v>
      </c>
      <c r="AW29">
        <v>2</v>
      </c>
      <c r="AX29">
        <v>50425243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ROUND(AT29*Source!I121*AH29*AL29,2)</f>
        <v>0</v>
      </c>
      <c r="CV29">
        <f>ROUND(Y29*Source!I121,9)</f>
        <v>7.2055480000000003</v>
      </c>
      <c r="CW29">
        <v>0</v>
      </c>
      <c r="CX29">
        <f>ROUND(Y29*Source!I121,9)</f>
        <v>7.2055480000000003</v>
      </c>
      <c r="CY29">
        <f>AD29</f>
        <v>0</v>
      </c>
      <c r="CZ29">
        <f>AH29</f>
        <v>0</v>
      </c>
      <c r="DA29">
        <f>AL29</f>
        <v>1</v>
      </c>
      <c r="DB29">
        <f t="shared" si="8"/>
        <v>0</v>
      </c>
      <c r="DC29">
        <f t="shared" si="9"/>
        <v>0</v>
      </c>
      <c r="DD29" t="s">
        <v>3</v>
      </c>
      <c r="DE29" t="s">
        <v>3</v>
      </c>
      <c r="DF29">
        <f>ROUND(ROUND(AE29,2)*CX29,2)</f>
        <v>0</v>
      </c>
      <c r="DG29">
        <f t="shared" si="10"/>
        <v>0</v>
      </c>
      <c r="DH29">
        <f t="shared" si="11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ROW(Source!A121)</f>
        <v>121</v>
      </c>
      <c r="B30">
        <v>50424716</v>
      </c>
      <c r="C30">
        <v>50425242</v>
      </c>
      <c r="D30">
        <v>40431923</v>
      </c>
      <c r="E30">
        <v>30570983</v>
      </c>
      <c r="F30">
        <v>1</v>
      </c>
      <c r="G30">
        <v>30570983</v>
      </c>
      <c r="H30">
        <v>3</v>
      </c>
      <c r="I30" t="s">
        <v>83</v>
      </c>
      <c r="J30" t="s">
        <v>3</v>
      </c>
      <c r="K30" t="s">
        <v>84</v>
      </c>
      <c r="L30">
        <v>1348</v>
      </c>
      <c r="N30">
        <v>1009</v>
      </c>
      <c r="O30" t="s">
        <v>85</v>
      </c>
      <c r="P30" t="s">
        <v>85</v>
      </c>
      <c r="Q30">
        <v>1000</v>
      </c>
      <c r="W30">
        <v>0</v>
      </c>
      <c r="X30">
        <v>1489638031</v>
      </c>
      <c r="Y30">
        <f t="shared" si="7"/>
        <v>1.4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1.4</v>
      </c>
      <c r="AU30" t="s">
        <v>3</v>
      </c>
      <c r="AV30">
        <v>0</v>
      </c>
      <c r="AW30">
        <v>2</v>
      </c>
      <c r="AX30">
        <v>50425244</v>
      </c>
      <c r="AY30">
        <v>1</v>
      </c>
      <c r="AZ30">
        <v>0</v>
      </c>
      <c r="BA30">
        <v>24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ROUND(Y30*Source!I121,9)</f>
        <v>0.66542000000000001</v>
      </c>
      <c r="CY30">
        <f>AA30</f>
        <v>0</v>
      </c>
      <c r="CZ30">
        <f>AE30</f>
        <v>0</v>
      </c>
      <c r="DA30">
        <f>AI30</f>
        <v>1</v>
      </c>
      <c r="DB30">
        <f t="shared" si="8"/>
        <v>0</v>
      </c>
      <c r="DC30">
        <f t="shared" si="9"/>
        <v>0</v>
      </c>
      <c r="DD30" t="s">
        <v>3</v>
      </c>
      <c r="DE30" t="s">
        <v>3</v>
      </c>
      <c r="DF30">
        <f>ROUND(ROUND(AE30,2)*CX30,2)</f>
        <v>0</v>
      </c>
      <c r="DG30">
        <f t="shared" si="10"/>
        <v>0</v>
      </c>
      <c r="DH30">
        <f t="shared" si="11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ROW(Source!A121)</f>
        <v>121</v>
      </c>
      <c r="B31">
        <v>50424716</v>
      </c>
      <c r="C31">
        <v>50425242</v>
      </c>
      <c r="D31">
        <v>41801998</v>
      </c>
      <c r="E31">
        <v>30570983</v>
      </c>
      <c r="F31">
        <v>1</v>
      </c>
      <c r="G31">
        <v>30570983</v>
      </c>
      <c r="H31">
        <v>3</v>
      </c>
      <c r="I31" t="s">
        <v>83</v>
      </c>
      <c r="J31" t="s">
        <v>3</v>
      </c>
      <c r="K31" t="s">
        <v>84</v>
      </c>
      <c r="L31">
        <v>1348</v>
      </c>
      <c r="N31">
        <v>1009</v>
      </c>
      <c r="O31" t="s">
        <v>85</v>
      </c>
      <c r="P31" t="s">
        <v>85</v>
      </c>
      <c r="Q31">
        <v>1000</v>
      </c>
      <c r="W31">
        <v>0</v>
      </c>
      <c r="X31">
        <v>1489638031</v>
      </c>
      <c r="Y31">
        <f t="shared" si="7"/>
        <v>1.4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1.4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ROUND(Y31*Source!I121,9)</f>
        <v>0.66542000000000001</v>
      </c>
      <c r="CY31">
        <f>AA31</f>
        <v>0</v>
      </c>
      <c r="CZ31">
        <f>AE31</f>
        <v>0</v>
      </c>
      <c r="DA31">
        <f>AI31</f>
        <v>1</v>
      </c>
      <c r="DB31">
        <f t="shared" si="8"/>
        <v>0</v>
      </c>
      <c r="DC31">
        <f t="shared" si="9"/>
        <v>0</v>
      </c>
      <c r="DD31" t="s">
        <v>3</v>
      </c>
      <c r="DE31" t="s">
        <v>3</v>
      </c>
      <c r="DF31">
        <f>ROUND(ROUND(AE31,2)*CX31,2)</f>
        <v>0</v>
      </c>
      <c r="DG31">
        <f t="shared" si="10"/>
        <v>0</v>
      </c>
      <c r="DH31">
        <f t="shared" si="11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ROW(Source!A122)</f>
        <v>122</v>
      </c>
      <c r="B32">
        <v>50424717</v>
      </c>
      <c r="C32">
        <v>50425242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740</v>
      </c>
      <c r="J32" t="s">
        <v>3</v>
      </c>
      <c r="K32" t="s">
        <v>741</v>
      </c>
      <c r="L32">
        <v>1191</v>
      </c>
      <c r="N32">
        <v>1013</v>
      </c>
      <c r="O32" t="s">
        <v>742</v>
      </c>
      <c r="P32" t="s">
        <v>742</v>
      </c>
      <c r="Q32">
        <v>1</v>
      </c>
      <c r="W32">
        <v>0</v>
      </c>
      <c r="X32">
        <v>476480486</v>
      </c>
      <c r="Y32">
        <f t="shared" si="7"/>
        <v>15.16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15.16</v>
      </c>
      <c r="AU32" t="s">
        <v>3</v>
      </c>
      <c r="AV32">
        <v>1</v>
      </c>
      <c r="AW32">
        <v>2</v>
      </c>
      <c r="AX32">
        <v>50425243</v>
      </c>
      <c r="AY32">
        <v>1</v>
      </c>
      <c r="AZ32">
        <v>0</v>
      </c>
      <c r="BA32">
        <v>25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ROUND(AT32*Source!I122*AH32*AL32,2)</f>
        <v>0</v>
      </c>
      <c r="CV32">
        <f>ROUND(Y32*Source!I122,9)</f>
        <v>7.2055480000000003</v>
      </c>
      <c r="CW32">
        <v>0</v>
      </c>
      <c r="CX32">
        <f>ROUND(Y32*Source!I122,9)</f>
        <v>7.2055480000000003</v>
      </c>
      <c r="CY32">
        <f>AD32</f>
        <v>0</v>
      </c>
      <c r="CZ32">
        <f>AH32</f>
        <v>0</v>
      </c>
      <c r="DA32">
        <f>AL32</f>
        <v>1</v>
      </c>
      <c r="DB32">
        <f t="shared" si="8"/>
        <v>0</v>
      </c>
      <c r="DC32">
        <f t="shared" si="9"/>
        <v>0</v>
      </c>
      <c r="DD32" t="s">
        <v>3</v>
      </c>
      <c r="DE32" t="s">
        <v>3</v>
      </c>
      <c r="DF32">
        <f>ROUND(ROUND(AE32,2)*CX32,2)</f>
        <v>0</v>
      </c>
      <c r="DG32">
        <f t="shared" si="10"/>
        <v>0</v>
      </c>
      <c r="DH32">
        <f t="shared" si="11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ROW(Source!A122)</f>
        <v>122</v>
      </c>
      <c r="B33">
        <v>50424717</v>
      </c>
      <c r="C33">
        <v>50425242</v>
      </c>
      <c r="D33">
        <v>40431923</v>
      </c>
      <c r="E33">
        <v>30570983</v>
      </c>
      <c r="F33">
        <v>1</v>
      </c>
      <c r="G33">
        <v>30570983</v>
      </c>
      <c r="H33">
        <v>3</v>
      </c>
      <c r="I33" t="s">
        <v>83</v>
      </c>
      <c r="J33" t="s">
        <v>3</v>
      </c>
      <c r="K33" t="s">
        <v>84</v>
      </c>
      <c r="L33">
        <v>1348</v>
      </c>
      <c r="N33">
        <v>1009</v>
      </c>
      <c r="O33" t="s">
        <v>85</v>
      </c>
      <c r="P33" t="s">
        <v>85</v>
      </c>
      <c r="Q33">
        <v>1000</v>
      </c>
      <c r="W33">
        <v>0</v>
      </c>
      <c r="X33">
        <v>1489638031</v>
      </c>
      <c r="Y33">
        <f t="shared" si="7"/>
        <v>1.4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9.64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1.4</v>
      </c>
      <c r="AU33" t="s">
        <v>3</v>
      </c>
      <c r="AV33">
        <v>0</v>
      </c>
      <c r="AW33">
        <v>2</v>
      </c>
      <c r="AX33">
        <v>50425244</v>
      </c>
      <c r="AY33">
        <v>1</v>
      </c>
      <c r="AZ33">
        <v>0</v>
      </c>
      <c r="BA33">
        <v>26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ROUND(Y33*Source!I122,9)</f>
        <v>0.66542000000000001</v>
      </c>
      <c r="CY33">
        <f>AA33</f>
        <v>0</v>
      </c>
      <c r="CZ33">
        <f>AE33</f>
        <v>0</v>
      </c>
      <c r="DA33">
        <f>AI33</f>
        <v>9.64</v>
      </c>
      <c r="DB33">
        <f t="shared" si="8"/>
        <v>0</v>
      </c>
      <c r="DC33">
        <f t="shared" si="9"/>
        <v>0</v>
      </c>
      <c r="DD33" t="s">
        <v>3</v>
      </c>
      <c r="DE33" t="s">
        <v>3</v>
      </c>
      <c r="DF33">
        <f>ROUND(ROUND(AE33*AI33,2)*CX33,2)</f>
        <v>0</v>
      </c>
      <c r="DG33">
        <f t="shared" si="10"/>
        <v>0</v>
      </c>
      <c r="DH33">
        <f t="shared" si="11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ROW(Source!A122)</f>
        <v>122</v>
      </c>
      <c r="B34">
        <v>50424717</v>
      </c>
      <c r="C34">
        <v>50425242</v>
      </c>
      <c r="D34">
        <v>41801998</v>
      </c>
      <c r="E34">
        <v>30570983</v>
      </c>
      <c r="F34">
        <v>1</v>
      </c>
      <c r="G34">
        <v>30570983</v>
      </c>
      <c r="H34">
        <v>3</v>
      </c>
      <c r="I34" t="s">
        <v>83</v>
      </c>
      <c r="J34" t="s">
        <v>3</v>
      </c>
      <c r="K34" t="s">
        <v>84</v>
      </c>
      <c r="L34">
        <v>1348</v>
      </c>
      <c r="N34">
        <v>1009</v>
      </c>
      <c r="O34" t="s">
        <v>85</v>
      </c>
      <c r="P34" t="s">
        <v>85</v>
      </c>
      <c r="Q34">
        <v>1000</v>
      </c>
      <c r="W34">
        <v>0</v>
      </c>
      <c r="X34">
        <v>1489638031</v>
      </c>
      <c r="Y34">
        <f t="shared" si="7"/>
        <v>1.4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9.64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1.4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ROUND(Y34*Source!I122,9)</f>
        <v>0.66542000000000001</v>
      </c>
      <c r="CY34">
        <f>AA34</f>
        <v>0</v>
      </c>
      <c r="CZ34">
        <f>AE34</f>
        <v>0</v>
      </c>
      <c r="DA34">
        <f>AI34</f>
        <v>9.64</v>
      </c>
      <c r="DB34">
        <f t="shared" si="8"/>
        <v>0</v>
      </c>
      <c r="DC34">
        <f t="shared" si="9"/>
        <v>0</v>
      </c>
      <c r="DD34" t="s">
        <v>3</v>
      </c>
      <c r="DE34" t="s">
        <v>3</v>
      </c>
      <c r="DF34">
        <f>ROUND(ROUND(AE34*AI34,2)*CX34,2)</f>
        <v>0</v>
      </c>
      <c r="DG34">
        <f t="shared" si="10"/>
        <v>0</v>
      </c>
      <c r="DH34">
        <f t="shared" si="11"/>
        <v>0</v>
      </c>
      <c r="DI34">
        <f t="shared" si="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ROW(Source!A125)</f>
        <v>125</v>
      </c>
      <c r="B35">
        <v>50424716</v>
      </c>
      <c r="C35">
        <v>50425245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740</v>
      </c>
      <c r="J35" t="s">
        <v>3</v>
      </c>
      <c r="K35" t="s">
        <v>741</v>
      </c>
      <c r="L35">
        <v>1191</v>
      </c>
      <c r="N35">
        <v>1013</v>
      </c>
      <c r="O35" t="s">
        <v>742</v>
      </c>
      <c r="P35" t="s">
        <v>742</v>
      </c>
      <c r="Q35">
        <v>1</v>
      </c>
      <c r="W35">
        <v>0</v>
      </c>
      <c r="X35">
        <v>476480486</v>
      </c>
      <c r="Y35">
        <f t="shared" si="7"/>
        <v>27.08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27.08</v>
      </c>
      <c r="AU35" t="s">
        <v>3</v>
      </c>
      <c r="AV35">
        <v>1</v>
      </c>
      <c r="AW35">
        <v>2</v>
      </c>
      <c r="AX35">
        <v>50425246</v>
      </c>
      <c r="AY35">
        <v>1</v>
      </c>
      <c r="AZ35">
        <v>0</v>
      </c>
      <c r="BA35">
        <v>27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ROUND(AT35*Source!I125*AH35*AL35,2)</f>
        <v>0</v>
      </c>
      <c r="CV35">
        <f>ROUND(Y35*Source!I125,9)</f>
        <v>12.871124</v>
      </c>
      <c r="CW35">
        <v>0</v>
      </c>
      <c r="CX35">
        <f>ROUND(Y35*Source!I125,9)</f>
        <v>12.871124</v>
      </c>
      <c r="CY35">
        <f>AD35</f>
        <v>0</v>
      </c>
      <c r="CZ35">
        <f>AH35</f>
        <v>0</v>
      </c>
      <c r="DA35">
        <f>AL35</f>
        <v>1</v>
      </c>
      <c r="DB35">
        <f t="shared" si="8"/>
        <v>0</v>
      </c>
      <c r="DC35">
        <f t="shared" si="9"/>
        <v>0</v>
      </c>
      <c r="DD35" t="s">
        <v>3</v>
      </c>
      <c r="DE35" t="s">
        <v>3</v>
      </c>
      <c r="DF35">
        <f>ROUND(ROUND(AE35,2)*CX35,2)</f>
        <v>0</v>
      </c>
      <c r="DG35">
        <f t="shared" si="10"/>
        <v>0</v>
      </c>
      <c r="DH35">
        <f t="shared" si="11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ROW(Source!A125)</f>
        <v>125</v>
      </c>
      <c r="B36">
        <v>50424716</v>
      </c>
      <c r="C36">
        <v>50425245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83</v>
      </c>
      <c r="J36" t="s">
        <v>3</v>
      </c>
      <c r="K36" t="s">
        <v>84</v>
      </c>
      <c r="L36">
        <v>1348</v>
      </c>
      <c r="N36">
        <v>1009</v>
      </c>
      <c r="O36" t="s">
        <v>85</v>
      </c>
      <c r="P36" t="s">
        <v>85</v>
      </c>
      <c r="Q36">
        <v>1000</v>
      </c>
      <c r="W36">
        <v>0</v>
      </c>
      <c r="X36">
        <v>1489638031</v>
      </c>
      <c r="Y36">
        <f t="shared" si="7"/>
        <v>1.25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1.25</v>
      </c>
      <c r="AU36" t="s">
        <v>3</v>
      </c>
      <c r="AV36">
        <v>0</v>
      </c>
      <c r="AW36">
        <v>2</v>
      </c>
      <c r="AX36">
        <v>50425247</v>
      </c>
      <c r="AY36">
        <v>1</v>
      </c>
      <c r="AZ36">
        <v>0</v>
      </c>
      <c r="BA36">
        <v>28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ROUND(Y36*Source!I125,9)</f>
        <v>0.59412500000000001</v>
      </c>
      <c r="CY36">
        <f>AA36</f>
        <v>0</v>
      </c>
      <c r="CZ36">
        <f>AE36</f>
        <v>0</v>
      </c>
      <c r="DA36">
        <f>AI36</f>
        <v>1</v>
      </c>
      <c r="DB36">
        <f t="shared" si="8"/>
        <v>0</v>
      </c>
      <c r="DC36">
        <f t="shared" si="9"/>
        <v>0</v>
      </c>
      <c r="DD36" t="s">
        <v>3</v>
      </c>
      <c r="DE36" t="s">
        <v>3</v>
      </c>
      <c r="DF36">
        <f>ROUND(ROUND(AE36,2)*CX36,2)</f>
        <v>0</v>
      </c>
      <c r="DG36">
        <f t="shared" si="10"/>
        <v>0</v>
      </c>
      <c r="DH36">
        <f t="shared" si="11"/>
        <v>0</v>
      </c>
      <c r="DI36">
        <f t="shared" si="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ROW(Source!A125)</f>
        <v>125</v>
      </c>
      <c r="B37">
        <v>50424716</v>
      </c>
      <c r="C37">
        <v>50425245</v>
      </c>
      <c r="D37">
        <v>41801998</v>
      </c>
      <c r="E37">
        <v>30570983</v>
      </c>
      <c r="F37">
        <v>1</v>
      </c>
      <c r="G37">
        <v>30570983</v>
      </c>
      <c r="H37">
        <v>3</v>
      </c>
      <c r="I37" t="s">
        <v>83</v>
      </c>
      <c r="J37" t="s">
        <v>3</v>
      </c>
      <c r="K37" t="s">
        <v>84</v>
      </c>
      <c r="L37">
        <v>1348</v>
      </c>
      <c r="N37">
        <v>1009</v>
      </c>
      <c r="O37" t="s">
        <v>85</v>
      </c>
      <c r="P37" t="s">
        <v>85</v>
      </c>
      <c r="Q37">
        <v>1000</v>
      </c>
      <c r="W37">
        <v>0</v>
      </c>
      <c r="X37">
        <v>1489638031</v>
      </c>
      <c r="Y37">
        <f t="shared" si="7"/>
        <v>1.25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1.25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ROUND(Y37*Source!I125,9)</f>
        <v>0.59412500000000001</v>
      </c>
      <c r="CY37">
        <f>AA37</f>
        <v>0</v>
      </c>
      <c r="CZ37">
        <f>AE37</f>
        <v>0</v>
      </c>
      <c r="DA37">
        <f>AI37</f>
        <v>1</v>
      </c>
      <c r="DB37">
        <f t="shared" si="8"/>
        <v>0</v>
      </c>
      <c r="DC37">
        <f t="shared" si="9"/>
        <v>0</v>
      </c>
      <c r="DD37" t="s">
        <v>3</v>
      </c>
      <c r="DE37" t="s">
        <v>3</v>
      </c>
      <c r="DF37">
        <f>ROUND(ROUND(AE37,2)*CX37,2)</f>
        <v>0</v>
      </c>
      <c r="DG37">
        <f t="shared" si="10"/>
        <v>0</v>
      </c>
      <c r="DH37">
        <f t="shared" si="11"/>
        <v>0</v>
      </c>
      <c r="DI37">
        <f t="shared" si="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ROW(Source!A126)</f>
        <v>126</v>
      </c>
      <c r="B38">
        <v>50424717</v>
      </c>
      <c r="C38">
        <v>50425245</v>
      </c>
      <c r="D38">
        <v>40404405</v>
      </c>
      <c r="E38">
        <v>30570983</v>
      </c>
      <c r="F38">
        <v>1</v>
      </c>
      <c r="G38">
        <v>30570983</v>
      </c>
      <c r="H38">
        <v>1</v>
      </c>
      <c r="I38" t="s">
        <v>740</v>
      </c>
      <c r="J38" t="s">
        <v>3</v>
      </c>
      <c r="K38" t="s">
        <v>741</v>
      </c>
      <c r="L38">
        <v>1191</v>
      </c>
      <c r="N38">
        <v>1013</v>
      </c>
      <c r="O38" t="s">
        <v>742</v>
      </c>
      <c r="P38" t="s">
        <v>742</v>
      </c>
      <c r="Q38">
        <v>1</v>
      </c>
      <c r="W38">
        <v>0</v>
      </c>
      <c r="X38">
        <v>476480486</v>
      </c>
      <c r="Y38">
        <f t="shared" si="7"/>
        <v>27.08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27.08</v>
      </c>
      <c r="AU38" t="s">
        <v>3</v>
      </c>
      <c r="AV38">
        <v>1</v>
      </c>
      <c r="AW38">
        <v>2</v>
      </c>
      <c r="AX38">
        <v>50425246</v>
      </c>
      <c r="AY38">
        <v>1</v>
      </c>
      <c r="AZ38">
        <v>0</v>
      </c>
      <c r="BA38">
        <v>29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ROUND(AT38*Source!I126*AH38*AL38,2)</f>
        <v>0</v>
      </c>
      <c r="CV38">
        <f>ROUND(Y38*Source!I126,9)</f>
        <v>12.871124</v>
      </c>
      <c r="CW38">
        <v>0</v>
      </c>
      <c r="CX38">
        <f>ROUND(Y38*Source!I126,9)</f>
        <v>12.871124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  <c r="DD38" t="s">
        <v>3</v>
      </c>
      <c r="DE38" t="s">
        <v>3</v>
      </c>
      <c r="DF38">
        <f>ROUND(ROUND(AE38,2)*CX38,2)</f>
        <v>0</v>
      </c>
      <c r="DG38">
        <f t="shared" si="10"/>
        <v>0</v>
      </c>
      <c r="DH38">
        <f t="shared" si="11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ROW(Source!A126)</f>
        <v>126</v>
      </c>
      <c r="B39">
        <v>50424717</v>
      </c>
      <c r="C39">
        <v>50425245</v>
      </c>
      <c r="D39">
        <v>40431923</v>
      </c>
      <c r="E39">
        <v>30570983</v>
      </c>
      <c r="F39">
        <v>1</v>
      </c>
      <c r="G39">
        <v>30570983</v>
      </c>
      <c r="H39">
        <v>3</v>
      </c>
      <c r="I39" t="s">
        <v>83</v>
      </c>
      <c r="J39" t="s">
        <v>3</v>
      </c>
      <c r="K39" t="s">
        <v>84</v>
      </c>
      <c r="L39">
        <v>1348</v>
      </c>
      <c r="N39">
        <v>1009</v>
      </c>
      <c r="O39" t="s">
        <v>85</v>
      </c>
      <c r="P39" t="s">
        <v>85</v>
      </c>
      <c r="Q39">
        <v>1000</v>
      </c>
      <c r="W39">
        <v>0</v>
      </c>
      <c r="X39">
        <v>1489638031</v>
      </c>
      <c r="Y39">
        <f t="shared" si="7"/>
        <v>1.25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9.64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1.25</v>
      </c>
      <c r="AU39" t="s">
        <v>3</v>
      </c>
      <c r="AV39">
        <v>0</v>
      </c>
      <c r="AW39">
        <v>2</v>
      </c>
      <c r="AX39">
        <v>50425247</v>
      </c>
      <c r="AY39">
        <v>1</v>
      </c>
      <c r="AZ39">
        <v>0</v>
      </c>
      <c r="BA39">
        <v>30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ROUND(Y39*Source!I126,9)</f>
        <v>0.59412500000000001</v>
      </c>
      <c r="CY39">
        <f>AA39</f>
        <v>0</v>
      </c>
      <c r="CZ39">
        <f>AE39</f>
        <v>0</v>
      </c>
      <c r="DA39">
        <f>AI39</f>
        <v>9.64</v>
      </c>
      <c r="DB39">
        <f t="shared" si="8"/>
        <v>0</v>
      </c>
      <c r="DC39">
        <f t="shared" si="9"/>
        <v>0</v>
      </c>
      <c r="DD39" t="s">
        <v>3</v>
      </c>
      <c r="DE39" t="s">
        <v>3</v>
      </c>
      <c r="DF39">
        <f>ROUND(ROUND(AE39*AI39,2)*CX39,2)</f>
        <v>0</v>
      </c>
      <c r="DG39">
        <f t="shared" si="10"/>
        <v>0</v>
      </c>
      <c r="DH39">
        <f t="shared" si="11"/>
        <v>0</v>
      </c>
      <c r="DI39">
        <f t="shared" si="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ROW(Source!A126)</f>
        <v>126</v>
      </c>
      <c r="B40">
        <v>50424717</v>
      </c>
      <c r="C40">
        <v>50425245</v>
      </c>
      <c r="D40">
        <v>41801998</v>
      </c>
      <c r="E40">
        <v>30570983</v>
      </c>
      <c r="F40">
        <v>1</v>
      </c>
      <c r="G40">
        <v>30570983</v>
      </c>
      <c r="H40">
        <v>3</v>
      </c>
      <c r="I40" t="s">
        <v>83</v>
      </c>
      <c r="J40" t="s">
        <v>3</v>
      </c>
      <c r="K40" t="s">
        <v>84</v>
      </c>
      <c r="L40">
        <v>1348</v>
      </c>
      <c r="N40">
        <v>1009</v>
      </c>
      <c r="O40" t="s">
        <v>85</v>
      </c>
      <c r="P40" t="s">
        <v>85</v>
      </c>
      <c r="Q40">
        <v>1000</v>
      </c>
      <c r="W40">
        <v>0</v>
      </c>
      <c r="X40">
        <v>1489638031</v>
      </c>
      <c r="Y40">
        <f t="shared" si="7"/>
        <v>1.25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9.64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1.25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ROUND(Y40*Source!I126,9)</f>
        <v>0.59412500000000001</v>
      </c>
      <c r="CY40">
        <f>AA40</f>
        <v>0</v>
      </c>
      <c r="CZ40">
        <f>AE40</f>
        <v>0</v>
      </c>
      <c r="DA40">
        <f>AI40</f>
        <v>9.64</v>
      </c>
      <c r="DB40">
        <f t="shared" si="8"/>
        <v>0</v>
      </c>
      <c r="DC40">
        <f t="shared" si="9"/>
        <v>0</v>
      </c>
      <c r="DD40" t="s">
        <v>3</v>
      </c>
      <c r="DE40" t="s">
        <v>3</v>
      </c>
      <c r="DF40">
        <f>ROUND(ROUND(AE40*AI40,2)*CX40,2)</f>
        <v>0</v>
      </c>
      <c r="DG40">
        <f t="shared" si="10"/>
        <v>0</v>
      </c>
      <c r="DH40">
        <f t="shared" si="11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ROW(Source!A129)</f>
        <v>129</v>
      </c>
      <c r="B41">
        <v>50424716</v>
      </c>
      <c r="C41">
        <v>50425248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740</v>
      </c>
      <c r="J41" t="s">
        <v>3</v>
      </c>
      <c r="K41" t="s">
        <v>741</v>
      </c>
      <c r="L41">
        <v>1191</v>
      </c>
      <c r="N41">
        <v>1013</v>
      </c>
      <c r="O41" t="s">
        <v>742</v>
      </c>
      <c r="P41" t="s">
        <v>742</v>
      </c>
      <c r="Q41">
        <v>1</v>
      </c>
      <c r="W41">
        <v>0</v>
      </c>
      <c r="X41">
        <v>476480486</v>
      </c>
      <c r="Y41">
        <f t="shared" si="7"/>
        <v>6.73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6.73</v>
      </c>
      <c r="AU41" t="s">
        <v>3</v>
      </c>
      <c r="AV41">
        <v>1</v>
      </c>
      <c r="AW41">
        <v>2</v>
      </c>
      <c r="AX41">
        <v>50425249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ROUND(AT41*Source!I129*AH41*AL41,2)</f>
        <v>0</v>
      </c>
      <c r="CV41">
        <f>ROUND(Y41*Source!I129,9)</f>
        <v>3.198769</v>
      </c>
      <c r="CW41">
        <v>0</v>
      </c>
      <c r="CX41">
        <f>ROUND(Y41*Source!I129,9)</f>
        <v>3.198769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  <c r="DD41" t="s">
        <v>3</v>
      </c>
      <c r="DE41" t="s">
        <v>3</v>
      </c>
      <c r="DF41">
        <f>ROUND(ROUND(AE41,2)*CX41,2)</f>
        <v>0</v>
      </c>
      <c r="DG41">
        <f t="shared" si="10"/>
        <v>0</v>
      </c>
      <c r="DH41">
        <f t="shared" si="11"/>
        <v>0</v>
      </c>
      <c r="DI41">
        <f t="shared" si="5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ROW(Source!A129)</f>
        <v>129</v>
      </c>
      <c r="B42">
        <v>50424716</v>
      </c>
      <c r="C42">
        <v>50425248</v>
      </c>
      <c r="D42">
        <v>40431923</v>
      </c>
      <c r="E42">
        <v>30570983</v>
      </c>
      <c r="F42">
        <v>1</v>
      </c>
      <c r="G42">
        <v>30570983</v>
      </c>
      <c r="H42">
        <v>3</v>
      </c>
      <c r="I42" t="s">
        <v>83</v>
      </c>
      <c r="J42" t="s">
        <v>3</v>
      </c>
      <c r="K42" t="s">
        <v>84</v>
      </c>
      <c r="L42">
        <v>1348</v>
      </c>
      <c r="N42">
        <v>1009</v>
      </c>
      <c r="O42" t="s">
        <v>85</v>
      </c>
      <c r="P42" t="s">
        <v>85</v>
      </c>
      <c r="Q42">
        <v>1000</v>
      </c>
      <c r="W42">
        <v>0</v>
      </c>
      <c r="X42">
        <v>1489638031</v>
      </c>
      <c r="Y42">
        <f t="shared" si="7"/>
        <v>0.81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0.81</v>
      </c>
      <c r="AU42" t="s">
        <v>3</v>
      </c>
      <c r="AV42">
        <v>0</v>
      </c>
      <c r="AW42">
        <v>2</v>
      </c>
      <c r="AX42">
        <v>50425250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ROUND(Y42*Source!I129,9)</f>
        <v>0.38499299999999997</v>
      </c>
      <c r="CY42">
        <f>AA42</f>
        <v>0</v>
      </c>
      <c r="CZ42">
        <f>AE42</f>
        <v>0</v>
      </c>
      <c r="DA42">
        <f>AI42</f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>ROUND(ROUND(AE42,2)*CX42,2)</f>
        <v>0</v>
      </c>
      <c r="DG42">
        <f t="shared" si="10"/>
        <v>0</v>
      </c>
      <c r="DH42">
        <f t="shared" si="11"/>
        <v>0</v>
      </c>
      <c r="DI42">
        <f t="shared" si="5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ROW(Source!A129)</f>
        <v>129</v>
      </c>
      <c r="B43">
        <v>50424716</v>
      </c>
      <c r="C43">
        <v>50425248</v>
      </c>
      <c r="D43">
        <v>41801998</v>
      </c>
      <c r="E43">
        <v>30570983</v>
      </c>
      <c r="F43">
        <v>1</v>
      </c>
      <c r="G43">
        <v>30570983</v>
      </c>
      <c r="H43">
        <v>3</v>
      </c>
      <c r="I43" t="s">
        <v>83</v>
      </c>
      <c r="J43" t="s">
        <v>3</v>
      </c>
      <c r="K43" t="s">
        <v>84</v>
      </c>
      <c r="L43">
        <v>1348</v>
      </c>
      <c r="N43">
        <v>1009</v>
      </c>
      <c r="O43" t="s">
        <v>85</v>
      </c>
      <c r="P43" t="s">
        <v>85</v>
      </c>
      <c r="Q43">
        <v>1000</v>
      </c>
      <c r="W43">
        <v>0</v>
      </c>
      <c r="X43">
        <v>1489638031</v>
      </c>
      <c r="Y43">
        <f t="shared" si="7"/>
        <v>0.81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0.81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ROUND(Y43*Source!I129,9)</f>
        <v>0.38499299999999997</v>
      </c>
      <c r="CY43">
        <f>AA43</f>
        <v>0</v>
      </c>
      <c r="CZ43">
        <f>AE43</f>
        <v>0</v>
      </c>
      <c r="DA43">
        <f>AI43</f>
        <v>1</v>
      </c>
      <c r="DB43">
        <f t="shared" si="8"/>
        <v>0</v>
      </c>
      <c r="DC43">
        <f t="shared" si="9"/>
        <v>0</v>
      </c>
      <c r="DD43" t="s">
        <v>3</v>
      </c>
      <c r="DE43" t="s">
        <v>3</v>
      </c>
      <c r="DF43">
        <f>ROUND(ROUND(AE43,2)*CX43,2)</f>
        <v>0</v>
      </c>
      <c r="DG43">
        <f t="shared" si="10"/>
        <v>0</v>
      </c>
      <c r="DH43">
        <f t="shared" si="11"/>
        <v>0</v>
      </c>
      <c r="DI43">
        <f t="shared" si="5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ROW(Source!A130)</f>
        <v>130</v>
      </c>
      <c r="B44">
        <v>50424717</v>
      </c>
      <c r="C44">
        <v>50425248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740</v>
      </c>
      <c r="J44" t="s">
        <v>3</v>
      </c>
      <c r="K44" t="s">
        <v>741</v>
      </c>
      <c r="L44">
        <v>1191</v>
      </c>
      <c r="N44">
        <v>1013</v>
      </c>
      <c r="O44" t="s">
        <v>742</v>
      </c>
      <c r="P44" t="s">
        <v>742</v>
      </c>
      <c r="Q44">
        <v>1</v>
      </c>
      <c r="W44">
        <v>0</v>
      </c>
      <c r="X44">
        <v>476480486</v>
      </c>
      <c r="Y44">
        <f t="shared" si="7"/>
        <v>6.73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6.73</v>
      </c>
      <c r="AU44" t="s">
        <v>3</v>
      </c>
      <c r="AV44">
        <v>1</v>
      </c>
      <c r="AW44">
        <v>2</v>
      </c>
      <c r="AX44">
        <v>50425249</v>
      </c>
      <c r="AY44">
        <v>1</v>
      </c>
      <c r="AZ44">
        <v>0</v>
      </c>
      <c r="BA44">
        <v>33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ROUND(AT44*Source!I130*AH44*AL44,2)</f>
        <v>0</v>
      </c>
      <c r="CV44">
        <f>ROUND(Y44*Source!I130,9)</f>
        <v>3.198769</v>
      </c>
      <c r="CW44">
        <v>0</v>
      </c>
      <c r="CX44">
        <f>ROUND(Y44*Source!I130,9)</f>
        <v>3.198769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>ROUND(ROUND(AE44,2)*CX44,2)</f>
        <v>0</v>
      </c>
      <c r="DG44">
        <f t="shared" si="10"/>
        <v>0</v>
      </c>
      <c r="DH44">
        <f t="shared" si="11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ROW(Source!A130)</f>
        <v>130</v>
      </c>
      <c r="B45">
        <v>50424717</v>
      </c>
      <c r="C45">
        <v>50425248</v>
      </c>
      <c r="D45">
        <v>40431923</v>
      </c>
      <c r="E45">
        <v>30570983</v>
      </c>
      <c r="F45">
        <v>1</v>
      </c>
      <c r="G45">
        <v>30570983</v>
      </c>
      <c r="H45">
        <v>3</v>
      </c>
      <c r="I45" t="s">
        <v>83</v>
      </c>
      <c r="J45" t="s">
        <v>3</v>
      </c>
      <c r="K45" t="s">
        <v>84</v>
      </c>
      <c r="L45">
        <v>1348</v>
      </c>
      <c r="N45">
        <v>1009</v>
      </c>
      <c r="O45" t="s">
        <v>85</v>
      </c>
      <c r="P45" t="s">
        <v>85</v>
      </c>
      <c r="Q45">
        <v>1000</v>
      </c>
      <c r="W45">
        <v>0</v>
      </c>
      <c r="X45">
        <v>1489638031</v>
      </c>
      <c r="Y45">
        <f t="shared" si="7"/>
        <v>0.81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9.64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0.81</v>
      </c>
      <c r="AU45" t="s">
        <v>3</v>
      </c>
      <c r="AV45">
        <v>0</v>
      </c>
      <c r="AW45">
        <v>2</v>
      </c>
      <c r="AX45">
        <v>50425250</v>
      </c>
      <c r="AY45">
        <v>1</v>
      </c>
      <c r="AZ45">
        <v>0</v>
      </c>
      <c r="BA45">
        <v>34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ROUND(Y45*Source!I130,9)</f>
        <v>0.38499299999999997</v>
      </c>
      <c r="CY45">
        <f>AA45</f>
        <v>0</v>
      </c>
      <c r="CZ45">
        <f>AE45</f>
        <v>0</v>
      </c>
      <c r="DA45">
        <f>AI45</f>
        <v>9.64</v>
      </c>
      <c r="DB45">
        <f t="shared" si="8"/>
        <v>0</v>
      </c>
      <c r="DC45">
        <f t="shared" si="9"/>
        <v>0</v>
      </c>
      <c r="DD45" t="s">
        <v>3</v>
      </c>
      <c r="DE45" t="s">
        <v>3</v>
      </c>
      <c r="DF45">
        <f>ROUND(ROUND(AE45*AI45,2)*CX45,2)</f>
        <v>0</v>
      </c>
      <c r="DG45">
        <f t="shared" si="10"/>
        <v>0</v>
      </c>
      <c r="DH45">
        <f t="shared" si="11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ROW(Source!A130)</f>
        <v>130</v>
      </c>
      <c r="B46">
        <v>50424717</v>
      </c>
      <c r="C46">
        <v>50425248</v>
      </c>
      <c r="D46">
        <v>41801998</v>
      </c>
      <c r="E46">
        <v>30570983</v>
      </c>
      <c r="F46">
        <v>1</v>
      </c>
      <c r="G46">
        <v>30570983</v>
      </c>
      <c r="H46">
        <v>3</v>
      </c>
      <c r="I46" t="s">
        <v>83</v>
      </c>
      <c r="J46" t="s">
        <v>3</v>
      </c>
      <c r="K46" t="s">
        <v>84</v>
      </c>
      <c r="L46">
        <v>1348</v>
      </c>
      <c r="N46">
        <v>1009</v>
      </c>
      <c r="O46" t="s">
        <v>85</v>
      </c>
      <c r="P46" t="s">
        <v>85</v>
      </c>
      <c r="Q46">
        <v>1000</v>
      </c>
      <c r="W46">
        <v>0</v>
      </c>
      <c r="X46">
        <v>1489638031</v>
      </c>
      <c r="Y46">
        <f t="shared" si="7"/>
        <v>0.81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9.64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0.81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ROUND(Y46*Source!I130,9)</f>
        <v>0.38499299999999997</v>
      </c>
      <c r="CY46">
        <f>AA46</f>
        <v>0</v>
      </c>
      <c r="CZ46">
        <f>AE46</f>
        <v>0</v>
      </c>
      <c r="DA46">
        <f>AI46</f>
        <v>9.64</v>
      </c>
      <c r="DB46">
        <f t="shared" si="8"/>
        <v>0</v>
      </c>
      <c r="DC46">
        <f t="shared" si="9"/>
        <v>0</v>
      </c>
      <c r="DD46" t="s">
        <v>3</v>
      </c>
      <c r="DE46" t="s">
        <v>3</v>
      </c>
      <c r="DF46">
        <f>ROUND(ROUND(AE46*AI46,2)*CX46,2)</f>
        <v>0</v>
      </c>
      <c r="DG46">
        <f t="shared" si="10"/>
        <v>0</v>
      </c>
      <c r="DH46">
        <f t="shared" si="11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ROW(Source!A133)</f>
        <v>133</v>
      </c>
      <c r="B47">
        <v>50424716</v>
      </c>
      <c r="C47">
        <v>50425251</v>
      </c>
      <c r="D47">
        <v>45897171</v>
      </c>
      <c r="E47">
        <v>30570983</v>
      </c>
      <c r="F47">
        <v>1</v>
      </c>
      <c r="G47">
        <v>30570983</v>
      </c>
      <c r="H47">
        <v>1</v>
      </c>
      <c r="I47" t="s">
        <v>740</v>
      </c>
      <c r="J47" t="s">
        <v>3</v>
      </c>
      <c r="K47" t="s">
        <v>741</v>
      </c>
      <c r="L47">
        <v>1191</v>
      </c>
      <c r="N47">
        <v>1013</v>
      </c>
      <c r="O47" t="s">
        <v>742</v>
      </c>
      <c r="P47" t="s">
        <v>742</v>
      </c>
      <c r="Q47">
        <v>1</v>
      </c>
      <c r="W47">
        <v>0</v>
      </c>
      <c r="X47">
        <v>476480486</v>
      </c>
      <c r="Y47">
        <f>(AT47*0.33)</f>
        <v>70.095300000000009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212.41</v>
      </c>
      <c r="AU47" t="s">
        <v>138</v>
      </c>
      <c r="AV47">
        <v>1</v>
      </c>
      <c r="AW47">
        <v>2</v>
      </c>
      <c r="AX47">
        <v>50425252</v>
      </c>
      <c r="AY47">
        <v>1</v>
      </c>
      <c r="AZ47">
        <v>0</v>
      </c>
      <c r="BA47">
        <v>35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ROUND(AT47*Source!I133*AH47*AL47,2)</f>
        <v>0</v>
      </c>
      <c r="CV47">
        <f>ROUND(Y47*Source!I133,9)</f>
        <v>85.936837800000006</v>
      </c>
      <c r="CW47">
        <v>0</v>
      </c>
      <c r="CX47">
        <f>ROUND(Y47*Source!I133,9)</f>
        <v>85.936837800000006</v>
      </c>
      <c r="CY47">
        <f>AD47</f>
        <v>0</v>
      </c>
      <c r="CZ47">
        <f>AH47</f>
        <v>0</v>
      </c>
      <c r="DA47">
        <f>AL47</f>
        <v>1</v>
      </c>
      <c r="DB47">
        <f>ROUND((ROUND(AT47*CZ47,2)*0.33),6)</f>
        <v>0</v>
      </c>
      <c r="DC47">
        <f>ROUND((ROUND(AT47*AG47,2)*0.33),6)</f>
        <v>0</v>
      </c>
      <c r="DD47" t="s">
        <v>3</v>
      </c>
      <c r="DE47" t="s">
        <v>3</v>
      </c>
      <c r="DF47">
        <f t="shared" ref="DF47:DF56" si="12">ROUND(ROUND(AE47,2)*CX47,2)</f>
        <v>0</v>
      </c>
      <c r="DG47">
        <f t="shared" si="10"/>
        <v>0</v>
      </c>
      <c r="DH47">
        <f t="shared" si="11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ROW(Source!A133)</f>
        <v>133</v>
      </c>
      <c r="B48">
        <v>50424716</v>
      </c>
      <c r="C48">
        <v>50425251</v>
      </c>
      <c r="D48">
        <v>46170532</v>
      </c>
      <c r="E48">
        <v>1</v>
      </c>
      <c r="F48">
        <v>1</v>
      </c>
      <c r="G48">
        <v>30570983</v>
      </c>
      <c r="H48">
        <v>2</v>
      </c>
      <c r="I48" t="s">
        <v>750</v>
      </c>
      <c r="J48" t="s">
        <v>751</v>
      </c>
      <c r="K48" t="s">
        <v>752</v>
      </c>
      <c r="L48">
        <v>1368</v>
      </c>
      <c r="N48">
        <v>1011</v>
      </c>
      <c r="O48" t="s">
        <v>746</v>
      </c>
      <c r="P48" t="s">
        <v>746</v>
      </c>
      <c r="Q48">
        <v>1</v>
      </c>
      <c r="W48">
        <v>0</v>
      </c>
      <c r="X48">
        <v>1204435003</v>
      </c>
      <c r="Y48">
        <f>(AT48*0.33)</f>
        <v>9.0750000000000011</v>
      </c>
      <c r="AA48">
        <v>0</v>
      </c>
      <c r="AB48">
        <v>34.479999999999997</v>
      </c>
      <c r="AC48">
        <v>12.62</v>
      </c>
      <c r="AD48">
        <v>0</v>
      </c>
      <c r="AE48">
        <v>0</v>
      </c>
      <c r="AF48">
        <v>34.479999999999997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27.5</v>
      </c>
      <c r="AU48" t="s">
        <v>138</v>
      </c>
      <c r="AV48">
        <v>0</v>
      </c>
      <c r="AW48">
        <v>2</v>
      </c>
      <c r="AX48">
        <v>50425253</v>
      </c>
      <c r="AY48">
        <v>1</v>
      </c>
      <c r="AZ48">
        <v>0</v>
      </c>
      <c r="BA48">
        <v>36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ROUND(Y48*Source!I133*DO48,9)</f>
        <v>0</v>
      </c>
      <c r="CX48">
        <f>ROUND(Y48*Source!I133,9)</f>
        <v>11.12595</v>
      </c>
      <c r="CY48">
        <f>AB48</f>
        <v>34.479999999999997</v>
      </c>
      <c r="CZ48">
        <f>AF48</f>
        <v>34.479999999999997</v>
      </c>
      <c r="DA48">
        <f>AJ48</f>
        <v>1</v>
      </c>
      <c r="DB48">
        <f>ROUND((ROUND(AT48*CZ48,2)*0.33),6)</f>
        <v>312.90600000000001</v>
      </c>
      <c r="DC48">
        <f>ROUND((ROUND(AT48*AG48,2)*0.33),6)</f>
        <v>114.5265</v>
      </c>
      <c r="DD48" t="s">
        <v>3</v>
      </c>
      <c r="DE48" t="s">
        <v>3</v>
      </c>
      <c r="DF48">
        <f t="shared" si="12"/>
        <v>0</v>
      </c>
      <c r="DG48">
        <f t="shared" si="10"/>
        <v>383.62</v>
      </c>
      <c r="DH48">
        <f t="shared" si="11"/>
        <v>140.41</v>
      </c>
      <c r="DI48">
        <f t="shared" si="5"/>
        <v>0</v>
      </c>
      <c r="DJ48">
        <f>DG48</f>
        <v>383.62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ROW(Source!A133)</f>
        <v>133</v>
      </c>
      <c r="B49">
        <v>50424716</v>
      </c>
      <c r="C49">
        <v>50425251</v>
      </c>
      <c r="D49">
        <v>46170942</v>
      </c>
      <c r="E49">
        <v>1</v>
      </c>
      <c r="F49">
        <v>1</v>
      </c>
      <c r="G49">
        <v>30570983</v>
      </c>
      <c r="H49">
        <v>2</v>
      </c>
      <c r="I49" t="s">
        <v>753</v>
      </c>
      <c r="J49" t="s">
        <v>754</v>
      </c>
      <c r="K49" t="s">
        <v>755</v>
      </c>
      <c r="L49">
        <v>1368</v>
      </c>
      <c r="N49">
        <v>1011</v>
      </c>
      <c r="O49" t="s">
        <v>746</v>
      </c>
      <c r="P49" t="s">
        <v>746</v>
      </c>
      <c r="Q49">
        <v>1</v>
      </c>
      <c r="W49">
        <v>0</v>
      </c>
      <c r="X49">
        <v>-804513174</v>
      </c>
      <c r="Y49">
        <f>(AT49*0.33)</f>
        <v>9.0750000000000011</v>
      </c>
      <c r="AA49">
        <v>0</v>
      </c>
      <c r="AB49">
        <v>0.5</v>
      </c>
      <c r="AC49">
        <v>0</v>
      </c>
      <c r="AD49">
        <v>0</v>
      </c>
      <c r="AE49">
        <v>0</v>
      </c>
      <c r="AF49">
        <v>0.5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27.5</v>
      </c>
      <c r="AU49" t="s">
        <v>138</v>
      </c>
      <c r="AV49">
        <v>0</v>
      </c>
      <c r="AW49">
        <v>2</v>
      </c>
      <c r="AX49">
        <v>50425254</v>
      </c>
      <c r="AY49">
        <v>1</v>
      </c>
      <c r="AZ49">
        <v>0</v>
      </c>
      <c r="BA49">
        <v>37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ROUND(Y49*Source!I133*DO49,9)</f>
        <v>0</v>
      </c>
      <c r="CX49">
        <f>ROUND(Y49*Source!I133,9)</f>
        <v>11.12595</v>
      </c>
      <c r="CY49">
        <f>AB49</f>
        <v>0.5</v>
      </c>
      <c r="CZ49">
        <f>AF49</f>
        <v>0.5</v>
      </c>
      <c r="DA49">
        <f>AJ49</f>
        <v>1</v>
      </c>
      <c r="DB49">
        <f>ROUND((ROUND(AT49*CZ49,2)*0.33),6)</f>
        <v>4.5374999999999996</v>
      </c>
      <c r="DC49">
        <f>ROUND((ROUND(AT49*AG49,2)*0.33),6)</f>
        <v>0</v>
      </c>
      <c r="DD49" t="s">
        <v>3</v>
      </c>
      <c r="DE49" t="s">
        <v>3</v>
      </c>
      <c r="DF49">
        <f t="shared" si="12"/>
        <v>0</v>
      </c>
      <c r="DG49">
        <f t="shared" si="10"/>
        <v>5.56</v>
      </c>
      <c r="DH49">
        <f t="shared" si="11"/>
        <v>0</v>
      </c>
      <c r="DI49">
        <f t="shared" si="5"/>
        <v>0</v>
      </c>
      <c r="DJ49">
        <f>DG49</f>
        <v>5.56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ROW(Source!A133)</f>
        <v>133</v>
      </c>
      <c r="B50">
        <v>50424716</v>
      </c>
      <c r="C50">
        <v>50425251</v>
      </c>
      <c r="D50">
        <v>45898358</v>
      </c>
      <c r="E50">
        <v>30570983</v>
      </c>
      <c r="F50">
        <v>1</v>
      </c>
      <c r="G50">
        <v>30570983</v>
      </c>
      <c r="H50">
        <v>2</v>
      </c>
      <c r="I50" t="s">
        <v>756</v>
      </c>
      <c r="J50" t="s">
        <v>3</v>
      </c>
      <c r="K50" t="s">
        <v>757</v>
      </c>
      <c r="L50">
        <v>1344</v>
      </c>
      <c r="N50">
        <v>1008</v>
      </c>
      <c r="O50" t="s">
        <v>758</v>
      </c>
      <c r="P50" t="s">
        <v>758</v>
      </c>
      <c r="Q50">
        <v>1</v>
      </c>
      <c r="W50">
        <v>0</v>
      </c>
      <c r="X50">
        <v>-1180195794</v>
      </c>
      <c r="Y50">
        <f>(AT50*0.33)</f>
        <v>53.724000000000004</v>
      </c>
      <c r="AA50">
        <v>0</v>
      </c>
      <c r="AB50">
        <v>1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162.80000000000001</v>
      </c>
      <c r="AU50" t="s">
        <v>138</v>
      </c>
      <c r="AV50">
        <v>0</v>
      </c>
      <c r="AW50">
        <v>2</v>
      </c>
      <c r="AX50">
        <v>50425255</v>
      </c>
      <c r="AY50">
        <v>1</v>
      </c>
      <c r="AZ50">
        <v>0</v>
      </c>
      <c r="BA50">
        <v>38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ROUND(Y50*Source!I133*DO50,9)</f>
        <v>0</v>
      </c>
      <c r="CX50">
        <f>ROUND(Y50*Source!I133,9)</f>
        <v>65.865623999999997</v>
      </c>
      <c r="CY50">
        <f>AB50</f>
        <v>1</v>
      </c>
      <c r="CZ50">
        <f>AF50</f>
        <v>1</v>
      </c>
      <c r="DA50">
        <f>AJ50</f>
        <v>1</v>
      </c>
      <c r="DB50">
        <f>ROUND((ROUND(AT50*CZ50,2)*0.33),6)</f>
        <v>53.723999999999997</v>
      </c>
      <c r="DC50">
        <f>ROUND((ROUND(AT50*AG50,2)*0.33),6)</f>
        <v>0</v>
      </c>
      <c r="DD50" t="s">
        <v>3</v>
      </c>
      <c r="DE50" t="s">
        <v>3</v>
      </c>
      <c r="DF50">
        <f t="shared" si="12"/>
        <v>0</v>
      </c>
      <c r="DG50">
        <f t="shared" si="10"/>
        <v>65.87</v>
      </c>
      <c r="DH50">
        <f t="shared" si="11"/>
        <v>0</v>
      </c>
      <c r="DI50">
        <f t="shared" si="5"/>
        <v>0</v>
      </c>
      <c r="DJ50">
        <f>DG50</f>
        <v>65.87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ROW(Source!A133)</f>
        <v>133</v>
      </c>
      <c r="B51">
        <v>50424716</v>
      </c>
      <c r="C51">
        <v>50425251</v>
      </c>
      <c r="D51">
        <v>45941753</v>
      </c>
      <c r="E51">
        <v>30570983</v>
      </c>
      <c r="F51">
        <v>1</v>
      </c>
      <c r="G51">
        <v>30570983</v>
      </c>
      <c r="H51">
        <v>3</v>
      </c>
      <c r="I51" t="s">
        <v>83</v>
      </c>
      <c r="J51" t="s">
        <v>3</v>
      </c>
      <c r="K51" t="s">
        <v>84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W51">
        <v>0</v>
      </c>
      <c r="X51">
        <v>1489638031</v>
      </c>
      <c r="Y51">
        <f>AT51</f>
        <v>20.61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20.61</v>
      </c>
      <c r="AU51" t="s">
        <v>3</v>
      </c>
      <c r="AV51">
        <v>0</v>
      </c>
      <c r="AW51">
        <v>2</v>
      </c>
      <c r="AX51">
        <v>50425256</v>
      </c>
      <c r="AY51">
        <v>1</v>
      </c>
      <c r="AZ51">
        <v>0</v>
      </c>
      <c r="BA51">
        <v>39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ROUND(Y51*Source!I133,9)</f>
        <v>25.267859999999999</v>
      </c>
      <c r="CY51">
        <f>AA51</f>
        <v>0</v>
      </c>
      <c r="CZ51">
        <f>AE51</f>
        <v>0</v>
      </c>
      <c r="DA51">
        <f>AI51</f>
        <v>1</v>
      </c>
      <c r="DB51">
        <f>ROUND(ROUND(AT51*CZ51,2),6)</f>
        <v>0</v>
      </c>
      <c r="DC51">
        <f>ROUND(ROUND(AT51*AG51,2),6)</f>
        <v>0</v>
      </c>
      <c r="DD51" t="s">
        <v>3</v>
      </c>
      <c r="DE51" t="s">
        <v>3</v>
      </c>
      <c r="DF51">
        <f t="shared" si="12"/>
        <v>0</v>
      </c>
      <c r="DG51">
        <f t="shared" si="10"/>
        <v>0</v>
      </c>
      <c r="DH51">
        <f t="shared" si="11"/>
        <v>0</v>
      </c>
      <c r="DI51">
        <f t="shared" si="5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ROW(Source!A133)</f>
        <v>133</v>
      </c>
      <c r="B52">
        <v>50424716</v>
      </c>
      <c r="C52">
        <v>50425251</v>
      </c>
      <c r="D52">
        <v>41801998</v>
      </c>
      <c r="E52">
        <v>30570983</v>
      </c>
      <c r="F52">
        <v>1</v>
      </c>
      <c r="G52">
        <v>30570983</v>
      </c>
      <c r="H52">
        <v>3</v>
      </c>
      <c r="I52" t="s">
        <v>83</v>
      </c>
      <c r="J52" t="s">
        <v>3</v>
      </c>
      <c r="K52" t="s">
        <v>84</v>
      </c>
      <c r="L52">
        <v>1348</v>
      </c>
      <c r="N52">
        <v>1009</v>
      </c>
      <c r="O52" t="s">
        <v>85</v>
      </c>
      <c r="P52" t="s">
        <v>85</v>
      </c>
      <c r="Q52">
        <v>1000</v>
      </c>
      <c r="W52">
        <v>0</v>
      </c>
      <c r="X52">
        <v>1489638031</v>
      </c>
      <c r="Y52">
        <f>AT52</f>
        <v>20.61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20.61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ROUND(Y52*Source!I133,9)</f>
        <v>25.267859999999999</v>
      </c>
      <c r="CY52">
        <f>AA52</f>
        <v>0</v>
      </c>
      <c r="CZ52">
        <f>AE52</f>
        <v>0</v>
      </c>
      <c r="DA52">
        <f>AI52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12"/>
        <v>0</v>
      </c>
      <c r="DG52">
        <f t="shared" si="10"/>
        <v>0</v>
      </c>
      <c r="DH52">
        <f t="shared" si="11"/>
        <v>0</v>
      </c>
      <c r="DI52">
        <f t="shared" si="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ROW(Source!A134)</f>
        <v>134</v>
      </c>
      <c r="B53">
        <v>50424717</v>
      </c>
      <c r="C53">
        <v>50425251</v>
      </c>
      <c r="D53">
        <v>45897171</v>
      </c>
      <c r="E53">
        <v>30570983</v>
      </c>
      <c r="F53">
        <v>1</v>
      </c>
      <c r="G53">
        <v>30570983</v>
      </c>
      <c r="H53">
        <v>1</v>
      </c>
      <c r="I53" t="s">
        <v>740</v>
      </c>
      <c r="J53" t="s">
        <v>3</v>
      </c>
      <c r="K53" t="s">
        <v>741</v>
      </c>
      <c r="L53">
        <v>1191</v>
      </c>
      <c r="N53">
        <v>1013</v>
      </c>
      <c r="O53" t="s">
        <v>742</v>
      </c>
      <c r="P53" t="s">
        <v>742</v>
      </c>
      <c r="Q53">
        <v>1</v>
      </c>
      <c r="W53">
        <v>0</v>
      </c>
      <c r="X53">
        <v>476480486</v>
      </c>
      <c r="Y53">
        <f>(AT53*0.33)</f>
        <v>70.095300000000009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212.41</v>
      </c>
      <c r="AU53" t="s">
        <v>138</v>
      </c>
      <c r="AV53">
        <v>1</v>
      </c>
      <c r="AW53">
        <v>2</v>
      </c>
      <c r="AX53">
        <v>50425252</v>
      </c>
      <c r="AY53">
        <v>1</v>
      </c>
      <c r="AZ53">
        <v>0</v>
      </c>
      <c r="BA53">
        <v>40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ROUND(AT53*Source!I134*AH53*AL53,2)</f>
        <v>0</v>
      </c>
      <c r="CV53">
        <f>ROUND(Y53*Source!I134,9)</f>
        <v>85.936837800000006</v>
      </c>
      <c r="CW53">
        <v>0</v>
      </c>
      <c r="CX53">
        <f>ROUND(Y53*Source!I134,9)</f>
        <v>85.936837800000006</v>
      </c>
      <c r="CY53">
        <f>AD53</f>
        <v>0</v>
      </c>
      <c r="CZ53">
        <f>AH53</f>
        <v>0</v>
      </c>
      <c r="DA53">
        <f>AL53</f>
        <v>1</v>
      </c>
      <c r="DB53">
        <f>ROUND((ROUND(AT53*CZ53,2)*0.33),6)</f>
        <v>0</v>
      </c>
      <c r="DC53">
        <f>ROUND((ROUND(AT53*AG53,2)*0.33),6)</f>
        <v>0</v>
      </c>
      <c r="DD53" t="s">
        <v>3</v>
      </c>
      <c r="DE53" t="s">
        <v>3</v>
      </c>
      <c r="DF53">
        <f t="shared" si="12"/>
        <v>0</v>
      </c>
      <c r="DG53">
        <f t="shared" si="10"/>
        <v>0</v>
      </c>
      <c r="DH53">
        <f t="shared" si="11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ROW(Source!A134)</f>
        <v>134</v>
      </c>
      <c r="B54">
        <v>50424717</v>
      </c>
      <c r="C54">
        <v>50425251</v>
      </c>
      <c r="D54">
        <v>46170532</v>
      </c>
      <c r="E54">
        <v>1</v>
      </c>
      <c r="F54">
        <v>1</v>
      </c>
      <c r="G54">
        <v>30570983</v>
      </c>
      <c r="H54">
        <v>2</v>
      </c>
      <c r="I54" t="s">
        <v>750</v>
      </c>
      <c r="J54" t="s">
        <v>751</v>
      </c>
      <c r="K54" t="s">
        <v>752</v>
      </c>
      <c r="L54">
        <v>1368</v>
      </c>
      <c r="N54">
        <v>1011</v>
      </c>
      <c r="O54" t="s">
        <v>746</v>
      </c>
      <c r="P54" t="s">
        <v>746</v>
      </c>
      <c r="Q54">
        <v>1</v>
      </c>
      <c r="W54">
        <v>0</v>
      </c>
      <c r="X54">
        <v>1204435003</v>
      </c>
      <c r="Y54">
        <f>(AT54*0.33)</f>
        <v>9.0750000000000011</v>
      </c>
      <c r="AA54">
        <v>0</v>
      </c>
      <c r="AB54">
        <v>682.66</v>
      </c>
      <c r="AC54">
        <v>450.44</v>
      </c>
      <c r="AD54">
        <v>0</v>
      </c>
      <c r="AE54">
        <v>0</v>
      </c>
      <c r="AF54">
        <v>34.479999999999997</v>
      </c>
      <c r="AG54">
        <v>12.62</v>
      </c>
      <c r="AH54">
        <v>0</v>
      </c>
      <c r="AI54">
        <v>1</v>
      </c>
      <c r="AJ54">
        <v>18.91</v>
      </c>
      <c r="AK54">
        <v>34.090000000000003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27.5</v>
      </c>
      <c r="AU54" t="s">
        <v>138</v>
      </c>
      <c r="AV54">
        <v>0</v>
      </c>
      <c r="AW54">
        <v>2</v>
      </c>
      <c r="AX54">
        <v>50425253</v>
      </c>
      <c r="AY54">
        <v>1</v>
      </c>
      <c r="AZ54">
        <v>0</v>
      </c>
      <c r="BA54">
        <v>41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ROUND(Y54*Source!I134*DO54,9)</f>
        <v>0</v>
      </c>
      <c r="CX54">
        <f>ROUND(Y54*Source!I134,9)</f>
        <v>11.12595</v>
      </c>
      <c r="CY54">
        <f>AB54</f>
        <v>682.66</v>
      </c>
      <c r="CZ54">
        <f>AF54</f>
        <v>34.479999999999997</v>
      </c>
      <c r="DA54">
        <f>AJ54</f>
        <v>18.91</v>
      </c>
      <c r="DB54">
        <f>ROUND((ROUND(AT54*CZ54,2)*0.33),6)</f>
        <v>312.90600000000001</v>
      </c>
      <c r="DC54">
        <f>ROUND((ROUND(AT54*AG54,2)*0.33),6)</f>
        <v>114.5265</v>
      </c>
      <c r="DD54" t="s">
        <v>3</v>
      </c>
      <c r="DE54" t="s">
        <v>3</v>
      </c>
      <c r="DF54">
        <f t="shared" si="12"/>
        <v>0</v>
      </c>
      <c r="DG54">
        <f>ROUND(ROUND(AF54*AJ54,2)*CX54,2)</f>
        <v>7254.34</v>
      </c>
      <c r="DH54">
        <f>ROUND(ROUND(AG54*AK54,2)*CX54,2)</f>
        <v>4786.6099999999997</v>
      </c>
      <c r="DI54">
        <f t="shared" si="5"/>
        <v>0</v>
      </c>
      <c r="DJ54">
        <f>DG54</f>
        <v>7254.34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ROW(Source!A134)</f>
        <v>134</v>
      </c>
      <c r="B55">
        <v>50424717</v>
      </c>
      <c r="C55">
        <v>50425251</v>
      </c>
      <c r="D55">
        <v>46170942</v>
      </c>
      <c r="E55">
        <v>1</v>
      </c>
      <c r="F55">
        <v>1</v>
      </c>
      <c r="G55">
        <v>30570983</v>
      </c>
      <c r="H55">
        <v>2</v>
      </c>
      <c r="I55" t="s">
        <v>753</v>
      </c>
      <c r="J55" t="s">
        <v>754</v>
      </c>
      <c r="K55" t="s">
        <v>755</v>
      </c>
      <c r="L55">
        <v>1368</v>
      </c>
      <c r="N55">
        <v>1011</v>
      </c>
      <c r="O55" t="s">
        <v>746</v>
      </c>
      <c r="P55" t="s">
        <v>746</v>
      </c>
      <c r="Q55">
        <v>1</v>
      </c>
      <c r="W55">
        <v>0</v>
      </c>
      <c r="X55">
        <v>-804513174</v>
      </c>
      <c r="Y55">
        <f>(AT55*0.33)</f>
        <v>9.0750000000000011</v>
      </c>
      <c r="AA55">
        <v>0</v>
      </c>
      <c r="AB55">
        <v>4.3600000000000003</v>
      </c>
      <c r="AC55">
        <v>0</v>
      </c>
      <c r="AD55">
        <v>0</v>
      </c>
      <c r="AE55">
        <v>0</v>
      </c>
      <c r="AF55">
        <v>0.5</v>
      </c>
      <c r="AG55">
        <v>0</v>
      </c>
      <c r="AH55">
        <v>0</v>
      </c>
      <c r="AI55">
        <v>1</v>
      </c>
      <c r="AJ55">
        <v>8.32</v>
      </c>
      <c r="AK55">
        <v>34.090000000000003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27.5</v>
      </c>
      <c r="AU55" t="s">
        <v>138</v>
      </c>
      <c r="AV55">
        <v>0</v>
      </c>
      <c r="AW55">
        <v>2</v>
      </c>
      <c r="AX55">
        <v>50425254</v>
      </c>
      <c r="AY55">
        <v>1</v>
      </c>
      <c r="AZ55">
        <v>0</v>
      </c>
      <c r="BA55">
        <v>42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ROUND(Y55*Source!I134*DO55,9)</f>
        <v>0</v>
      </c>
      <c r="CX55">
        <f>ROUND(Y55*Source!I134,9)</f>
        <v>11.12595</v>
      </c>
      <c r="CY55">
        <f>AB55</f>
        <v>4.3600000000000003</v>
      </c>
      <c r="CZ55">
        <f>AF55</f>
        <v>0.5</v>
      </c>
      <c r="DA55">
        <f>AJ55</f>
        <v>8.32</v>
      </c>
      <c r="DB55">
        <f>ROUND((ROUND(AT55*CZ55,2)*0.33),6)</f>
        <v>4.5374999999999996</v>
      </c>
      <c r="DC55">
        <f>ROUND((ROUND(AT55*AG55,2)*0.33),6)</f>
        <v>0</v>
      </c>
      <c r="DD55" t="s">
        <v>3</v>
      </c>
      <c r="DE55" t="s">
        <v>3</v>
      </c>
      <c r="DF55">
        <f t="shared" si="12"/>
        <v>0</v>
      </c>
      <c r="DG55">
        <f>ROUND(ROUND(AF55*AJ55,2)*CX55,2)</f>
        <v>46.28</v>
      </c>
      <c r="DH55">
        <f>ROUND(ROUND(AG55*AK55,2)*CX55,2)</f>
        <v>0</v>
      </c>
      <c r="DI55">
        <f t="shared" si="5"/>
        <v>0</v>
      </c>
      <c r="DJ55">
        <f>DG55</f>
        <v>46.28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ROW(Source!A134)</f>
        <v>134</v>
      </c>
      <c r="B56">
        <v>50424717</v>
      </c>
      <c r="C56">
        <v>50425251</v>
      </c>
      <c r="D56">
        <v>45898358</v>
      </c>
      <c r="E56">
        <v>30570983</v>
      </c>
      <c r="F56">
        <v>1</v>
      </c>
      <c r="G56">
        <v>30570983</v>
      </c>
      <c r="H56">
        <v>2</v>
      </c>
      <c r="I56" t="s">
        <v>756</v>
      </c>
      <c r="J56" t="s">
        <v>3</v>
      </c>
      <c r="K56" t="s">
        <v>757</v>
      </c>
      <c r="L56">
        <v>1344</v>
      </c>
      <c r="N56">
        <v>1008</v>
      </c>
      <c r="O56" t="s">
        <v>758</v>
      </c>
      <c r="P56" t="s">
        <v>758</v>
      </c>
      <c r="Q56">
        <v>1</v>
      </c>
      <c r="W56">
        <v>0</v>
      </c>
      <c r="X56">
        <v>-1180195794</v>
      </c>
      <c r="Y56">
        <f>(AT56*0.33)</f>
        <v>53.724000000000004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162.80000000000001</v>
      </c>
      <c r="AU56" t="s">
        <v>138</v>
      </c>
      <c r="AV56">
        <v>0</v>
      </c>
      <c r="AW56">
        <v>2</v>
      </c>
      <c r="AX56">
        <v>50425255</v>
      </c>
      <c r="AY56">
        <v>1</v>
      </c>
      <c r="AZ56">
        <v>0</v>
      </c>
      <c r="BA56">
        <v>43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ROUND(Y56*Source!I134*DO56,9)</f>
        <v>0</v>
      </c>
      <c r="CX56">
        <f>ROUND(Y56*Source!I134,9)</f>
        <v>65.865623999999997</v>
      </c>
      <c r="CY56">
        <f>AB56</f>
        <v>1.05</v>
      </c>
      <c r="CZ56">
        <f>AF56</f>
        <v>1</v>
      </c>
      <c r="DA56">
        <f>AJ56</f>
        <v>1</v>
      </c>
      <c r="DB56">
        <f>ROUND((ROUND(AT56*CZ56,2)*0.33),6)</f>
        <v>53.723999999999997</v>
      </c>
      <c r="DC56">
        <f>ROUND((ROUND(AT56*AG56,2)*0.33),6)</f>
        <v>0</v>
      </c>
      <c r="DD56" t="s">
        <v>3</v>
      </c>
      <c r="DE56" t="s">
        <v>3</v>
      </c>
      <c r="DF56">
        <f t="shared" si="12"/>
        <v>0</v>
      </c>
      <c r="DG56">
        <f t="shared" ref="DG56:DG62" si="13">ROUND(ROUND(AF56,2)*CX56,2)</f>
        <v>65.87</v>
      </c>
      <c r="DH56">
        <f t="shared" ref="DH56:DH62" si="14">ROUND(ROUND(AG56,2)*CX56,2)</f>
        <v>0</v>
      </c>
      <c r="DI56">
        <f t="shared" si="5"/>
        <v>0</v>
      </c>
      <c r="DJ56">
        <f>DG56</f>
        <v>65.87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ROW(Source!A134)</f>
        <v>134</v>
      </c>
      <c r="B57">
        <v>50424717</v>
      </c>
      <c r="C57">
        <v>50425251</v>
      </c>
      <c r="D57">
        <v>45941753</v>
      </c>
      <c r="E57">
        <v>30570983</v>
      </c>
      <c r="F57">
        <v>1</v>
      </c>
      <c r="G57">
        <v>30570983</v>
      </c>
      <c r="H57">
        <v>3</v>
      </c>
      <c r="I57" t="s">
        <v>83</v>
      </c>
      <c r="J57" t="s">
        <v>3</v>
      </c>
      <c r="K57" t="s">
        <v>84</v>
      </c>
      <c r="L57">
        <v>1348</v>
      </c>
      <c r="N57">
        <v>1009</v>
      </c>
      <c r="O57" t="s">
        <v>85</v>
      </c>
      <c r="P57" t="s">
        <v>85</v>
      </c>
      <c r="Q57">
        <v>1000</v>
      </c>
      <c r="W57">
        <v>0</v>
      </c>
      <c r="X57">
        <v>1489638031</v>
      </c>
      <c r="Y57">
        <f>AT57</f>
        <v>20.61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9.64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20.61</v>
      </c>
      <c r="AU57" t="s">
        <v>3</v>
      </c>
      <c r="AV57">
        <v>0</v>
      </c>
      <c r="AW57">
        <v>2</v>
      </c>
      <c r="AX57">
        <v>50425256</v>
      </c>
      <c r="AY57">
        <v>1</v>
      </c>
      <c r="AZ57">
        <v>0</v>
      </c>
      <c r="BA57">
        <v>44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ROUND(Y57*Source!I134,9)</f>
        <v>25.267859999999999</v>
      </c>
      <c r="CY57">
        <f>AA57</f>
        <v>0</v>
      </c>
      <c r="CZ57">
        <f>AE57</f>
        <v>0</v>
      </c>
      <c r="DA57">
        <f>AI57</f>
        <v>9.64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3"/>
        <v>0</v>
      </c>
      <c r="DH57">
        <f t="shared" si="14"/>
        <v>0</v>
      </c>
      <c r="DI57">
        <f t="shared" si="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ROW(Source!A134)</f>
        <v>134</v>
      </c>
      <c r="B58">
        <v>50424717</v>
      </c>
      <c r="C58">
        <v>50425251</v>
      </c>
      <c r="D58">
        <v>41801998</v>
      </c>
      <c r="E58">
        <v>30570983</v>
      </c>
      <c r="F58">
        <v>1</v>
      </c>
      <c r="G58">
        <v>30570983</v>
      </c>
      <c r="H58">
        <v>3</v>
      </c>
      <c r="I58" t="s">
        <v>83</v>
      </c>
      <c r="J58" t="s">
        <v>3</v>
      </c>
      <c r="K58" t="s">
        <v>84</v>
      </c>
      <c r="L58">
        <v>1348</v>
      </c>
      <c r="N58">
        <v>1009</v>
      </c>
      <c r="O58" t="s">
        <v>85</v>
      </c>
      <c r="P58" t="s">
        <v>85</v>
      </c>
      <c r="Q58">
        <v>1000</v>
      </c>
      <c r="W58">
        <v>0</v>
      </c>
      <c r="X58">
        <v>1489638031</v>
      </c>
      <c r="Y58">
        <f>AT58</f>
        <v>20.61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9.64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20.61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ROUND(Y58*Source!I134,9)</f>
        <v>25.267859999999999</v>
      </c>
      <c r="CY58">
        <f>AA58</f>
        <v>0</v>
      </c>
      <c r="CZ58">
        <f>AE58</f>
        <v>0</v>
      </c>
      <c r="DA58">
        <f>AI58</f>
        <v>9.64</v>
      </c>
      <c r="DB58">
        <f>ROUND(ROUND(AT58*CZ58,2),6)</f>
        <v>0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3"/>
        <v>0</v>
      </c>
      <c r="DH58">
        <f t="shared" si="1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ROW(Source!A137)</f>
        <v>137</v>
      </c>
      <c r="B59">
        <v>50424716</v>
      </c>
      <c r="C59">
        <v>50427059</v>
      </c>
      <c r="D59">
        <v>45897171</v>
      </c>
      <c r="E59">
        <v>30570983</v>
      </c>
      <c r="F59">
        <v>1</v>
      </c>
      <c r="G59">
        <v>30570983</v>
      </c>
      <c r="H59">
        <v>1</v>
      </c>
      <c r="I59" t="s">
        <v>740</v>
      </c>
      <c r="J59" t="s">
        <v>3</v>
      </c>
      <c r="K59" t="s">
        <v>741</v>
      </c>
      <c r="L59">
        <v>1191</v>
      </c>
      <c r="N59">
        <v>1013</v>
      </c>
      <c r="O59" t="s">
        <v>742</v>
      </c>
      <c r="P59" t="s">
        <v>742</v>
      </c>
      <c r="Q59">
        <v>1</v>
      </c>
      <c r="W59">
        <v>0</v>
      </c>
      <c r="X59">
        <v>476480486</v>
      </c>
      <c r="Y59">
        <f>(AT59*0.6)</f>
        <v>45.6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76</v>
      </c>
      <c r="AU59" t="s">
        <v>99</v>
      </c>
      <c r="AV59">
        <v>1</v>
      </c>
      <c r="AW59">
        <v>2</v>
      </c>
      <c r="AX59">
        <v>50427067</v>
      </c>
      <c r="AY59">
        <v>1</v>
      </c>
      <c r="AZ59">
        <v>0</v>
      </c>
      <c r="BA59">
        <v>45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ROUND(AT59*Source!I137*AH59*AL59,2)</f>
        <v>0</v>
      </c>
      <c r="CV59">
        <f>ROUND(Y59*Source!I137,9)</f>
        <v>31.007999999999999</v>
      </c>
      <c r="CW59">
        <v>0</v>
      </c>
      <c r="CX59">
        <f>ROUND(Y59*Source!I137,9)</f>
        <v>31.007999999999999</v>
      </c>
      <c r="CY59">
        <f>AD59</f>
        <v>0</v>
      </c>
      <c r="CZ59">
        <f>AH59</f>
        <v>0</v>
      </c>
      <c r="DA59">
        <f>AL59</f>
        <v>1</v>
      </c>
      <c r="DB59">
        <f>ROUND((ROUND(AT59*CZ59,2)*0.6),6)</f>
        <v>0</v>
      </c>
      <c r="DC59">
        <f>ROUND((ROUND(AT59*AG59,2)*0.6),6)</f>
        <v>0</v>
      </c>
      <c r="DD59" t="s">
        <v>3</v>
      </c>
      <c r="DE59" t="s">
        <v>3</v>
      </c>
      <c r="DF59">
        <f>ROUND(ROUND(AE59,2)*CX59,2)</f>
        <v>0</v>
      </c>
      <c r="DG59">
        <f t="shared" si="13"/>
        <v>0</v>
      </c>
      <c r="DH59">
        <f t="shared" si="1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ROW(Source!A137)</f>
        <v>137</v>
      </c>
      <c r="B60">
        <v>50424716</v>
      </c>
      <c r="C60">
        <v>50427059</v>
      </c>
      <c r="D60">
        <v>46170296</v>
      </c>
      <c r="E60">
        <v>1</v>
      </c>
      <c r="F60">
        <v>1</v>
      </c>
      <c r="G60">
        <v>30570983</v>
      </c>
      <c r="H60">
        <v>2</v>
      </c>
      <c r="I60" t="s">
        <v>743</v>
      </c>
      <c r="J60" t="s">
        <v>744</v>
      </c>
      <c r="K60" t="s">
        <v>745</v>
      </c>
      <c r="L60">
        <v>1368</v>
      </c>
      <c r="N60">
        <v>1011</v>
      </c>
      <c r="O60" t="s">
        <v>746</v>
      </c>
      <c r="P60" t="s">
        <v>746</v>
      </c>
      <c r="Q60">
        <v>1</v>
      </c>
      <c r="W60">
        <v>0</v>
      </c>
      <c r="X60">
        <v>-1386352920</v>
      </c>
      <c r="Y60">
        <f>(AT60*0.6)</f>
        <v>9.1199999999999992</v>
      </c>
      <c r="AA60">
        <v>0</v>
      </c>
      <c r="AB60">
        <v>2.27</v>
      </c>
      <c r="AC60">
        <v>0</v>
      </c>
      <c r="AD60">
        <v>0</v>
      </c>
      <c r="AE60">
        <v>0</v>
      </c>
      <c r="AF60">
        <v>2.27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15.2</v>
      </c>
      <c r="AU60" t="s">
        <v>99</v>
      </c>
      <c r="AV60">
        <v>0</v>
      </c>
      <c r="AW60">
        <v>2</v>
      </c>
      <c r="AX60">
        <v>50427068</v>
      </c>
      <c r="AY60">
        <v>1</v>
      </c>
      <c r="AZ60">
        <v>0</v>
      </c>
      <c r="BA60">
        <v>46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ROUND(Y60*Source!I137*DO60,9)</f>
        <v>0</v>
      </c>
      <c r="CX60">
        <f>ROUND(Y60*Source!I137,9)</f>
        <v>6.2016</v>
      </c>
      <c r="CY60">
        <f>AB60</f>
        <v>2.27</v>
      </c>
      <c r="CZ60">
        <f>AF60</f>
        <v>2.27</v>
      </c>
      <c r="DA60">
        <f>AJ60</f>
        <v>1</v>
      </c>
      <c r="DB60">
        <f>ROUND((ROUND(AT60*CZ60,2)*0.6),6)</f>
        <v>20.7</v>
      </c>
      <c r="DC60">
        <f>ROUND((ROUND(AT60*AG60,2)*0.6),6)</f>
        <v>0</v>
      </c>
      <c r="DD60" t="s">
        <v>3</v>
      </c>
      <c r="DE60" t="s">
        <v>3</v>
      </c>
      <c r="DF60">
        <f>ROUND(ROUND(AE60,2)*CX60,2)</f>
        <v>0</v>
      </c>
      <c r="DG60">
        <f t="shared" si="13"/>
        <v>14.08</v>
      </c>
      <c r="DH60">
        <f t="shared" si="14"/>
        <v>0</v>
      </c>
      <c r="DI60">
        <f t="shared" si="5"/>
        <v>0</v>
      </c>
      <c r="DJ60">
        <f>DG60</f>
        <v>14.08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ROW(Source!A137)</f>
        <v>137</v>
      </c>
      <c r="B61">
        <v>50424716</v>
      </c>
      <c r="C61">
        <v>50427059</v>
      </c>
      <c r="D61">
        <v>46136783</v>
      </c>
      <c r="E61">
        <v>1</v>
      </c>
      <c r="F61">
        <v>1</v>
      </c>
      <c r="G61">
        <v>30570983</v>
      </c>
      <c r="H61">
        <v>3</v>
      </c>
      <c r="I61" t="s">
        <v>747</v>
      </c>
      <c r="J61" t="s">
        <v>748</v>
      </c>
      <c r="K61" t="s">
        <v>749</v>
      </c>
      <c r="L61">
        <v>1348</v>
      </c>
      <c r="N61">
        <v>1009</v>
      </c>
      <c r="O61" t="s">
        <v>85</v>
      </c>
      <c r="P61" t="s">
        <v>85</v>
      </c>
      <c r="Q61">
        <v>1000</v>
      </c>
      <c r="W61">
        <v>0</v>
      </c>
      <c r="X61">
        <v>-1786357970</v>
      </c>
      <c r="Y61">
        <f>AT61</f>
        <v>1.4E-3</v>
      </c>
      <c r="AA61">
        <v>7191.81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1.4E-3</v>
      </c>
      <c r="AU61" t="s">
        <v>3</v>
      </c>
      <c r="AV61">
        <v>0</v>
      </c>
      <c r="AW61">
        <v>2</v>
      </c>
      <c r="AX61">
        <v>50427069</v>
      </c>
      <c r="AY61">
        <v>1</v>
      </c>
      <c r="AZ61">
        <v>0</v>
      </c>
      <c r="BA61">
        <v>47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ROUND(Y61*Source!I137,9)</f>
        <v>9.5200000000000005E-4</v>
      </c>
      <c r="CY61">
        <f>AA61</f>
        <v>7191.81</v>
      </c>
      <c r="CZ61">
        <f>AE61</f>
        <v>7191.81</v>
      </c>
      <c r="DA61">
        <f>AI61</f>
        <v>1</v>
      </c>
      <c r="DB61">
        <f>ROUND(ROUND(AT61*CZ61,2),6)</f>
        <v>10.07</v>
      </c>
      <c r="DC61">
        <f>ROUND(ROUND(AT61*AG61,2),6)</f>
        <v>0</v>
      </c>
      <c r="DD61" t="s">
        <v>3</v>
      </c>
      <c r="DE61" t="s">
        <v>3</v>
      </c>
      <c r="DF61">
        <f>ROUND(ROUND(AE61,2)*CX61,2)</f>
        <v>6.85</v>
      </c>
      <c r="DG61">
        <f t="shared" si="13"/>
        <v>0</v>
      </c>
      <c r="DH61">
        <f t="shared" si="14"/>
        <v>0</v>
      </c>
      <c r="DI61">
        <f t="shared" si="5"/>
        <v>0</v>
      </c>
      <c r="DJ61">
        <f>DF61</f>
        <v>6.85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ROW(Source!A138)</f>
        <v>138</v>
      </c>
      <c r="B62">
        <v>50424717</v>
      </c>
      <c r="C62">
        <v>50427059</v>
      </c>
      <c r="D62">
        <v>45897171</v>
      </c>
      <c r="E62">
        <v>30570983</v>
      </c>
      <c r="F62">
        <v>1</v>
      </c>
      <c r="G62">
        <v>30570983</v>
      </c>
      <c r="H62">
        <v>1</v>
      </c>
      <c r="I62" t="s">
        <v>740</v>
      </c>
      <c r="J62" t="s">
        <v>3</v>
      </c>
      <c r="K62" t="s">
        <v>741</v>
      </c>
      <c r="L62">
        <v>1191</v>
      </c>
      <c r="N62">
        <v>1013</v>
      </c>
      <c r="O62" t="s">
        <v>742</v>
      </c>
      <c r="P62" t="s">
        <v>742</v>
      </c>
      <c r="Q62">
        <v>1</v>
      </c>
      <c r="W62">
        <v>0</v>
      </c>
      <c r="X62">
        <v>476480486</v>
      </c>
      <c r="Y62">
        <f>(AT62*0.6)</f>
        <v>45.6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76</v>
      </c>
      <c r="AU62" t="s">
        <v>99</v>
      </c>
      <c r="AV62">
        <v>1</v>
      </c>
      <c r="AW62">
        <v>2</v>
      </c>
      <c r="AX62">
        <v>50427067</v>
      </c>
      <c r="AY62">
        <v>1</v>
      </c>
      <c r="AZ62">
        <v>0</v>
      </c>
      <c r="BA62">
        <v>50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ROUND(AT62*Source!I138*AH62*AL62,2)</f>
        <v>0</v>
      </c>
      <c r="CV62">
        <f>ROUND(Y62*Source!I138,9)</f>
        <v>31.007999999999999</v>
      </c>
      <c r="CW62">
        <v>0</v>
      </c>
      <c r="CX62">
        <f>ROUND(Y62*Source!I138,9)</f>
        <v>31.007999999999999</v>
      </c>
      <c r="CY62">
        <f>AD62</f>
        <v>0</v>
      </c>
      <c r="CZ62">
        <f>AH62</f>
        <v>0</v>
      </c>
      <c r="DA62">
        <f>AL62</f>
        <v>1</v>
      </c>
      <c r="DB62">
        <f>ROUND((ROUND(AT62*CZ62,2)*0.6),6)</f>
        <v>0</v>
      </c>
      <c r="DC62">
        <f>ROUND((ROUND(AT62*AG62,2)*0.6),6)</f>
        <v>0</v>
      </c>
      <c r="DD62" t="s">
        <v>3</v>
      </c>
      <c r="DE62" t="s">
        <v>3</v>
      </c>
      <c r="DF62">
        <f>ROUND(ROUND(AE62,2)*CX62,2)</f>
        <v>0</v>
      </c>
      <c r="DG62">
        <f t="shared" si="13"/>
        <v>0</v>
      </c>
      <c r="DH62">
        <f t="shared" si="1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ROW(Source!A138)</f>
        <v>138</v>
      </c>
      <c r="B63">
        <v>50424717</v>
      </c>
      <c r="C63">
        <v>50427059</v>
      </c>
      <c r="D63">
        <v>46170296</v>
      </c>
      <c r="E63">
        <v>1</v>
      </c>
      <c r="F63">
        <v>1</v>
      </c>
      <c r="G63">
        <v>30570983</v>
      </c>
      <c r="H63">
        <v>2</v>
      </c>
      <c r="I63" t="s">
        <v>743</v>
      </c>
      <c r="J63" t="s">
        <v>744</v>
      </c>
      <c r="K63" t="s">
        <v>745</v>
      </c>
      <c r="L63">
        <v>1368</v>
      </c>
      <c r="N63">
        <v>1011</v>
      </c>
      <c r="O63" t="s">
        <v>746</v>
      </c>
      <c r="P63" t="s">
        <v>746</v>
      </c>
      <c r="Q63">
        <v>1</v>
      </c>
      <c r="W63">
        <v>0</v>
      </c>
      <c r="X63">
        <v>-1386352920</v>
      </c>
      <c r="Y63">
        <f>(AT63*0.6)</f>
        <v>9.1199999999999992</v>
      </c>
      <c r="AA63">
        <v>0</v>
      </c>
      <c r="AB63">
        <v>21.81</v>
      </c>
      <c r="AC63">
        <v>0</v>
      </c>
      <c r="AD63">
        <v>0</v>
      </c>
      <c r="AE63">
        <v>0</v>
      </c>
      <c r="AF63">
        <v>2.27</v>
      </c>
      <c r="AG63">
        <v>0</v>
      </c>
      <c r="AH63">
        <v>0</v>
      </c>
      <c r="AI63">
        <v>1</v>
      </c>
      <c r="AJ63">
        <v>8.84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15.2</v>
      </c>
      <c r="AU63" t="s">
        <v>99</v>
      </c>
      <c r="AV63">
        <v>0</v>
      </c>
      <c r="AW63">
        <v>2</v>
      </c>
      <c r="AX63">
        <v>50427068</v>
      </c>
      <c r="AY63">
        <v>1</v>
      </c>
      <c r="AZ63">
        <v>0</v>
      </c>
      <c r="BA63">
        <v>51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ROUND(Y63*Source!I138*DO63,9)</f>
        <v>0</v>
      </c>
      <c r="CX63">
        <f>ROUND(Y63*Source!I138,9)</f>
        <v>6.2016</v>
      </c>
      <c r="CY63">
        <f>AB63</f>
        <v>21.81</v>
      </c>
      <c r="CZ63">
        <f>AF63</f>
        <v>2.27</v>
      </c>
      <c r="DA63">
        <f>AJ63</f>
        <v>8.84</v>
      </c>
      <c r="DB63">
        <f>ROUND((ROUND(AT63*CZ63,2)*0.6),6)</f>
        <v>20.7</v>
      </c>
      <c r="DC63">
        <f>ROUND((ROUND(AT63*AG63,2)*0.6),6)</f>
        <v>0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124.47</v>
      </c>
      <c r="DH63">
        <f>ROUND(ROUND(AG63*AK63,2)*CX63,2)</f>
        <v>0</v>
      </c>
      <c r="DI63">
        <f t="shared" si="5"/>
        <v>0</v>
      </c>
      <c r="DJ63">
        <f>DG63</f>
        <v>124.47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ROW(Source!A138)</f>
        <v>138</v>
      </c>
      <c r="B64">
        <v>50424717</v>
      </c>
      <c r="C64">
        <v>50427059</v>
      </c>
      <c r="D64">
        <v>46136783</v>
      </c>
      <c r="E64">
        <v>1</v>
      </c>
      <c r="F64">
        <v>1</v>
      </c>
      <c r="G64">
        <v>30570983</v>
      </c>
      <c r="H64">
        <v>3</v>
      </c>
      <c r="I64" t="s">
        <v>747</v>
      </c>
      <c r="J64" t="s">
        <v>748</v>
      </c>
      <c r="K64" t="s">
        <v>749</v>
      </c>
      <c r="L64">
        <v>1348</v>
      </c>
      <c r="N64">
        <v>1009</v>
      </c>
      <c r="O64" t="s">
        <v>85</v>
      </c>
      <c r="P64" t="s">
        <v>85</v>
      </c>
      <c r="Q64">
        <v>1000</v>
      </c>
      <c r="W64">
        <v>0</v>
      </c>
      <c r="X64">
        <v>-1786357970</v>
      </c>
      <c r="Y64">
        <f t="shared" ref="Y64:Y76" si="15">AT64</f>
        <v>1.4E-3</v>
      </c>
      <c r="AA64">
        <v>152969.79999999999</v>
      </c>
      <c r="AB64">
        <v>0</v>
      </c>
      <c r="AC64">
        <v>0</v>
      </c>
      <c r="AD64">
        <v>0</v>
      </c>
      <c r="AE64">
        <v>7191.81</v>
      </c>
      <c r="AF64">
        <v>0</v>
      </c>
      <c r="AG64">
        <v>0</v>
      </c>
      <c r="AH64">
        <v>0</v>
      </c>
      <c r="AI64">
        <v>21.27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1.4E-3</v>
      </c>
      <c r="AU64" t="s">
        <v>3</v>
      </c>
      <c r="AV64">
        <v>0</v>
      </c>
      <c r="AW64">
        <v>2</v>
      </c>
      <c r="AX64">
        <v>50427069</v>
      </c>
      <c r="AY64">
        <v>1</v>
      </c>
      <c r="AZ64">
        <v>0</v>
      </c>
      <c r="BA64">
        <v>52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ROUND(Y64*Source!I138,9)</f>
        <v>9.5200000000000005E-4</v>
      </c>
      <c r="CY64">
        <f>AA64</f>
        <v>152969.79999999999</v>
      </c>
      <c r="CZ64">
        <f>AE64</f>
        <v>7191.81</v>
      </c>
      <c r="DA64">
        <f>AI64</f>
        <v>21.27</v>
      </c>
      <c r="DB64">
        <f t="shared" ref="DB64:DB76" si="16">ROUND(ROUND(AT64*CZ64,2),6)</f>
        <v>10.07</v>
      </c>
      <c r="DC64">
        <f t="shared" ref="DC64:DC76" si="17">ROUND(ROUND(AT64*AG64,2),6)</f>
        <v>0</v>
      </c>
      <c r="DD64" t="s">
        <v>3</v>
      </c>
      <c r="DE64" t="s">
        <v>3</v>
      </c>
      <c r="DF64">
        <f>ROUND(ROUND(AE64*AI64,2)*CX64,2)</f>
        <v>145.63</v>
      </c>
      <c r="DG64">
        <f t="shared" ref="DG64:DG72" si="18">ROUND(ROUND(AF64,2)*CX64,2)</f>
        <v>0</v>
      </c>
      <c r="DH64">
        <f t="shared" ref="DH64:DH72" si="19">ROUND(ROUND(AG64,2)*CX64,2)</f>
        <v>0</v>
      </c>
      <c r="DI64">
        <f t="shared" si="5"/>
        <v>0</v>
      </c>
      <c r="DJ64">
        <f>DF64</f>
        <v>145.63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ROW(Source!A174)</f>
        <v>174</v>
      </c>
      <c r="B65">
        <v>50424716</v>
      </c>
      <c r="C65">
        <v>50425673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740</v>
      </c>
      <c r="J65" t="s">
        <v>3</v>
      </c>
      <c r="K65" t="s">
        <v>741</v>
      </c>
      <c r="L65">
        <v>1191</v>
      </c>
      <c r="N65">
        <v>1013</v>
      </c>
      <c r="O65" t="s">
        <v>742</v>
      </c>
      <c r="P65" t="s">
        <v>742</v>
      </c>
      <c r="Q65">
        <v>1</v>
      </c>
      <c r="W65">
        <v>0</v>
      </c>
      <c r="X65">
        <v>476480486</v>
      </c>
      <c r="Y65">
        <f t="shared" si="15"/>
        <v>0.6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0.6</v>
      </c>
      <c r="AU65" t="s">
        <v>3</v>
      </c>
      <c r="AV65">
        <v>1</v>
      </c>
      <c r="AW65">
        <v>2</v>
      </c>
      <c r="AX65">
        <v>50425675</v>
      </c>
      <c r="AY65">
        <v>1</v>
      </c>
      <c r="AZ65">
        <v>0</v>
      </c>
      <c r="BA65">
        <v>55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ROUND(AT65*Source!I174*AH65*AL65,2)</f>
        <v>0</v>
      </c>
      <c r="CV65">
        <f>ROUND(Y65*Source!I174,9)</f>
        <v>51.606000000000002</v>
      </c>
      <c r="CW65">
        <v>0</v>
      </c>
      <c r="CX65">
        <f>ROUND(Y65*Source!I174,9)</f>
        <v>51.606000000000002</v>
      </c>
      <c r="CY65">
        <f>AD65</f>
        <v>0</v>
      </c>
      <c r="CZ65">
        <f>AH65</f>
        <v>0</v>
      </c>
      <c r="DA65">
        <f>AL65</f>
        <v>1</v>
      </c>
      <c r="DB65">
        <f t="shared" si="16"/>
        <v>0</v>
      </c>
      <c r="DC65">
        <f t="shared" si="17"/>
        <v>0</v>
      </c>
      <c r="DD65" t="s">
        <v>3</v>
      </c>
      <c r="DE65" t="s">
        <v>3</v>
      </c>
      <c r="DF65">
        <f t="shared" ref="DF65:DF74" si="20">ROUND(ROUND(AE65,2)*CX65,2)</f>
        <v>0</v>
      </c>
      <c r="DG65">
        <f t="shared" si="18"/>
        <v>0</v>
      </c>
      <c r="DH65">
        <f t="shared" si="19"/>
        <v>0</v>
      </c>
      <c r="DI65">
        <f t="shared" ref="DI65:DI128" si="2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ROW(Source!A175)</f>
        <v>175</v>
      </c>
      <c r="B66">
        <v>50424717</v>
      </c>
      <c r="C66">
        <v>50425673</v>
      </c>
      <c r="D66">
        <v>40404405</v>
      </c>
      <c r="E66">
        <v>30570983</v>
      </c>
      <c r="F66">
        <v>1</v>
      </c>
      <c r="G66">
        <v>30570983</v>
      </c>
      <c r="H66">
        <v>1</v>
      </c>
      <c r="I66" t="s">
        <v>740</v>
      </c>
      <c r="J66" t="s">
        <v>3</v>
      </c>
      <c r="K66" t="s">
        <v>741</v>
      </c>
      <c r="L66">
        <v>1191</v>
      </c>
      <c r="N66">
        <v>1013</v>
      </c>
      <c r="O66" t="s">
        <v>742</v>
      </c>
      <c r="P66" t="s">
        <v>742</v>
      </c>
      <c r="Q66">
        <v>1</v>
      </c>
      <c r="W66">
        <v>0</v>
      </c>
      <c r="X66">
        <v>476480486</v>
      </c>
      <c r="Y66">
        <f t="shared" si="15"/>
        <v>0.6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</v>
      </c>
      <c r="AU66" t="s">
        <v>3</v>
      </c>
      <c r="AV66">
        <v>1</v>
      </c>
      <c r="AW66">
        <v>2</v>
      </c>
      <c r="AX66">
        <v>50425675</v>
      </c>
      <c r="AY66">
        <v>1</v>
      </c>
      <c r="AZ66">
        <v>0</v>
      </c>
      <c r="BA66">
        <v>56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ROUND(AT66*Source!I175*AH66*AL66,2)</f>
        <v>0</v>
      </c>
      <c r="CV66">
        <f>ROUND(Y66*Source!I175,9)</f>
        <v>51.606000000000002</v>
      </c>
      <c r="CW66">
        <v>0</v>
      </c>
      <c r="CX66">
        <f>ROUND(Y66*Source!I175,9)</f>
        <v>51.606000000000002</v>
      </c>
      <c r="CY66">
        <f>AD66</f>
        <v>0</v>
      </c>
      <c r="CZ66">
        <f>AH66</f>
        <v>0</v>
      </c>
      <c r="DA66">
        <f>AL66</f>
        <v>1</v>
      </c>
      <c r="DB66">
        <f t="shared" si="16"/>
        <v>0</v>
      </c>
      <c r="DC66">
        <f t="shared" si="17"/>
        <v>0</v>
      </c>
      <c r="DD66" t="s">
        <v>3</v>
      </c>
      <c r="DE66" t="s">
        <v>3</v>
      </c>
      <c r="DF66">
        <f t="shared" si="20"/>
        <v>0</v>
      </c>
      <c r="DG66">
        <f t="shared" si="18"/>
        <v>0</v>
      </c>
      <c r="DH66">
        <f t="shared" si="19"/>
        <v>0</v>
      </c>
      <c r="DI66">
        <f t="shared" si="21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ROW(Source!A211)</f>
        <v>211</v>
      </c>
      <c r="B67">
        <v>50424716</v>
      </c>
      <c r="C67">
        <v>50425734</v>
      </c>
      <c r="D67">
        <v>45897171</v>
      </c>
      <c r="E67">
        <v>30570983</v>
      </c>
      <c r="F67">
        <v>1</v>
      </c>
      <c r="G67">
        <v>30570983</v>
      </c>
      <c r="H67">
        <v>1</v>
      </c>
      <c r="I67" t="s">
        <v>740</v>
      </c>
      <c r="J67" t="s">
        <v>3</v>
      </c>
      <c r="K67" t="s">
        <v>741</v>
      </c>
      <c r="L67">
        <v>1191</v>
      </c>
      <c r="N67">
        <v>1013</v>
      </c>
      <c r="O67" t="s">
        <v>742</v>
      </c>
      <c r="P67" t="s">
        <v>742</v>
      </c>
      <c r="Q67">
        <v>1</v>
      </c>
      <c r="W67">
        <v>0</v>
      </c>
      <c r="X67">
        <v>476480486</v>
      </c>
      <c r="Y67">
        <f t="shared" si="15"/>
        <v>24.6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24.6</v>
      </c>
      <c r="AU67" t="s">
        <v>3</v>
      </c>
      <c r="AV67">
        <v>1</v>
      </c>
      <c r="AW67">
        <v>2</v>
      </c>
      <c r="AX67">
        <v>50425735</v>
      </c>
      <c r="AY67">
        <v>1</v>
      </c>
      <c r="AZ67">
        <v>0</v>
      </c>
      <c r="BA67">
        <v>57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ROUND(AT67*Source!I211*AH67*AL67,2)</f>
        <v>0</v>
      </c>
      <c r="CV67">
        <f>ROUND(Y67*Source!I211,9)</f>
        <v>22.432739999999999</v>
      </c>
      <c r="CW67">
        <v>0</v>
      </c>
      <c r="CX67">
        <f>ROUND(Y67*Source!I211,9)</f>
        <v>22.432739999999999</v>
      </c>
      <c r="CY67">
        <f>AD67</f>
        <v>0</v>
      </c>
      <c r="CZ67">
        <f>AH67</f>
        <v>0</v>
      </c>
      <c r="DA67">
        <f>AL67</f>
        <v>1</v>
      </c>
      <c r="DB67">
        <f t="shared" si="16"/>
        <v>0</v>
      </c>
      <c r="DC67">
        <f t="shared" si="17"/>
        <v>0</v>
      </c>
      <c r="DD67" t="s">
        <v>3</v>
      </c>
      <c r="DE67" t="s">
        <v>3</v>
      </c>
      <c r="DF67">
        <f t="shared" si="20"/>
        <v>0</v>
      </c>
      <c r="DG67">
        <f t="shared" si="18"/>
        <v>0</v>
      </c>
      <c r="DH67">
        <f t="shared" si="19"/>
        <v>0</v>
      </c>
      <c r="DI67">
        <f t="shared" si="21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ROW(Source!A211)</f>
        <v>211</v>
      </c>
      <c r="B68">
        <v>50424716</v>
      </c>
      <c r="C68">
        <v>50425734</v>
      </c>
      <c r="D68">
        <v>46170532</v>
      </c>
      <c r="E68">
        <v>1</v>
      </c>
      <c r="F68">
        <v>1</v>
      </c>
      <c r="G68">
        <v>30570983</v>
      </c>
      <c r="H68">
        <v>2</v>
      </c>
      <c r="I68" t="s">
        <v>750</v>
      </c>
      <c r="J68" t="s">
        <v>751</v>
      </c>
      <c r="K68" t="s">
        <v>752</v>
      </c>
      <c r="L68">
        <v>1368</v>
      </c>
      <c r="N68">
        <v>1011</v>
      </c>
      <c r="O68" t="s">
        <v>746</v>
      </c>
      <c r="P68" t="s">
        <v>746</v>
      </c>
      <c r="Q68">
        <v>1</v>
      </c>
      <c r="W68">
        <v>0</v>
      </c>
      <c r="X68">
        <v>1204435003</v>
      </c>
      <c r="Y68">
        <f t="shared" si="15"/>
        <v>10.4</v>
      </c>
      <c r="AA68">
        <v>0</v>
      </c>
      <c r="AB68">
        <v>34.479999999999997</v>
      </c>
      <c r="AC68">
        <v>12.62</v>
      </c>
      <c r="AD68">
        <v>0</v>
      </c>
      <c r="AE68">
        <v>0</v>
      </c>
      <c r="AF68">
        <v>34.479999999999997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10.4</v>
      </c>
      <c r="AU68" t="s">
        <v>3</v>
      </c>
      <c r="AV68">
        <v>0</v>
      </c>
      <c r="AW68">
        <v>2</v>
      </c>
      <c r="AX68">
        <v>50425736</v>
      </c>
      <c r="AY68">
        <v>1</v>
      </c>
      <c r="AZ68">
        <v>0</v>
      </c>
      <c r="BA68">
        <v>58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ROUND(Y68*Source!I211*DO68,9)</f>
        <v>0</v>
      </c>
      <c r="CX68">
        <f>ROUND(Y68*Source!I211,9)</f>
        <v>9.4837600000000002</v>
      </c>
      <c r="CY68">
        <f>AB68</f>
        <v>34.479999999999997</v>
      </c>
      <c r="CZ68">
        <f>AF68</f>
        <v>34.479999999999997</v>
      </c>
      <c r="DA68">
        <f>AJ68</f>
        <v>1</v>
      </c>
      <c r="DB68">
        <f t="shared" si="16"/>
        <v>358.59</v>
      </c>
      <c r="DC68">
        <f t="shared" si="17"/>
        <v>131.25</v>
      </c>
      <c r="DD68" t="s">
        <v>3</v>
      </c>
      <c r="DE68" t="s">
        <v>3</v>
      </c>
      <c r="DF68">
        <f t="shared" si="20"/>
        <v>0</v>
      </c>
      <c r="DG68">
        <f t="shared" si="18"/>
        <v>327</v>
      </c>
      <c r="DH68">
        <f t="shared" si="19"/>
        <v>119.69</v>
      </c>
      <c r="DI68">
        <f t="shared" si="21"/>
        <v>0</v>
      </c>
      <c r="DJ68">
        <f>DG68</f>
        <v>327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ROW(Source!A211)</f>
        <v>211</v>
      </c>
      <c r="B69">
        <v>50424716</v>
      </c>
      <c r="C69">
        <v>50425734</v>
      </c>
      <c r="D69">
        <v>46170942</v>
      </c>
      <c r="E69">
        <v>1</v>
      </c>
      <c r="F69">
        <v>1</v>
      </c>
      <c r="G69">
        <v>30570983</v>
      </c>
      <c r="H69">
        <v>2</v>
      </c>
      <c r="I69" t="s">
        <v>753</v>
      </c>
      <c r="J69" t="s">
        <v>754</v>
      </c>
      <c r="K69" t="s">
        <v>755</v>
      </c>
      <c r="L69">
        <v>1368</v>
      </c>
      <c r="N69">
        <v>1011</v>
      </c>
      <c r="O69" t="s">
        <v>746</v>
      </c>
      <c r="P69" t="s">
        <v>746</v>
      </c>
      <c r="Q69">
        <v>1</v>
      </c>
      <c r="W69">
        <v>0</v>
      </c>
      <c r="X69">
        <v>-804513174</v>
      </c>
      <c r="Y69">
        <f t="shared" si="15"/>
        <v>10.4</v>
      </c>
      <c r="AA69">
        <v>0</v>
      </c>
      <c r="AB69">
        <v>0.5</v>
      </c>
      <c r="AC69">
        <v>0</v>
      </c>
      <c r="AD69">
        <v>0</v>
      </c>
      <c r="AE69">
        <v>0</v>
      </c>
      <c r="AF69">
        <v>0.5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10.4</v>
      </c>
      <c r="AU69" t="s">
        <v>3</v>
      </c>
      <c r="AV69">
        <v>0</v>
      </c>
      <c r="AW69">
        <v>2</v>
      </c>
      <c r="AX69">
        <v>50425737</v>
      </c>
      <c r="AY69">
        <v>1</v>
      </c>
      <c r="AZ69">
        <v>0</v>
      </c>
      <c r="BA69">
        <v>59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ROUND(Y69*Source!I211*DO69,9)</f>
        <v>0</v>
      </c>
      <c r="CX69">
        <f>ROUND(Y69*Source!I211,9)</f>
        <v>9.4837600000000002</v>
      </c>
      <c r="CY69">
        <f>AB69</f>
        <v>0.5</v>
      </c>
      <c r="CZ69">
        <f>AF69</f>
        <v>0.5</v>
      </c>
      <c r="DA69">
        <f>AJ69</f>
        <v>1</v>
      </c>
      <c r="DB69">
        <f t="shared" si="16"/>
        <v>5.2</v>
      </c>
      <c r="DC69">
        <f t="shared" si="17"/>
        <v>0</v>
      </c>
      <c r="DD69" t="s">
        <v>3</v>
      </c>
      <c r="DE69" t="s">
        <v>3</v>
      </c>
      <c r="DF69">
        <f t="shared" si="20"/>
        <v>0</v>
      </c>
      <c r="DG69">
        <f t="shared" si="18"/>
        <v>4.74</v>
      </c>
      <c r="DH69">
        <f t="shared" si="19"/>
        <v>0</v>
      </c>
      <c r="DI69">
        <f t="shared" si="21"/>
        <v>0</v>
      </c>
      <c r="DJ69">
        <f>DG69</f>
        <v>4.74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ROW(Source!A211)</f>
        <v>211</v>
      </c>
      <c r="B70">
        <v>50424716</v>
      </c>
      <c r="C70">
        <v>50425734</v>
      </c>
      <c r="D70">
        <v>45941753</v>
      </c>
      <c r="E70">
        <v>30570983</v>
      </c>
      <c r="F70">
        <v>1</v>
      </c>
      <c r="G70">
        <v>30570983</v>
      </c>
      <c r="H70">
        <v>3</v>
      </c>
      <c r="I70" t="s">
        <v>83</v>
      </c>
      <c r="J70" t="s">
        <v>3</v>
      </c>
      <c r="K70" t="s">
        <v>84</v>
      </c>
      <c r="L70">
        <v>1348</v>
      </c>
      <c r="N70">
        <v>1009</v>
      </c>
      <c r="O70" t="s">
        <v>85</v>
      </c>
      <c r="P70" t="s">
        <v>85</v>
      </c>
      <c r="Q70">
        <v>1000</v>
      </c>
      <c r="W70">
        <v>0</v>
      </c>
      <c r="X70">
        <v>1489638031</v>
      </c>
      <c r="Y70">
        <f t="shared" si="15"/>
        <v>6.6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6.6</v>
      </c>
      <c r="AU70" t="s">
        <v>3</v>
      </c>
      <c r="AV70">
        <v>0</v>
      </c>
      <c r="AW70">
        <v>2</v>
      </c>
      <c r="AX70">
        <v>50425738</v>
      </c>
      <c r="AY70">
        <v>1</v>
      </c>
      <c r="AZ70">
        <v>0</v>
      </c>
      <c r="BA70">
        <v>60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ROUND(Y70*Source!I211,9)</f>
        <v>6.0185399999999998</v>
      </c>
      <c r="CY70">
        <f>AA70</f>
        <v>0</v>
      </c>
      <c r="CZ70">
        <f>AE70</f>
        <v>0</v>
      </c>
      <c r="DA70">
        <f>AI70</f>
        <v>1</v>
      </c>
      <c r="DB70">
        <f t="shared" si="16"/>
        <v>0</v>
      </c>
      <c r="DC70">
        <f t="shared" si="17"/>
        <v>0</v>
      </c>
      <c r="DD70" t="s">
        <v>3</v>
      </c>
      <c r="DE70" t="s">
        <v>3</v>
      </c>
      <c r="DF70">
        <f t="shared" si="20"/>
        <v>0</v>
      </c>
      <c r="DG70">
        <f t="shared" si="18"/>
        <v>0</v>
      </c>
      <c r="DH70">
        <f t="shared" si="19"/>
        <v>0</v>
      </c>
      <c r="DI70">
        <f t="shared" si="21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ROW(Source!A211)</f>
        <v>211</v>
      </c>
      <c r="B71">
        <v>50424716</v>
      </c>
      <c r="C71">
        <v>50425734</v>
      </c>
      <c r="D71">
        <v>41801998</v>
      </c>
      <c r="E71">
        <v>30570983</v>
      </c>
      <c r="F71">
        <v>1</v>
      </c>
      <c r="G71">
        <v>30570983</v>
      </c>
      <c r="H71">
        <v>3</v>
      </c>
      <c r="I71" t="s">
        <v>83</v>
      </c>
      <c r="J71" t="s">
        <v>3</v>
      </c>
      <c r="K71" t="s">
        <v>84</v>
      </c>
      <c r="L71">
        <v>1348</v>
      </c>
      <c r="N71">
        <v>1009</v>
      </c>
      <c r="O71" t="s">
        <v>85</v>
      </c>
      <c r="P71" t="s">
        <v>85</v>
      </c>
      <c r="Q71">
        <v>1000</v>
      </c>
      <c r="W71">
        <v>0</v>
      </c>
      <c r="X71">
        <v>1489638031</v>
      </c>
      <c r="Y71">
        <f t="shared" si="15"/>
        <v>6.6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6.6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ROUND(Y71*Source!I211,9)</f>
        <v>6.0185399999999998</v>
      </c>
      <c r="CY71">
        <f>AA71</f>
        <v>0</v>
      </c>
      <c r="CZ71">
        <f>AE71</f>
        <v>0</v>
      </c>
      <c r="DA71">
        <f>AI71</f>
        <v>1</v>
      </c>
      <c r="DB71">
        <f t="shared" si="16"/>
        <v>0</v>
      </c>
      <c r="DC71">
        <f t="shared" si="17"/>
        <v>0</v>
      </c>
      <c r="DD71" t="s">
        <v>3</v>
      </c>
      <c r="DE71" t="s">
        <v>3</v>
      </c>
      <c r="DF71">
        <f t="shared" si="20"/>
        <v>0</v>
      </c>
      <c r="DG71">
        <f t="shared" si="18"/>
        <v>0</v>
      </c>
      <c r="DH71">
        <f t="shared" si="19"/>
        <v>0</v>
      </c>
      <c r="DI71">
        <f t="shared" si="21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ROW(Source!A212)</f>
        <v>212</v>
      </c>
      <c r="B72">
        <v>50424717</v>
      </c>
      <c r="C72">
        <v>50425734</v>
      </c>
      <c r="D72">
        <v>45897171</v>
      </c>
      <c r="E72">
        <v>30570983</v>
      </c>
      <c r="F72">
        <v>1</v>
      </c>
      <c r="G72">
        <v>30570983</v>
      </c>
      <c r="H72">
        <v>1</v>
      </c>
      <c r="I72" t="s">
        <v>740</v>
      </c>
      <c r="J72" t="s">
        <v>3</v>
      </c>
      <c r="K72" t="s">
        <v>741</v>
      </c>
      <c r="L72">
        <v>1191</v>
      </c>
      <c r="N72">
        <v>1013</v>
      </c>
      <c r="O72" t="s">
        <v>742</v>
      </c>
      <c r="P72" t="s">
        <v>742</v>
      </c>
      <c r="Q72">
        <v>1</v>
      </c>
      <c r="W72">
        <v>0</v>
      </c>
      <c r="X72">
        <v>476480486</v>
      </c>
      <c r="Y72">
        <f t="shared" si="15"/>
        <v>24.6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24.6</v>
      </c>
      <c r="AU72" t="s">
        <v>3</v>
      </c>
      <c r="AV72">
        <v>1</v>
      </c>
      <c r="AW72">
        <v>2</v>
      </c>
      <c r="AX72">
        <v>50425735</v>
      </c>
      <c r="AY72">
        <v>1</v>
      </c>
      <c r="AZ72">
        <v>0</v>
      </c>
      <c r="BA72">
        <v>61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ROUND(AT72*Source!I212*AH72*AL72,2)</f>
        <v>0</v>
      </c>
      <c r="CV72">
        <f>ROUND(Y72*Source!I212,9)</f>
        <v>22.432739999999999</v>
      </c>
      <c r="CW72">
        <v>0</v>
      </c>
      <c r="CX72">
        <f>ROUND(Y72*Source!I212,9)</f>
        <v>22.432739999999999</v>
      </c>
      <c r="CY72">
        <f>AD72</f>
        <v>0</v>
      </c>
      <c r="CZ72">
        <f>AH72</f>
        <v>0</v>
      </c>
      <c r="DA72">
        <f>AL72</f>
        <v>1</v>
      </c>
      <c r="DB72">
        <f t="shared" si="16"/>
        <v>0</v>
      </c>
      <c r="DC72">
        <f t="shared" si="17"/>
        <v>0</v>
      </c>
      <c r="DD72" t="s">
        <v>3</v>
      </c>
      <c r="DE72" t="s">
        <v>3</v>
      </c>
      <c r="DF72">
        <f t="shared" si="20"/>
        <v>0</v>
      </c>
      <c r="DG72">
        <f t="shared" si="18"/>
        <v>0</v>
      </c>
      <c r="DH72">
        <f t="shared" si="19"/>
        <v>0</v>
      </c>
      <c r="DI72">
        <f t="shared" si="2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ROW(Source!A212)</f>
        <v>212</v>
      </c>
      <c r="B73">
        <v>50424717</v>
      </c>
      <c r="C73">
        <v>50425734</v>
      </c>
      <c r="D73">
        <v>46170532</v>
      </c>
      <c r="E73">
        <v>1</v>
      </c>
      <c r="F73">
        <v>1</v>
      </c>
      <c r="G73">
        <v>30570983</v>
      </c>
      <c r="H73">
        <v>2</v>
      </c>
      <c r="I73" t="s">
        <v>750</v>
      </c>
      <c r="J73" t="s">
        <v>751</v>
      </c>
      <c r="K73" t="s">
        <v>752</v>
      </c>
      <c r="L73">
        <v>1368</v>
      </c>
      <c r="N73">
        <v>1011</v>
      </c>
      <c r="O73" t="s">
        <v>746</v>
      </c>
      <c r="P73" t="s">
        <v>746</v>
      </c>
      <c r="Q73">
        <v>1</v>
      </c>
      <c r="W73">
        <v>0</v>
      </c>
      <c r="X73">
        <v>1204435003</v>
      </c>
      <c r="Y73">
        <f t="shared" si="15"/>
        <v>10.4</v>
      </c>
      <c r="AA73">
        <v>0</v>
      </c>
      <c r="AB73">
        <v>682.66</v>
      </c>
      <c r="AC73">
        <v>450.44</v>
      </c>
      <c r="AD73">
        <v>0</v>
      </c>
      <c r="AE73">
        <v>0</v>
      </c>
      <c r="AF73">
        <v>34.479999999999997</v>
      </c>
      <c r="AG73">
        <v>12.62</v>
      </c>
      <c r="AH73">
        <v>0</v>
      </c>
      <c r="AI73">
        <v>1</v>
      </c>
      <c r="AJ73">
        <v>18.91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10.4</v>
      </c>
      <c r="AU73" t="s">
        <v>3</v>
      </c>
      <c r="AV73">
        <v>0</v>
      </c>
      <c r="AW73">
        <v>2</v>
      </c>
      <c r="AX73">
        <v>50425736</v>
      </c>
      <c r="AY73">
        <v>1</v>
      </c>
      <c r="AZ73">
        <v>0</v>
      </c>
      <c r="BA73">
        <v>62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ROUND(Y73*Source!I212*DO73,9)</f>
        <v>0</v>
      </c>
      <c r="CX73">
        <f>ROUND(Y73*Source!I212,9)</f>
        <v>9.4837600000000002</v>
      </c>
      <c r="CY73">
        <f>AB73</f>
        <v>682.66</v>
      </c>
      <c r="CZ73">
        <f>AF73</f>
        <v>34.479999999999997</v>
      </c>
      <c r="DA73">
        <f>AJ73</f>
        <v>18.91</v>
      </c>
      <c r="DB73">
        <f t="shared" si="16"/>
        <v>358.59</v>
      </c>
      <c r="DC73">
        <f t="shared" si="17"/>
        <v>131.25</v>
      </c>
      <c r="DD73" t="s">
        <v>3</v>
      </c>
      <c r="DE73" t="s">
        <v>3</v>
      </c>
      <c r="DF73">
        <f t="shared" si="20"/>
        <v>0</v>
      </c>
      <c r="DG73">
        <f>ROUND(ROUND(AF73*AJ73,2)*CX73,2)</f>
        <v>6183.6</v>
      </c>
      <c r="DH73">
        <f>ROUND(ROUND(AG73*AK73,2)*CX73,2)</f>
        <v>4080.1</v>
      </c>
      <c r="DI73">
        <f t="shared" si="21"/>
        <v>0</v>
      </c>
      <c r="DJ73">
        <f>DG73</f>
        <v>6183.6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ROW(Source!A212)</f>
        <v>212</v>
      </c>
      <c r="B74">
        <v>50424717</v>
      </c>
      <c r="C74">
        <v>50425734</v>
      </c>
      <c r="D74">
        <v>46170942</v>
      </c>
      <c r="E74">
        <v>1</v>
      </c>
      <c r="F74">
        <v>1</v>
      </c>
      <c r="G74">
        <v>30570983</v>
      </c>
      <c r="H74">
        <v>2</v>
      </c>
      <c r="I74" t="s">
        <v>753</v>
      </c>
      <c r="J74" t="s">
        <v>754</v>
      </c>
      <c r="K74" t="s">
        <v>755</v>
      </c>
      <c r="L74">
        <v>1368</v>
      </c>
      <c r="N74">
        <v>1011</v>
      </c>
      <c r="O74" t="s">
        <v>746</v>
      </c>
      <c r="P74" t="s">
        <v>746</v>
      </c>
      <c r="Q74">
        <v>1</v>
      </c>
      <c r="W74">
        <v>0</v>
      </c>
      <c r="X74">
        <v>-804513174</v>
      </c>
      <c r="Y74">
        <f t="shared" si="15"/>
        <v>10.4</v>
      </c>
      <c r="AA74">
        <v>0</v>
      </c>
      <c r="AB74">
        <v>4.3600000000000003</v>
      </c>
      <c r="AC74">
        <v>0</v>
      </c>
      <c r="AD74">
        <v>0</v>
      </c>
      <c r="AE74">
        <v>0</v>
      </c>
      <c r="AF74">
        <v>0.5</v>
      </c>
      <c r="AG74">
        <v>0</v>
      </c>
      <c r="AH74">
        <v>0</v>
      </c>
      <c r="AI74">
        <v>1</v>
      </c>
      <c r="AJ74">
        <v>8.32</v>
      </c>
      <c r="AK74">
        <v>34.090000000000003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10.4</v>
      </c>
      <c r="AU74" t="s">
        <v>3</v>
      </c>
      <c r="AV74">
        <v>0</v>
      </c>
      <c r="AW74">
        <v>2</v>
      </c>
      <c r="AX74">
        <v>50425737</v>
      </c>
      <c r="AY74">
        <v>1</v>
      </c>
      <c r="AZ74">
        <v>0</v>
      </c>
      <c r="BA74">
        <v>63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ROUND(Y74*Source!I212*DO74,9)</f>
        <v>0</v>
      </c>
      <c r="CX74">
        <f>ROUND(Y74*Source!I212,9)</f>
        <v>9.4837600000000002</v>
      </c>
      <c r="CY74">
        <f>AB74</f>
        <v>4.3600000000000003</v>
      </c>
      <c r="CZ74">
        <f>AF74</f>
        <v>0.5</v>
      </c>
      <c r="DA74">
        <f>AJ74</f>
        <v>8.32</v>
      </c>
      <c r="DB74">
        <f t="shared" si="16"/>
        <v>5.2</v>
      </c>
      <c r="DC74">
        <f t="shared" si="17"/>
        <v>0</v>
      </c>
      <c r="DD74" t="s">
        <v>3</v>
      </c>
      <c r="DE74" t="s">
        <v>3</v>
      </c>
      <c r="DF74">
        <f t="shared" si="20"/>
        <v>0</v>
      </c>
      <c r="DG74">
        <f>ROUND(ROUND(AF74*AJ74,2)*CX74,2)</f>
        <v>39.450000000000003</v>
      </c>
      <c r="DH74">
        <f>ROUND(ROUND(AG74*AK74,2)*CX74,2)</f>
        <v>0</v>
      </c>
      <c r="DI74">
        <f t="shared" si="21"/>
        <v>0</v>
      </c>
      <c r="DJ74">
        <f>DG74</f>
        <v>39.450000000000003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ROW(Source!A212)</f>
        <v>212</v>
      </c>
      <c r="B75">
        <v>50424717</v>
      </c>
      <c r="C75">
        <v>50425734</v>
      </c>
      <c r="D75">
        <v>45941753</v>
      </c>
      <c r="E75">
        <v>30570983</v>
      </c>
      <c r="F75">
        <v>1</v>
      </c>
      <c r="G75">
        <v>30570983</v>
      </c>
      <c r="H75">
        <v>3</v>
      </c>
      <c r="I75" t="s">
        <v>83</v>
      </c>
      <c r="J75" t="s">
        <v>3</v>
      </c>
      <c r="K75" t="s">
        <v>84</v>
      </c>
      <c r="L75">
        <v>1348</v>
      </c>
      <c r="N75">
        <v>1009</v>
      </c>
      <c r="O75" t="s">
        <v>85</v>
      </c>
      <c r="P75" t="s">
        <v>85</v>
      </c>
      <c r="Q75">
        <v>1000</v>
      </c>
      <c r="W75">
        <v>0</v>
      </c>
      <c r="X75">
        <v>1489638031</v>
      </c>
      <c r="Y75">
        <f t="shared" si="15"/>
        <v>6.6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9.64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6.6</v>
      </c>
      <c r="AU75" t="s">
        <v>3</v>
      </c>
      <c r="AV75">
        <v>0</v>
      </c>
      <c r="AW75">
        <v>2</v>
      </c>
      <c r="AX75">
        <v>50425738</v>
      </c>
      <c r="AY75">
        <v>1</v>
      </c>
      <c r="AZ75">
        <v>0</v>
      </c>
      <c r="BA75">
        <v>64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ROUND(Y75*Source!I212,9)</f>
        <v>6.0185399999999998</v>
      </c>
      <c r="CY75">
        <f>AA75</f>
        <v>0</v>
      </c>
      <c r="CZ75">
        <f>AE75</f>
        <v>0</v>
      </c>
      <c r="DA75">
        <f>AI75</f>
        <v>9.64</v>
      </c>
      <c r="DB75">
        <f t="shared" si="16"/>
        <v>0</v>
      </c>
      <c r="DC75">
        <f t="shared" si="17"/>
        <v>0</v>
      </c>
      <c r="DD75" t="s">
        <v>3</v>
      </c>
      <c r="DE75" t="s">
        <v>3</v>
      </c>
      <c r="DF75">
        <f>ROUND(ROUND(AE75*AI75,2)*CX75,2)</f>
        <v>0</v>
      </c>
      <c r="DG75">
        <f t="shared" ref="DG75:DG91" si="22">ROUND(ROUND(AF75,2)*CX75,2)</f>
        <v>0</v>
      </c>
      <c r="DH75">
        <f t="shared" ref="DH75:DH91" si="23">ROUND(ROUND(AG75,2)*CX75,2)</f>
        <v>0</v>
      </c>
      <c r="DI75">
        <f t="shared" si="21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ROW(Source!A212)</f>
        <v>212</v>
      </c>
      <c r="B76">
        <v>50424717</v>
      </c>
      <c r="C76">
        <v>50425734</v>
      </c>
      <c r="D76">
        <v>41801998</v>
      </c>
      <c r="E76">
        <v>30570983</v>
      </c>
      <c r="F76">
        <v>1</v>
      </c>
      <c r="G76">
        <v>30570983</v>
      </c>
      <c r="H76">
        <v>3</v>
      </c>
      <c r="I76" t="s">
        <v>83</v>
      </c>
      <c r="J76" t="s">
        <v>3</v>
      </c>
      <c r="K76" t="s">
        <v>84</v>
      </c>
      <c r="L76">
        <v>1348</v>
      </c>
      <c r="N76">
        <v>1009</v>
      </c>
      <c r="O76" t="s">
        <v>85</v>
      </c>
      <c r="P76" t="s">
        <v>85</v>
      </c>
      <c r="Q76">
        <v>1000</v>
      </c>
      <c r="W76">
        <v>0</v>
      </c>
      <c r="X76">
        <v>1489638031</v>
      </c>
      <c r="Y76">
        <f t="shared" si="15"/>
        <v>6.6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9.64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6.6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ROUND(Y76*Source!I212,9)</f>
        <v>6.0185399999999998</v>
      </c>
      <c r="CY76">
        <f>AA76</f>
        <v>0</v>
      </c>
      <c r="CZ76">
        <f>AE76</f>
        <v>0</v>
      </c>
      <c r="DA76">
        <f>AI76</f>
        <v>9.64</v>
      </c>
      <c r="DB76">
        <f t="shared" si="16"/>
        <v>0</v>
      </c>
      <c r="DC76">
        <f t="shared" si="17"/>
        <v>0</v>
      </c>
      <c r="DD76" t="s">
        <v>3</v>
      </c>
      <c r="DE76" t="s">
        <v>3</v>
      </c>
      <c r="DF76">
        <f>ROUND(ROUND(AE76*AI76,2)*CX76,2)</f>
        <v>0</v>
      </c>
      <c r="DG76">
        <f t="shared" si="22"/>
        <v>0</v>
      </c>
      <c r="DH76">
        <f t="shared" si="23"/>
        <v>0</v>
      </c>
      <c r="DI76">
        <f t="shared" si="21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ROW(Source!A215)</f>
        <v>215</v>
      </c>
      <c r="B77">
        <v>50424716</v>
      </c>
      <c r="C77">
        <v>50425739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740</v>
      </c>
      <c r="J77" t="s">
        <v>3</v>
      </c>
      <c r="K77" t="s">
        <v>741</v>
      </c>
      <c r="L77">
        <v>1191</v>
      </c>
      <c r="N77">
        <v>1013</v>
      </c>
      <c r="O77" t="s">
        <v>742</v>
      </c>
      <c r="P77" t="s">
        <v>742</v>
      </c>
      <c r="Q77">
        <v>1</v>
      </c>
      <c r="W77">
        <v>0</v>
      </c>
      <c r="X77">
        <v>476480486</v>
      </c>
      <c r="Y77">
        <f>(AT77*24)</f>
        <v>72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</v>
      </c>
      <c r="AU77" t="s">
        <v>167</v>
      </c>
      <c r="AV77">
        <v>1</v>
      </c>
      <c r="AW77">
        <v>2</v>
      </c>
      <c r="AX77">
        <v>50425740</v>
      </c>
      <c r="AY77">
        <v>1</v>
      </c>
      <c r="AZ77">
        <v>0</v>
      </c>
      <c r="BA77">
        <v>65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ROUND(AT77*Source!I215*AH77*AL77,2)</f>
        <v>0</v>
      </c>
      <c r="CV77">
        <f>ROUND(Y77*Source!I215,9)</f>
        <v>65.656800000000004</v>
      </c>
      <c r="CW77">
        <v>0</v>
      </c>
      <c r="CX77">
        <f>ROUND(Y77*Source!I215,9)</f>
        <v>65.656800000000004</v>
      </c>
      <c r="CY77">
        <f>AD77</f>
        <v>0</v>
      </c>
      <c r="CZ77">
        <f>AH77</f>
        <v>0</v>
      </c>
      <c r="DA77">
        <f>AL77</f>
        <v>1</v>
      </c>
      <c r="DB77">
        <f>ROUND((ROUND(AT77*CZ77,2)*24),6)</f>
        <v>0</v>
      </c>
      <c r="DC77">
        <f>ROUND((ROUND(AT77*AG77,2)*24),6)</f>
        <v>0</v>
      </c>
      <c r="DD77" t="s">
        <v>3</v>
      </c>
      <c r="DE77" t="s">
        <v>3</v>
      </c>
      <c r="DF77">
        <f>ROUND(ROUND(AE77,2)*CX77,2)</f>
        <v>0</v>
      </c>
      <c r="DG77">
        <f t="shared" si="22"/>
        <v>0</v>
      </c>
      <c r="DH77">
        <f t="shared" si="23"/>
        <v>0</v>
      </c>
      <c r="DI77">
        <f t="shared" si="2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ROW(Source!A215)</f>
        <v>215</v>
      </c>
      <c r="B78">
        <v>50424716</v>
      </c>
      <c r="C78">
        <v>50425739</v>
      </c>
      <c r="D78">
        <v>40431923</v>
      </c>
      <c r="E78">
        <v>30570983</v>
      </c>
      <c r="F78">
        <v>1</v>
      </c>
      <c r="G78">
        <v>30570983</v>
      </c>
      <c r="H78">
        <v>3</v>
      </c>
      <c r="I78" t="s">
        <v>83</v>
      </c>
      <c r="J78" t="s">
        <v>3</v>
      </c>
      <c r="K78" t="s">
        <v>84</v>
      </c>
      <c r="L78">
        <v>1348</v>
      </c>
      <c r="N78">
        <v>1009</v>
      </c>
      <c r="O78" t="s">
        <v>85</v>
      </c>
      <c r="P78" t="s">
        <v>85</v>
      </c>
      <c r="Q78">
        <v>1000</v>
      </c>
      <c r="W78">
        <v>0</v>
      </c>
      <c r="X78">
        <v>1489638031</v>
      </c>
      <c r="Y78">
        <f>AT78</f>
        <v>1.1000000000000001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1.1000000000000001</v>
      </c>
      <c r="AU78" t="s">
        <v>3</v>
      </c>
      <c r="AV78">
        <v>0</v>
      </c>
      <c r="AW78">
        <v>2</v>
      </c>
      <c r="AX78">
        <v>50425741</v>
      </c>
      <c r="AY78">
        <v>1</v>
      </c>
      <c r="AZ78">
        <v>0</v>
      </c>
      <c r="BA78">
        <v>66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ROUND(Y78*Source!I215,9)</f>
        <v>1.00309</v>
      </c>
      <c r="CY78">
        <f>AA78</f>
        <v>0</v>
      </c>
      <c r="CZ78">
        <f>AE78</f>
        <v>0</v>
      </c>
      <c r="DA78">
        <f>AI78</f>
        <v>1</v>
      </c>
      <c r="DB78">
        <f>ROUND(ROUND(AT78*CZ78,2),6)</f>
        <v>0</v>
      </c>
      <c r="DC78">
        <f>ROUND(ROUND(AT78*AG78,2),6)</f>
        <v>0</v>
      </c>
      <c r="DD78" t="s">
        <v>3</v>
      </c>
      <c r="DE78" t="s">
        <v>3</v>
      </c>
      <c r="DF78">
        <f>ROUND(ROUND(AE78,2)*CX78,2)</f>
        <v>0</v>
      </c>
      <c r="DG78">
        <f t="shared" si="22"/>
        <v>0</v>
      </c>
      <c r="DH78">
        <f t="shared" si="23"/>
        <v>0</v>
      </c>
      <c r="DI78">
        <f t="shared" si="21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ROW(Source!A215)</f>
        <v>215</v>
      </c>
      <c r="B79">
        <v>50424716</v>
      </c>
      <c r="C79">
        <v>50425739</v>
      </c>
      <c r="D79">
        <v>41801998</v>
      </c>
      <c r="E79">
        <v>30570983</v>
      </c>
      <c r="F79">
        <v>1</v>
      </c>
      <c r="G79">
        <v>30570983</v>
      </c>
      <c r="H79">
        <v>3</v>
      </c>
      <c r="I79" t="s">
        <v>83</v>
      </c>
      <c r="J79" t="s">
        <v>3</v>
      </c>
      <c r="K79" t="s">
        <v>84</v>
      </c>
      <c r="L79">
        <v>1348</v>
      </c>
      <c r="N79">
        <v>1009</v>
      </c>
      <c r="O79" t="s">
        <v>85</v>
      </c>
      <c r="P79" t="s">
        <v>85</v>
      </c>
      <c r="Q79">
        <v>1000</v>
      </c>
      <c r="W79">
        <v>0</v>
      </c>
      <c r="X79">
        <v>1489638031</v>
      </c>
      <c r="Y79">
        <f>AT79</f>
        <v>1.1377809999999999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1.1377809999999999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ROUND(Y79*Source!I215,9)</f>
        <v>1.037542494</v>
      </c>
      <c r="CY79">
        <f>AA79</f>
        <v>0</v>
      </c>
      <c r="CZ79">
        <f>AE79</f>
        <v>0</v>
      </c>
      <c r="DA79">
        <f>AI79</f>
        <v>1</v>
      </c>
      <c r="DB79">
        <f>ROUND(ROUND(AT79*CZ79,2),6)</f>
        <v>0</v>
      </c>
      <c r="DC79">
        <f>ROUND(ROUND(AT79*AG79,2),6)</f>
        <v>0</v>
      </c>
      <c r="DD79" t="s">
        <v>3</v>
      </c>
      <c r="DE79" t="s">
        <v>3</v>
      </c>
      <c r="DF79">
        <f>ROUND(ROUND(AE79,2)*CX79,2)</f>
        <v>0</v>
      </c>
      <c r="DG79">
        <f t="shared" si="22"/>
        <v>0</v>
      </c>
      <c r="DH79">
        <f t="shared" si="23"/>
        <v>0</v>
      </c>
      <c r="DI79">
        <f t="shared" si="21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ROW(Source!A216)</f>
        <v>216</v>
      </c>
      <c r="B80">
        <v>50424717</v>
      </c>
      <c r="C80">
        <v>50425739</v>
      </c>
      <c r="D80">
        <v>40404405</v>
      </c>
      <c r="E80">
        <v>30570983</v>
      </c>
      <c r="F80">
        <v>1</v>
      </c>
      <c r="G80">
        <v>30570983</v>
      </c>
      <c r="H80">
        <v>1</v>
      </c>
      <c r="I80" t="s">
        <v>740</v>
      </c>
      <c r="J80" t="s">
        <v>3</v>
      </c>
      <c r="K80" t="s">
        <v>741</v>
      </c>
      <c r="L80">
        <v>1191</v>
      </c>
      <c r="N80">
        <v>1013</v>
      </c>
      <c r="O80" t="s">
        <v>742</v>
      </c>
      <c r="P80" t="s">
        <v>742</v>
      </c>
      <c r="Q80">
        <v>1</v>
      </c>
      <c r="W80">
        <v>0</v>
      </c>
      <c r="X80">
        <v>476480486</v>
      </c>
      <c r="Y80">
        <f>(AT80*24)</f>
        <v>72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</v>
      </c>
      <c r="AU80" t="s">
        <v>167</v>
      </c>
      <c r="AV80">
        <v>1</v>
      </c>
      <c r="AW80">
        <v>2</v>
      </c>
      <c r="AX80">
        <v>50425740</v>
      </c>
      <c r="AY80">
        <v>1</v>
      </c>
      <c r="AZ80">
        <v>0</v>
      </c>
      <c r="BA80">
        <v>67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ROUND(AT80*Source!I216*AH80*AL80,2)</f>
        <v>0</v>
      </c>
      <c r="CV80">
        <f>ROUND(Y80*Source!I216,9)</f>
        <v>65.656800000000004</v>
      </c>
      <c r="CW80">
        <v>0</v>
      </c>
      <c r="CX80">
        <f>ROUND(Y80*Source!I216,9)</f>
        <v>65.656800000000004</v>
      </c>
      <c r="CY80">
        <f>AD80</f>
        <v>0</v>
      </c>
      <c r="CZ80">
        <f>AH80</f>
        <v>0</v>
      </c>
      <c r="DA80">
        <f>AL80</f>
        <v>1</v>
      </c>
      <c r="DB80">
        <f>ROUND((ROUND(AT80*CZ80,2)*24),6)</f>
        <v>0</v>
      </c>
      <c r="DC80">
        <f>ROUND((ROUND(AT80*AG80,2)*24),6)</f>
        <v>0</v>
      </c>
      <c r="DD80" t="s">
        <v>3</v>
      </c>
      <c r="DE80" t="s">
        <v>3</v>
      </c>
      <c r="DF80">
        <f>ROUND(ROUND(AE80,2)*CX80,2)</f>
        <v>0</v>
      </c>
      <c r="DG80">
        <f t="shared" si="22"/>
        <v>0</v>
      </c>
      <c r="DH80">
        <f t="shared" si="23"/>
        <v>0</v>
      </c>
      <c r="DI80">
        <f t="shared" si="2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ROW(Source!A216)</f>
        <v>216</v>
      </c>
      <c r="B81">
        <v>50424717</v>
      </c>
      <c r="C81">
        <v>50425739</v>
      </c>
      <c r="D81">
        <v>40431923</v>
      </c>
      <c r="E81">
        <v>30570983</v>
      </c>
      <c r="F81">
        <v>1</v>
      </c>
      <c r="G81">
        <v>30570983</v>
      </c>
      <c r="H81">
        <v>3</v>
      </c>
      <c r="I81" t="s">
        <v>83</v>
      </c>
      <c r="J81" t="s">
        <v>3</v>
      </c>
      <c r="K81" t="s">
        <v>84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W81">
        <v>0</v>
      </c>
      <c r="X81">
        <v>1489638031</v>
      </c>
      <c r="Y81">
        <f>AT81</f>
        <v>1.1000000000000001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9.64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1.1000000000000001</v>
      </c>
      <c r="AU81" t="s">
        <v>3</v>
      </c>
      <c r="AV81">
        <v>0</v>
      </c>
      <c r="AW81">
        <v>2</v>
      </c>
      <c r="AX81">
        <v>50425741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ROUND(Y81*Source!I216,9)</f>
        <v>1.00309</v>
      </c>
      <c r="CY81">
        <f>AA81</f>
        <v>0</v>
      </c>
      <c r="CZ81">
        <f>AE81</f>
        <v>0</v>
      </c>
      <c r="DA81">
        <f>AI81</f>
        <v>9.64</v>
      </c>
      <c r="DB81">
        <f>ROUND(ROUND(AT81*CZ81,2),6)</f>
        <v>0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0</v>
      </c>
      <c r="DG81">
        <f t="shared" si="22"/>
        <v>0</v>
      </c>
      <c r="DH81">
        <f t="shared" si="23"/>
        <v>0</v>
      </c>
      <c r="DI81">
        <f t="shared" si="21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ROW(Source!A216)</f>
        <v>216</v>
      </c>
      <c r="B82">
        <v>50424717</v>
      </c>
      <c r="C82">
        <v>50425739</v>
      </c>
      <c r="D82">
        <v>41801998</v>
      </c>
      <c r="E82">
        <v>30570983</v>
      </c>
      <c r="F82">
        <v>1</v>
      </c>
      <c r="G82">
        <v>30570983</v>
      </c>
      <c r="H82">
        <v>3</v>
      </c>
      <c r="I82" t="s">
        <v>83</v>
      </c>
      <c r="J82" t="s">
        <v>3</v>
      </c>
      <c r="K82" t="s">
        <v>84</v>
      </c>
      <c r="L82">
        <v>1348</v>
      </c>
      <c r="N82">
        <v>1009</v>
      </c>
      <c r="O82" t="s">
        <v>85</v>
      </c>
      <c r="P82" t="s">
        <v>85</v>
      </c>
      <c r="Q82">
        <v>1000</v>
      </c>
      <c r="W82">
        <v>0</v>
      </c>
      <c r="X82">
        <v>1489638031</v>
      </c>
      <c r="Y82">
        <f>AT82</f>
        <v>1.1377809999999999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9.64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1.1377809999999999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ROUND(Y82*Source!I216,9)</f>
        <v>1.037542494</v>
      </c>
      <c r="CY82">
        <f>AA82</f>
        <v>0</v>
      </c>
      <c r="CZ82">
        <f>AE82</f>
        <v>0</v>
      </c>
      <c r="DA82">
        <f>AI82</f>
        <v>9.64</v>
      </c>
      <c r="DB82">
        <f>ROUND(ROUND(AT82*CZ82,2),6)</f>
        <v>0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22"/>
        <v>0</v>
      </c>
      <c r="DH82">
        <f t="shared" si="23"/>
        <v>0</v>
      </c>
      <c r="DI82">
        <f t="shared" si="21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ROW(Source!A284)</f>
        <v>284</v>
      </c>
      <c r="B83">
        <v>50424716</v>
      </c>
      <c r="C83">
        <v>50427039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740</v>
      </c>
      <c r="J83" t="s">
        <v>3</v>
      </c>
      <c r="K83" t="s">
        <v>741</v>
      </c>
      <c r="L83">
        <v>1191</v>
      </c>
      <c r="N83">
        <v>1013</v>
      </c>
      <c r="O83" t="s">
        <v>742</v>
      </c>
      <c r="P83" t="s">
        <v>742</v>
      </c>
      <c r="Q83">
        <v>1</v>
      </c>
      <c r="W83">
        <v>0</v>
      </c>
      <c r="X83">
        <v>476480486</v>
      </c>
      <c r="Y83">
        <f>AT83</f>
        <v>0.6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0.6</v>
      </c>
      <c r="AU83" t="s">
        <v>3</v>
      </c>
      <c r="AV83">
        <v>1</v>
      </c>
      <c r="AW83">
        <v>2</v>
      </c>
      <c r="AX83">
        <v>50427041</v>
      </c>
      <c r="AY83">
        <v>1</v>
      </c>
      <c r="AZ83">
        <v>0</v>
      </c>
      <c r="BA83">
        <v>69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ROUND(AT83*Source!I284*AH83*AL83,2)</f>
        <v>0</v>
      </c>
      <c r="CV83">
        <f>ROUND(Y83*Source!I284,9)</f>
        <v>55.14</v>
      </c>
      <c r="CW83">
        <v>0</v>
      </c>
      <c r="CX83">
        <f>ROUND(Y83*Source!I284,9)</f>
        <v>55.14</v>
      </c>
      <c r="CY83">
        <f>AD83</f>
        <v>0</v>
      </c>
      <c r="CZ83">
        <f>AH83</f>
        <v>0</v>
      </c>
      <c r="DA83">
        <f>AL83</f>
        <v>1</v>
      </c>
      <c r="DB83">
        <f>ROUND(ROUND(AT83*CZ83,2),6)</f>
        <v>0</v>
      </c>
      <c r="DC83">
        <f>ROUND(ROUND(AT83*AG83,2),6)</f>
        <v>0</v>
      </c>
      <c r="DD83" t="s">
        <v>3</v>
      </c>
      <c r="DE83" t="s">
        <v>3</v>
      </c>
      <c r="DF83">
        <f t="shared" ref="DF83:DF93" si="24">ROUND(ROUND(AE83,2)*CX83,2)</f>
        <v>0</v>
      </c>
      <c r="DG83">
        <f t="shared" si="22"/>
        <v>0</v>
      </c>
      <c r="DH83">
        <f t="shared" si="23"/>
        <v>0</v>
      </c>
      <c r="DI83">
        <f t="shared" si="21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ROW(Source!A285)</f>
        <v>285</v>
      </c>
      <c r="B84">
        <v>50424717</v>
      </c>
      <c r="C84">
        <v>50427039</v>
      </c>
      <c r="D84">
        <v>40404405</v>
      </c>
      <c r="E84">
        <v>30570983</v>
      </c>
      <c r="F84">
        <v>1</v>
      </c>
      <c r="G84">
        <v>30570983</v>
      </c>
      <c r="H84">
        <v>1</v>
      </c>
      <c r="I84" t="s">
        <v>740</v>
      </c>
      <c r="J84" t="s">
        <v>3</v>
      </c>
      <c r="K84" t="s">
        <v>741</v>
      </c>
      <c r="L84">
        <v>1191</v>
      </c>
      <c r="N84">
        <v>1013</v>
      </c>
      <c r="O84" t="s">
        <v>742</v>
      </c>
      <c r="P84" t="s">
        <v>742</v>
      </c>
      <c r="Q84">
        <v>1</v>
      </c>
      <c r="W84">
        <v>0</v>
      </c>
      <c r="X84">
        <v>476480486</v>
      </c>
      <c r="Y84">
        <f>AT84</f>
        <v>0.6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0.6</v>
      </c>
      <c r="AU84" t="s">
        <v>3</v>
      </c>
      <c r="AV84">
        <v>1</v>
      </c>
      <c r="AW84">
        <v>2</v>
      </c>
      <c r="AX84">
        <v>50427041</v>
      </c>
      <c r="AY84">
        <v>1</v>
      </c>
      <c r="AZ84">
        <v>0</v>
      </c>
      <c r="BA84">
        <v>70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ROUND(AT84*Source!I285*AH84*AL84,2)</f>
        <v>0</v>
      </c>
      <c r="CV84">
        <f>ROUND(Y84*Source!I285,9)</f>
        <v>55.14</v>
      </c>
      <c r="CW84">
        <v>0</v>
      </c>
      <c r="CX84">
        <f>ROUND(Y84*Source!I285,9)</f>
        <v>55.14</v>
      </c>
      <c r="CY84">
        <f>AD84</f>
        <v>0</v>
      </c>
      <c r="CZ84">
        <f>AH84</f>
        <v>0</v>
      </c>
      <c r="DA84">
        <f>AL84</f>
        <v>1</v>
      </c>
      <c r="DB84">
        <f>ROUND(ROUND(AT84*CZ84,2),6)</f>
        <v>0</v>
      </c>
      <c r="DC84">
        <f>ROUND(ROUND(AT84*AG84,2),6)</f>
        <v>0</v>
      </c>
      <c r="DD84" t="s">
        <v>3</v>
      </c>
      <c r="DE84" t="s">
        <v>3</v>
      </c>
      <c r="DF84">
        <f t="shared" si="24"/>
        <v>0</v>
      </c>
      <c r="DG84">
        <f t="shared" si="22"/>
        <v>0</v>
      </c>
      <c r="DH84">
        <f t="shared" si="23"/>
        <v>0</v>
      </c>
      <c r="DI84">
        <f t="shared" si="21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ROW(Source!A321)</f>
        <v>321</v>
      </c>
      <c r="B85">
        <v>50424716</v>
      </c>
      <c r="C85">
        <v>50425315</v>
      </c>
      <c r="D85">
        <v>45897171</v>
      </c>
      <c r="E85">
        <v>30570983</v>
      </c>
      <c r="F85">
        <v>1</v>
      </c>
      <c r="G85">
        <v>30570983</v>
      </c>
      <c r="H85">
        <v>1</v>
      </c>
      <c r="I85" t="s">
        <v>740</v>
      </c>
      <c r="J85" t="s">
        <v>3</v>
      </c>
      <c r="K85" t="s">
        <v>741</v>
      </c>
      <c r="L85">
        <v>1191</v>
      </c>
      <c r="N85">
        <v>1013</v>
      </c>
      <c r="O85" t="s">
        <v>742</v>
      </c>
      <c r="P85" t="s">
        <v>742</v>
      </c>
      <c r="Q85">
        <v>1</v>
      </c>
      <c r="W85">
        <v>0</v>
      </c>
      <c r="X85">
        <v>476480486</v>
      </c>
      <c r="Y85">
        <f>(AT85*1.15)</f>
        <v>96.680499999999981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84.07</v>
      </c>
      <c r="AU85" t="s">
        <v>177</v>
      </c>
      <c r="AV85">
        <v>1</v>
      </c>
      <c r="AW85">
        <v>2</v>
      </c>
      <c r="AX85">
        <v>50425316</v>
      </c>
      <c r="AY85">
        <v>1</v>
      </c>
      <c r="AZ85">
        <v>0</v>
      </c>
      <c r="BA85">
        <v>71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ROUND(AT85*Source!I321*AH85*AL85,2)</f>
        <v>0</v>
      </c>
      <c r="CV85">
        <f>ROUND(Y85*Source!I321,9)</f>
        <v>45.923237499999999</v>
      </c>
      <c r="CW85">
        <v>0</v>
      </c>
      <c r="CX85">
        <f>ROUND(Y85*Source!I321,9)</f>
        <v>45.923237499999999</v>
      </c>
      <c r="CY85">
        <f>AD85</f>
        <v>0</v>
      </c>
      <c r="CZ85">
        <f>AH85</f>
        <v>0</v>
      </c>
      <c r="DA85">
        <f>AL85</f>
        <v>1</v>
      </c>
      <c r="DB85">
        <f>ROUND((ROUND(AT85*CZ85,2)*1.15),6)</f>
        <v>0</v>
      </c>
      <c r="DC85">
        <f>ROUND((ROUND(AT85*AG85,2)*1.15),6)</f>
        <v>0</v>
      </c>
      <c r="DD85" t="s">
        <v>3</v>
      </c>
      <c r="DE85" t="s">
        <v>3</v>
      </c>
      <c r="DF85">
        <f t="shared" si="24"/>
        <v>0</v>
      </c>
      <c r="DG85">
        <f t="shared" si="22"/>
        <v>0</v>
      </c>
      <c r="DH85">
        <f t="shared" si="23"/>
        <v>0</v>
      </c>
      <c r="DI85">
        <f t="shared" si="21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ROW(Source!A321)</f>
        <v>321</v>
      </c>
      <c r="B86">
        <v>50424716</v>
      </c>
      <c r="C86">
        <v>50425315</v>
      </c>
      <c r="D86">
        <v>46170927</v>
      </c>
      <c r="E86">
        <v>1</v>
      </c>
      <c r="F86">
        <v>1</v>
      </c>
      <c r="G86">
        <v>30570983</v>
      </c>
      <c r="H86">
        <v>2</v>
      </c>
      <c r="I86" t="s">
        <v>759</v>
      </c>
      <c r="J86" t="s">
        <v>760</v>
      </c>
      <c r="K86" t="s">
        <v>761</v>
      </c>
      <c r="L86">
        <v>1368</v>
      </c>
      <c r="N86">
        <v>1011</v>
      </c>
      <c r="O86" t="s">
        <v>746</v>
      </c>
      <c r="P86" t="s">
        <v>746</v>
      </c>
      <c r="Q86">
        <v>1</v>
      </c>
      <c r="W86">
        <v>0</v>
      </c>
      <c r="X86">
        <v>578867756</v>
      </c>
      <c r="Y86">
        <f>(AT86*1.25)</f>
        <v>4.6500000000000004</v>
      </c>
      <c r="AA86">
        <v>0</v>
      </c>
      <c r="AB86">
        <v>0.36</v>
      </c>
      <c r="AC86">
        <v>0</v>
      </c>
      <c r="AD86">
        <v>0</v>
      </c>
      <c r="AE86">
        <v>0</v>
      </c>
      <c r="AF86">
        <v>0.36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3.72</v>
      </c>
      <c r="AU86" t="s">
        <v>176</v>
      </c>
      <c r="AV86">
        <v>0</v>
      </c>
      <c r="AW86">
        <v>2</v>
      </c>
      <c r="AX86">
        <v>50425318</v>
      </c>
      <c r="AY86">
        <v>1</v>
      </c>
      <c r="AZ86">
        <v>0</v>
      </c>
      <c r="BA86">
        <v>72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ROUND(Y86*Source!I321*DO86,9)</f>
        <v>0</v>
      </c>
      <c r="CX86">
        <f>ROUND(Y86*Source!I321,9)</f>
        <v>2.2087500000000002</v>
      </c>
      <c r="CY86">
        <f>AB86</f>
        <v>0.36</v>
      </c>
      <c r="CZ86">
        <f>AF86</f>
        <v>0.36</v>
      </c>
      <c r="DA86">
        <f>AJ86</f>
        <v>1</v>
      </c>
      <c r="DB86">
        <f>ROUND((ROUND(AT86*CZ86,2)*1.25),6)</f>
        <v>1.675</v>
      </c>
      <c r="DC86">
        <f>ROUND((ROUND(AT86*AG86,2)*1.25),6)</f>
        <v>0</v>
      </c>
      <c r="DD86" t="s">
        <v>3</v>
      </c>
      <c r="DE86" t="s">
        <v>3</v>
      </c>
      <c r="DF86">
        <f t="shared" si="24"/>
        <v>0</v>
      </c>
      <c r="DG86">
        <f t="shared" si="22"/>
        <v>0.8</v>
      </c>
      <c r="DH86">
        <f t="shared" si="23"/>
        <v>0</v>
      </c>
      <c r="DI86">
        <f t="shared" si="21"/>
        <v>0</v>
      </c>
      <c r="DJ86">
        <f>DG86</f>
        <v>0.8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ROW(Source!A321)</f>
        <v>321</v>
      </c>
      <c r="B87">
        <v>50424716</v>
      </c>
      <c r="C87">
        <v>50425315</v>
      </c>
      <c r="D87">
        <v>46170215</v>
      </c>
      <c r="E87">
        <v>1</v>
      </c>
      <c r="F87">
        <v>1</v>
      </c>
      <c r="G87">
        <v>30570983</v>
      </c>
      <c r="H87">
        <v>2</v>
      </c>
      <c r="I87" t="s">
        <v>762</v>
      </c>
      <c r="J87" t="s">
        <v>763</v>
      </c>
      <c r="K87" t="s">
        <v>764</v>
      </c>
      <c r="L87">
        <v>1368</v>
      </c>
      <c r="N87">
        <v>1011</v>
      </c>
      <c r="O87" t="s">
        <v>746</v>
      </c>
      <c r="P87" t="s">
        <v>746</v>
      </c>
      <c r="Q87">
        <v>1</v>
      </c>
      <c r="W87">
        <v>0</v>
      </c>
      <c r="X87">
        <v>922387863</v>
      </c>
      <c r="Y87">
        <f>(AT87*1.25)</f>
        <v>2.1875</v>
      </c>
      <c r="AA87">
        <v>0</v>
      </c>
      <c r="AB87">
        <v>179.17</v>
      </c>
      <c r="AC87">
        <v>16.93</v>
      </c>
      <c r="AD87">
        <v>0</v>
      </c>
      <c r="AE87">
        <v>0</v>
      </c>
      <c r="AF87">
        <v>179.17</v>
      </c>
      <c r="AG87">
        <v>16.93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1.75</v>
      </c>
      <c r="AU87" t="s">
        <v>176</v>
      </c>
      <c r="AV87">
        <v>0</v>
      </c>
      <c r="AW87">
        <v>2</v>
      </c>
      <c r="AX87">
        <v>50425317</v>
      </c>
      <c r="AY87">
        <v>1</v>
      </c>
      <c r="AZ87">
        <v>0</v>
      </c>
      <c r="BA87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ROUND(Y87*Source!I321*DO87,9)</f>
        <v>0</v>
      </c>
      <c r="CX87">
        <f>ROUND(Y87*Source!I321,9)</f>
        <v>1.0390625</v>
      </c>
      <c r="CY87">
        <f>AB87</f>
        <v>179.17</v>
      </c>
      <c r="CZ87">
        <f>AF87</f>
        <v>179.17</v>
      </c>
      <c r="DA87">
        <f>AJ87</f>
        <v>1</v>
      </c>
      <c r="DB87">
        <f>ROUND((ROUND(AT87*CZ87,2)*1.25),6)</f>
        <v>391.9375</v>
      </c>
      <c r="DC87">
        <f>ROUND((ROUND(AT87*AG87,2)*1.25),6)</f>
        <v>37.037500000000001</v>
      </c>
      <c r="DD87" t="s">
        <v>3</v>
      </c>
      <c r="DE87" t="s">
        <v>3</v>
      </c>
      <c r="DF87">
        <f t="shared" si="24"/>
        <v>0</v>
      </c>
      <c r="DG87">
        <f t="shared" si="22"/>
        <v>186.17</v>
      </c>
      <c r="DH87">
        <f t="shared" si="23"/>
        <v>17.59</v>
      </c>
      <c r="DI87">
        <f t="shared" si="21"/>
        <v>0</v>
      </c>
      <c r="DJ87">
        <f>DG87</f>
        <v>186.17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ROW(Source!A321)</f>
        <v>321</v>
      </c>
      <c r="B88">
        <v>50424716</v>
      </c>
      <c r="C88">
        <v>50425315</v>
      </c>
      <c r="D88">
        <v>46136885</v>
      </c>
      <c r="E88">
        <v>1</v>
      </c>
      <c r="F88">
        <v>1</v>
      </c>
      <c r="G88">
        <v>30570983</v>
      </c>
      <c r="H88">
        <v>3</v>
      </c>
      <c r="I88" t="s">
        <v>765</v>
      </c>
      <c r="J88" t="s">
        <v>766</v>
      </c>
      <c r="K88" t="s">
        <v>767</v>
      </c>
      <c r="L88">
        <v>1301</v>
      </c>
      <c r="N88">
        <v>1003</v>
      </c>
      <c r="O88" t="s">
        <v>330</v>
      </c>
      <c r="P88" t="s">
        <v>330</v>
      </c>
      <c r="Q88">
        <v>1</v>
      </c>
      <c r="W88">
        <v>0</v>
      </c>
      <c r="X88">
        <v>-1469004057</v>
      </c>
      <c r="Y88">
        <f>AT88</f>
        <v>55.22</v>
      </c>
      <c r="AA88">
        <v>0.55000000000000004</v>
      </c>
      <c r="AB88">
        <v>0</v>
      </c>
      <c r="AC88">
        <v>0</v>
      </c>
      <c r="AD88">
        <v>0</v>
      </c>
      <c r="AE88">
        <v>0.55000000000000004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55.22</v>
      </c>
      <c r="AU88" t="s">
        <v>3</v>
      </c>
      <c r="AV88">
        <v>0</v>
      </c>
      <c r="AW88">
        <v>2</v>
      </c>
      <c r="AX88">
        <v>50425319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ROUND(Y88*Source!I321,9)</f>
        <v>26.229500000000002</v>
      </c>
      <c r="CY88">
        <f>AA88</f>
        <v>0.55000000000000004</v>
      </c>
      <c r="CZ88">
        <f>AE88</f>
        <v>0.55000000000000004</v>
      </c>
      <c r="DA88">
        <f>AI88</f>
        <v>1</v>
      </c>
      <c r="DB88">
        <f>ROUND(ROUND(AT88*CZ88,2),6)</f>
        <v>30.37</v>
      </c>
      <c r="DC88">
        <f>ROUND(ROUND(AT88*AG88,2),6)</f>
        <v>0</v>
      </c>
      <c r="DD88" t="s">
        <v>3</v>
      </c>
      <c r="DE88" t="s">
        <v>3</v>
      </c>
      <c r="DF88">
        <f t="shared" si="24"/>
        <v>14.43</v>
      </c>
      <c r="DG88">
        <f t="shared" si="22"/>
        <v>0</v>
      </c>
      <c r="DH88">
        <f t="shared" si="23"/>
        <v>0</v>
      </c>
      <c r="DI88">
        <f t="shared" si="21"/>
        <v>0</v>
      </c>
      <c r="DJ88">
        <f>DF88</f>
        <v>14.43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ROW(Source!A321)</f>
        <v>321</v>
      </c>
      <c r="B89">
        <v>50424716</v>
      </c>
      <c r="C89">
        <v>50425315</v>
      </c>
      <c r="D89">
        <v>46137397</v>
      </c>
      <c r="E89">
        <v>1</v>
      </c>
      <c r="F89">
        <v>1</v>
      </c>
      <c r="G89">
        <v>30570983</v>
      </c>
      <c r="H89">
        <v>3</v>
      </c>
      <c r="I89" t="s">
        <v>768</v>
      </c>
      <c r="J89" t="s">
        <v>769</v>
      </c>
      <c r="K89" t="s">
        <v>770</v>
      </c>
      <c r="L89">
        <v>1354</v>
      </c>
      <c r="N89">
        <v>1010</v>
      </c>
      <c r="O89" t="s">
        <v>190</v>
      </c>
      <c r="P89" t="s">
        <v>190</v>
      </c>
      <c r="Q89">
        <v>1</v>
      </c>
      <c r="W89">
        <v>0</v>
      </c>
      <c r="X89">
        <v>-1471655533</v>
      </c>
      <c r="Y89">
        <f>AT89</f>
        <v>621</v>
      </c>
      <c r="AA89">
        <v>0.4</v>
      </c>
      <c r="AB89">
        <v>0</v>
      </c>
      <c r="AC89">
        <v>0</v>
      </c>
      <c r="AD89">
        <v>0</v>
      </c>
      <c r="AE89">
        <v>0.4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621</v>
      </c>
      <c r="AU89" t="s">
        <v>3</v>
      </c>
      <c r="AV89">
        <v>0</v>
      </c>
      <c r="AW89">
        <v>2</v>
      </c>
      <c r="AX89">
        <v>50425320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ROUND(Y89*Source!I321,9)</f>
        <v>294.97500000000002</v>
      </c>
      <c r="CY89">
        <f>AA89</f>
        <v>0.4</v>
      </c>
      <c r="CZ89">
        <f>AE89</f>
        <v>0.4</v>
      </c>
      <c r="DA89">
        <f>AI89</f>
        <v>1</v>
      </c>
      <c r="DB89">
        <f>ROUND(ROUND(AT89*CZ89,2),6)</f>
        <v>248.4</v>
      </c>
      <c r="DC89">
        <f>ROUND(ROUND(AT89*AG89,2),6)</f>
        <v>0</v>
      </c>
      <c r="DD89" t="s">
        <v>3</v>
      </c>
      <c r="DE89" t="s">
        <v>3</v>
      </c>
      <c r="DF89">
        <f t="shared" si="24"/>
        <v>117.99</v>
      </c>
      <c r="DG89">
        <f t="shared" si="22"/>
        <v>0</v>
      </c>
      <c r="DH89">
        <f t="shared" si="23"/>
        <v>0</v>
      </c>
      <c r="DI89">
        <f t="shared" si="21"/>
        <v>0</v>
      </c>
      <c r="DJ89">
        <f>DF89</f>
        <v>117.99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ROW(Source!A321)</f>
        <v>321</v>
      </c>
      <c r="B90">
        <v>50424716</v>
      </c>
      <c r="C90">
        <v>50425315</v>
      </c>
      <c r="D90">
        <v>46169513</v>
      </c>
      <c r="E90">
        <v>1</v>
      </c>
      <c r="F90">
        <v>1</v>
      </c>
      <c r="G90">
        <v>30570983</v>
      </c>
      <c r="H90">
        <v>3</v>
      </c>
      <c r="I90" t="s">
        <v>771</v>
      </c>
      <c r="J90" t="s">
        <v>772</v>
      </c>
      <c r="K90" t="s">
        <v>773</v>
      </c>
      <c r="L90">
        <v>1346</v>
      </c>
      <c r="N90">
        <v>1009</v>
      </c>
      <c r="O90" t="s">
        <v>444</v>
      </c>
      <c r="P90" t="s">
        <v>444</v>
      </c>
      <c r="Q90">
        <v>1</v>
      </c>
      <c r="W90">
        <v>0</v>
      </c>
      <c r="X90">
        <v>-2131988126</v>
      </c>
      <c r="Y90">
        <f>AT90</f>
        <v>31</v>
      </c>
      <c r="AA90">
        <v>7.1</v>
      </c>
      <c r="AB90">
        <v>0</v>
      </c>
      <c r="AC90">
        <v>0</v>
      </c>
      <c r="AD90">
        <v>0</v>
      </c>
      <c r="AE90">
        <v>7.1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31</v>
      </c>
      <c r="AU90" t="s">
        <v>3</v>
      </c>
      <c r="AV90">
        <v>0</v>
      </c>
      <c r="AW90">
        <v>2</v>
      </c>
      <c r="AX90">
        <v>50425321</v>
      </c>
      <c r="AY90">
        <v>1</v>
      </c>
      <c r="AZ90">
        <v>0</v>
      </c>
      <c r="BA90">
        <v>76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ROUND(Y90*Source!I321,9)</f>
        <v>14.725</v>
      </c>
      <c r="CY90">
        <f>AA90</f>
        <v>7.1</v>
      </c>
      <c r="CZ90">
        <f>AE90</f>
        <v>7.1</v>
      </c>
      <c r="DA90">
        <f>AI90</f>
        <v>1</v>
      </c>
      <c r="DB90">
        <f>ROUND(ROUND(AT90*CZ90,2),6)</f>
        <v>220.1</v>
      </c>
      <c r="DC90">
        <f>ROUND(ROUND(AT90*AG90,2),6)</f>
        <v>0</v>
      </c>
      <c r="DD90" t="s">
        <v>3</v>
      </c>
      <c r="DE90" t="s">
        <v>3</v>
      </c>
      <c r="DF90">
        <f t="shared" si="24"/>
        <v>104.55</v>
      </c>
      <c r="DG90">
        <f t="shared" si="22"/>
        <v>0</v>
      </c>
      <c r="DH90">
        <f t="shared" si="23"/>
        <v>0</v>
      </c>
      <c r="DI90">
        <f t="shared" si="21"/>
        <v>0</v>
      </c>
      <c r="DJ90">
        <f>DF90</f>
        <v>104.55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ROW(Source!A322)</f>
        <v>322</v>
      </c>
      <c r="B91">
        <v>50424717</v>
      </c>
      <c r="C91">
        <v>50425315</v>
      </c>
      <c r="D91">
        <v>45897171</v>
      </c>
      <c r="E91">
        <v>30570983</v>
      </c>
      <c r="F91">
        <v>1</v>
      </c>
      <c r="G91">
        <v>30570983</v>
      </c>
      <c r="H91">
        <v>1</v>
      </c>
      <c r="I91" t="s">
        <v>740</v>
      </c>
      <c r="J91" t="s">
        <v>3</v>
      </c>
      <c r="K91" t="s">
        <v>741</v>
      </c>
      <c r="L91">
        <v>1191</v>
      </c>
      <c r="N91">
        <v>1013</v>
      </c>
      <c r="O91" t="s">
        <v>742</v>
      </c>
      <c r="P91" t="s">
        <v>742</v>
      </c>
      <c r="Q91">
        <v>1</v>
      </c>
      <c r="W91">
        <v>0</v>
      </c>
      <c r="X91">
        <v>476480486</v>
      </c>
      <c r="Y91">
        <f>(AT91*1.15)</f>
        <v>96.680499999999981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84.07</v>
      </c>
      <c r="AU91" t="s">
        <v>177</v>
      </c>
      <c r="AV91">
        <v>1</v>
      </c>
      <c r="AW91">
        <v>2</v>
      </c>
      <c r="AX91">
        <v>50425316</v>
      </c>
      <c r="AY91">
        <v>1</v>
      </c>
      <c r="AZ91">
        <v>0</v>
      </c>
      <c r="BA91">
        <v>77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ROUND(AT91*Source!I322*AH91*AL91,2)</f>
        <v>0</v>
      </c>
      <c r="CV91">
        <f>ROUND(Y91*Source!I322,9)</f>
        <v>45.923237499999999</v>
      </c>
      <c r="CW91">
        <v>0</v>
      </c>
      <c r="CX91">
        <f>ROUND(Y91*Source!I322,9)</f>
        <v>45.923237499999999</v>
      </c>
      <c r="CY91">
        <f>AD91</f>
        <v>0</v>
      </c>
      <c r="CZ91">
        <f>AH91</f>
        <v>0</v>
      </c>
      <c r="DA91">
        <f>AL91</f>
        <v>1</v>
      </c>
      <c r="DB91">
        <f>ROUND((ROUND(AT91*CZ91,2)*1.15),6)</f>
        <v>0</v>
      </c>
      <c r="DC91">
        <f>ROUND((ROUND(AT91*AG91,2)*1.15),6)</f>
        <v>0</v>
      </c>
      <c r="DD91" t="s">
        <v>3</v>
      </c>
      <c r="DE91" t="s">
        <v>3</v>
      </c>
      <c r="DF91">
        <f t="shared" si="24"/>
        <v>0</v>
      </c>
      <c r="DG91">
        <f t="shared" si="22"/>
        <v>0</v>
      </c>
      <c r="DH91">
        <f t="shared" si="23"/>
        <v>0</v>
      </c>
      <c r="DI91">
        <f t="shared" si="2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ROW(Source!A322)</f>
        <v>322</v>
      </c>
      <c r="B92">
        <v>50424717</v>
      </c>
      <c r="C92">
        <v>50425315</v>
      </c>
      <c r="D92">
        <v>46170927</v>
      </c>
      <c r="E92">
        <v>1</v>
      </c>
      <c r="F92">
        <v>1</v>
      </c>
      <c r="G92">
        <v>30570983</v>
      </c>
      <c r="H92">
        <v>2</v>
      </c>
      <c r="I92" t="s">
        <v>759</v>
      </c>
      <c r="J92" t="s">
        <v>760</v>
      </c>
      <c r="K92" t="s">
        <v>761</v>
      </c>
      <c r="L92">
        <v>1368</v>
      </c>
      <c r="N92">
        <v>1011</v>
      </c>
      <c r="O92" t="s">
        <v>746</v>
      </c>
      <c r="P92" t="s">
        <v>746</v>
      </c>
      <c r="Q92">
        <v>1</v>
      </c>
      <c r="W92">
        <v>0</v>
      </c>
      <c r="X92">
        <v>578867756</v>
      </c>
      <c r="Y92">
        <f>(AT92*1.25)</f>
        <v>4.6500000000000004</v>
      </c>
      <c r="AA92">
        <v>0</v>
      </c>
      <c r="AB92">
        <v>3.34</v>
      </c>
      <c r="AC92">
        <v>0</v>
      </c>
      <c r="AD92">
        <v>0</v>
      </c>
      <c r="AE92">
        <v>0</v>
      </c>
      <c r="AF92">
        <v>0.36</v>
      </c>
      <c r="AG92">
        <v>0</v>
      </c>
      <c r="AH92">
        <v>0</v>
      </c>
      <c r="AI92">
        <v>1</v>
      </c>
      <c r="AJ92">
        <v>8.86</v>
      </c>
      <c r="AK92">
        <v>34.090000000000003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3.72</v>
      </c>
      <c r="AU92" t="s">
        <v>176</v>
      </c>
      <c r="AV92">
        <v>0</v>
      </c>
      <c r="AW92">
        <v>2</v>
      </c>
      <c r="AX92">
        <v>50425318</v>
      </c>
      <c r="AY92">
        <v>1</v>
      </c>
      <c r="AZ92">
        <v>0</v>
      </c>
      <c r="BA92">
        <v>78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ROUND(Y92*Source!I322*DO92,9)</f>
        <v>0</v>
      </c>
      <c r="CX92">
        <f>ROUND(Y92*Source!I322,9)</f>
        <v>2.2087500000000002</v>
      </c>
      <c r="CY92">
        <f>AB92</f>
        <v>3.34</v>
      </c>
      <c r="CZ92">
        <f>AF92</f>
        <v>0.36</v>
      </c>
      <c r="DA92">
        <f>AJ92</f>
        <v>8.86</v>
      </c>
      <c r="DB92">
        <f>ROUND((ROUND(AT92*CZ92,2)*1.25),6)</f>
        <v>1.675</v>
      </c>
      <c r="DC92">
        <f>ROUND((ROUND(AT92*AG92,2)*1.25),6)</f>
        <v>0</v>
      </c>
      <c r="DD92" t="s">
        <v>3</v>
      </c>
      <c r="DE92" t="s">
        <v>3</v>
      </c>
      <c r="DF92">
        <f t="shared" si="24"/>
        <v>0</v>
      </c>
      <c r="DG92">
        <f>ROUND(ROUND(AF92*AJ92,2)*CX92,2)</f>
        <v>7.05</v>
      </c>
      <c r="DH92">
        <f>ROUND(ROUND(AG92*AK92,2)*CX92,2)</f>
        <v>0</v>
      </c>
      <c r="DI92">
        <f t="shared" si="21"/>
        <v>0</v>
      </c>
      <c r="DJ92">
        <f>DG92</f>
        <v>7.05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ROW(Source!A322)</f>
        <v>322</v>
      </c>
      <c r="B93">
        <v>50424717</v>
      </c>
      <c r="C93">
        <v>50425315</v>
      </c>
      <c r="D93">
        <v>46170215</v>
      </c>
      <c r="E93">
        <v>1</v>
      </c>
      <c r="F93">
        <v>1</v>
      </c>
      <c r="G93">
        <v>30570983</v>
      </c>
      <c r="H93">
        <v>2</v>
      </c>
      <c r="I93" t="s">
        <v>762</v>
      </c>
      <c r="J93" t="s">
        <v>763</v>
      </c>
      <c r="K93" t="s">
        <v>764</v>
      </c>
      <c r="L93">
        <v>1368</v>
      </c>
      <c r="N93">
        <v>1011</v>
      </c>
      <c r="O93" t="s">
        <v>746</v>
      </c>
      <c r="P93" t="s">
        <v>746</v>
      </c>
      <c r="Q93">
        <v>1</v>
      </c>
      <c r="W93">
        <v>0</v>
      </c>
      <c r="X93">
        <v>922387863</v>
      </c>
      <c r="Y93">
        <f>(AT93*1.25)</f>
        <v>2.1875</v>
      </c>
      <c r="AA93">
        <v>0</v>
      </c>
      <c r="AB93">
        <v>2127.2800000000002</v>
      </c>
      <c r="AC93">
        <v>604.27</v>
      </c>
      <c r="AD93">
        <v>0</v>
      </c>
      <c r="AE93">
        <v>0</v>
      </c>
      <c r="AF93">
        <v>179.17</v>
      </c>
      <c r="AG93">
        <v>16.93</v>
      </c>
      <c r="AH93">
        <v>0</v>
      </c>
      <c r="AI93">
        <v>1</v>
      </c>
      <c r="AJ93">
        <v>11.34</v>
      </c>
      <c r="AK93">
        <v>34.090000000000003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1.75</v>
      </c>
      <c r="AU93" t="s">
        <v>176</v>
      </c>
      <c r="AV93">
        <v>0</v>
      </c>
      <c r="AW93">
        <v>2</v>
      </c>
      <c r="AX93">
        <v>50425317</v>
      </c>
      <c r="AY93">
        <v>1</v>
      </c>
      <c r="AZ93">
        <v>0</v>
      </c>
      <c r="BA93">
        <v>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ROUND(Y93*Source!I322*DO93,9)</f>
        <v>0</v>
      </c>
      <c r="CX93">
        <f>ROUND(Y93*Source!I322,9)</f>
        <v>1.0390625</v>
      </c>
      <c r="CY93">
        <f>AB93</f>
        <v>2127.2800000000002</v>
      </c>
      <c r="CZ93">
        <f>AF93</f>
        <v>179.17</v>
      </c>
      <c r="DA93">
        <f>AJ93</f>
        <v>11.34</v>
      </c>
      <c r="DB93">
        <f>ROUND((ROUND(AT93*CZ93,2)*1.25),6)</f>
        <v>391.9375</v>
      </c>
      <c r="DC93">
        <f>ROUND((ROUND(AT93*AG93,2)*1.25),6)</f>
        <v>37.037500000000001</v>
      </c>
      <c r="DD93" t="s">
        <v>3</v>
      </c>
      <c r="DE93" t="s">
        <v>3</v>
      </c>
      <c r="DF93">
        <f t="shared" si="24"/>
        <v>0</v>
      </c>
      <c r="DG93">
        <f>ROUND(ROUND(AF93*AJ93,2)*CX93,2)</f>
        <v>2111.16</v>
      </c>
      <c r="DH93">
        <f>ROUND(ROUND(AG93*AK93,2)*CX93,2)</f>
        <v>599.67999999999995</v>
      </c>
      <c r="DI93">
        <f t="shared" si="21"/>
        <v>0</v>
      </c>
      <c r="DJ93">
        <f>DG93</f>
        <v>2111.16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ROW(Source!A322)</f>
        <v>322</v>
      </c>
      <c r="B94">
        <v>50424717</v>
      </c>
      <c r="C94">
        <v>50425315</v>
      </c>
      <c r="D94">
        <v>46136885</v>
      </c>
      <c r="E94">
        <v>1</v>
      </c>
      <c r="F94">
        <v>1</v>
      </c>
      <c r="G94">
        <v>30570983</v>
      </c>
      <c r="H94">
        <v>3</v>
      </c>
      <c r="I94" t="s">
        <v>765</v>
      </c>
      <c r="J94" t="s">
        <v>766</v>
      </c>
      <c r="K94" t="s">
        <v>767</v>
      </c>
      <c r="L94">
        <v>1301</v>
      </c>
      <c r="N94">
        <v>1003</v>
      </c>
      <c r="O94" t="s">
        <v>330</v>
      </c>
      <c r="P94" t="s">
        <v>330</v>
      </c>
      <c r="Q94">
        <v>1</v>
      </c>
      <c r="W94">
        <v>0</v>
      </c>
      <c r="X94">
        <v>-1469004057</v>
      </c>
      <c r="Y94">
        <f t="shared" ref="Y94:Y125" si="25">AT94</f>
        <v>55.22</v>
      </c>
      <c r="AA94">
        <v>1.83</v>
      </c>
      <c r="AB94">
        <v>0</v>
      </c>
      <c r="AC94">
        <v>0</v>
      </c>
      <c r="AD94">
        <v>0</v>
      </c>
      <c r="AE94">
        <v>0.55000000000000004</v>
      </c>
      <c r="AF94">
        <v>0</v>
      </c>
      <c r="AG94">
        <v>0</v>
      </c>
      <c r="AH94">
        <v>0</v>
      </c>
      <c r="AI94">
        <v>3.25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55.22</v>
      </c>
      <c r="AU94" t="s">
        <v>3</v>
      </c>
      <c r="AV94">
        <v>0</v>
      </c>
      <c r="AW94">
        <v>2</v>
      </c>
      <c r="AX94">
        <v>50425319</v>
      </c>
      <c r="AY94">
        <v>1</v>
      </c>
      <c r="AZ94">
        <v>0</v>
      </c>
      <c r="BA94">
        <v>80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ROUND(Y94*Source!I322,9)</f>
        <v>26.229500000000002</v>
      </c>
      <c r="CY94">
        <f>AA94</f>
        <v>1.83</v>
      </c>
      <c r="CZ94">
        <f>AE94</f>
        <v>0.55000000000000004</v>
      </c>
      <c r="DA94">
        <f>AI94</f>
        <v>3.25</v>
      </c>
      <c r="DB94">
        <f t="shared" ref="DB94:DB125" si="26">ROUND(ROUND(AT94*CZ94,2),6)</f>
        <v>30.37</v>
      </c>
      <c r="DC94">
        <f t="shared" ref="DC94:DC125" si="27">ROUND(ROUND(AT94*AG94,2),6)</f>
        <v>0</v>
      </c>
      <c r="DD94" t="s">
        <v>3</v>
      </c>
      <c r="DE94" t="s">
        <v>3</v>
      </c>
      <c r="DF94">
        <f>ROUND(ROUND(AE94*AI94,2)*CX94,2)</f>
        <v>46.95</v>
      </c>
      <c r="DG94">
        <f t="shared" ref="DG94:DG105" si="28">ROUND(ROUND(AF94,2)*CX94,2)</f>
        <v>0</v>
      </c>
      <c r="DH94">
        <f t="shared" ref="DH94:DH105" si="29">ROUND(ROUND(AG94,2)*CX94,2)</f>
        <v>0</v>
      </c>
      <c r="DI94">
        <f t="shared" si="21"/>
        <v>0</v>
      </c>
      <c r="DJ94">
        <f>DF94</f>
        <v>46.95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ROW(Source!A322)</f>
        <v>322</v>
      </c>
      <c r="B95">
        <v>50424717</v>
      </c>
      <c r="C95">
        <v>50425315</v>
      </c>
      <c r="D95">
        <v>46137397</v>
      </c>
      <c r="E95">
        <v>1</v>
      </c>
      <c r="F95">
        <v>1</v>
      </c>
      <c r="G95">
        <v>30570983</v>
      </c>
      <c r="H95">
        <v>3</v>
      </c>
      <c r="I95" t="s">
        <v>768</v>
      </c>
      <c r="J95" t="s">
        <v>769</v>
      </c>
      <c r="K95" t="s">
        <v>770</v>
      </c>
      <c r="L95">
        <v>1354</v>
      </c>
      <c r="N95">
        <v>1010</v>
      </c>
      <c r="O95" t="s">
        <v>190</v>
      </c>
      <c r="P95" t="s">
        <v>190</v>
      </c>
      <c r="Q95">
        <v>1</v>
      </c>
      <c r="W95">
        <v>0</v>
      </c>
      <c r="X95">
        <v>-1471655533</v>
      </c>
      <c r="Y95">
        <f t="shared" si="25"/>
        <v>621</v>
      </c>
      <c r="AA95">
        <v>1.05</v>
      </c>
      <c r="AB95">
        <v>0</v>
      </c>
      <c r="AC95">
        <v>0</v>
      </c>
      <c r="AD95">
        <v>0</v>
      </c>
      <c r="AE95">
        <v>0.4</v>
      </c>
      <c r="AF95">
        <v>0</v>
      </c>
      <c r="AG95">
        <v>0</v>
      </c>
      <c r="AH95">
        <v>0</v>
      </c>
      <c r="AI95">
        <v>2.58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621</v>
      </c>
      <c r="AU95" t="s">
        <v>3</v>
      </c>
      <c r="AV95">
        <v>0</v>
      </c>
      <c r="AW95">
        <v>2</v>
      </c>
      <c r="AX95">
        <v>50425320</v>
      </c>
      <c r="AY95">
        <v>1</v>
      </c>
      <c r="AZ95">
        <v>0</v>
      </c>
      <c r="BA95">
        <v>81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ROUND(Y95*Source!I322,9)</f>
        <v>294.97500000000002</v>
      </c>
      <c r="CY95">
        <f>AA95</f>
        <v>1.05</v>
      </c>
      <c r="CZ95">
        <f>AE95</f>
        <v>0.4</v>
      </c>
      <c r="DA95">
        <f>AI95</f>
        <v>2.58</v>
      </c>
      <c r="DB95">
        <f t="shared" si="26"/>
        <v>248.4</v>
      </c>
      <c r="DC95">
        <f t="shared" si="27"/>
        <v>0</v>
      </c>
      <c r="DD95" t="s">
        <v>3</v>
      </c>
      <c r="DE95" t="s">
        <v>3</v>
      </c>
      <c r="DF95">
        <f>ROUND(ROUND(AE95*AI95,2)*CX95,2)</f>
        <v>303.82</v>
      </c>
      <c r="DG95">
        <f t="shared" si="28"/>
        <v>0</v>
      </c>
      <c r="DH95">
        <f t="shared" si="29"/>
        <v>0</v>
      </c>
      <c r="DI95">
        <f t="shared" si="21"/>
        <v>0</v>
      </c>
      <c r="DJ95">
        <f>DF95</f>
        <v>303.82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ROW(Source!A322)</f>
        <v>322</v>
      </c>
      <c r="B96">
        <v>50424717</v>
      </c>
      <c r="C96">
        <v>50425315</v>
      </c>
      <c r="D96">
        <v>46169513</v>
      </c>
      <c r="E96">
        <v>1</v>
      </c>
      <c r="F96">
        <v>1</v>
      </c>
      <c r="G96">
        <v>30570983</v>
      </c>
      <c r="H96">
        <v>3</v>
      </c>
      <c r="I96" t="s">
        <v>771</v>
      </c>
      <c r="J96" t="s">
        <v>772</v>
      </c>
      <c r="K96" t="s">
        <v>773</v>
      </c>
      <c r="L96">
        <v>1346</v>
      </c>
      <c r="N96">
        <v>1009</v>
      </c>
      <c r="O96" t="s">
        <v>444</v>
      </c>
      <c r="P96" t="s">
        <v>444</v>
      </c>
      <c r="Q96">
        <v>1</v>
      </c>
      <c r="W96">
        <v>0</v>
      </c>
      <c r="X96">
        <v>-2131988126</v>
      </c>
      <c r="Y96">
        <f t="shared" si="25"/>
        <v>31</v>
      </c>
      <c r="AA96">
        <v>58.99</v>
      </c>
      <c r="AB96">
        <v>0</v>
      </c>
      <c r="AC96">
        <v>0</v>
      </c>
      <c r="AD96">
        <v>0</v>
      </c>
      <c r="AE96">
        <v>7.1</v>
      </c>
      <c r="AF96">
        <v>0</v>
      </c>
      <c r="AG96">
        <v>0</v>
      </c>
      <c r="AH96">
        <v>0</v>
      </c>
      <c r="AI96">
        <v>8.1300000000000008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31</v>
      </c>
      <c r="AU96" t="s">
        <v>3</v>
      </c>
      <c r="AV96">
        <v>0</v>
      </c>
      <c r="AW96">
        <v>2</v>
      </c>
      <c r="AX96">
        <v>50425321</v>
      </c>
      <c r="AY96">
        <v>1</v>
      </c>
      <c r="AZ96">
        <v>0</v>
      </c>
      <c r="BA96">
        <v>82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ROUND(Y96*Source!I322,9)</f>
        <v>14.725</v>
      </c>
      <c r="CY96">
        <f>AA96</f>
        <v>58.99</v>
      </c>
      <c r="CZ96">
        <f>AE96</f>
        <v>7.1</v>
      </c>
      <c r="DA96">
        <f>AI96</f>
        <v>8.1300000000000008</v>
      </c>
      <c r="DB96">
        <f t="shared" si="26"/>
        <v>220.1</v>
      </c>
      <c r="DC96">
        <f t="shared" si="27"/>
        <v>0</v>
      </c>
      <c r="DD96" t="s">
        <v>3</v>
      </c>
      <c r="DE96" t="s">
        <v>3</v>
      </c>
      <c r="DF96">
        <f>ROUND(ROUND(AE96*AI96,2)*CX96,2)</f>
        <v>849.93</v>
      </c>
      <c r="DG96">
        <f t="shared" si="28"/>
        <v>0</v>
      </c>
      <c r="DH96">
        <f t="shared" si="29"/>
        <v>0</v>
      </c>
      <c r="DI96">
        <f t="shared" si="21"/>
        <v>0</v>
      </c>
      <c r="DJ96">
        <f>DF96</f>
        <v>849.93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ROW(Source!A323)</f>
        <v>323</v>
      </c>
      <c r="B97">
        <v>50424716</v>
      </c>
      <c r="C97">
        <v>50427049</v>
      </c>
      <c r="D97">
        <v>45897171</v>
      </c>
      <c r="E97">
        <v>30570983</v>
      </c>
      <c r="F97">
        <v>1</v>
      </c>
      <c r="G97">
        <v>30570983</v>
      </c>
      <c r="H97">
        <v>1</v>
      </c>
      <c r="I97" t="s">
        <v>740</v>
      </c>
      <c r="J97" t="s">
        <v>3</v>
      </c>
      <c r="K97" t="s">
        <v>741</v>
      </c>
      <c r="L97">
        <v>1191</v>
      </c>
      <c r="N97">
        <v>1013</v>
      </c>
      <c r="O97" t="s">
        <v>742</v>
      </c>
      <c r="P97" t="s">
        <v>742</v>
      </c>
      <c r="Q97">
        <v>1</v>
      </c>
      <c r="W97">
        <v>0</v>
      </c>
      <c r="X97">
        <v>476480486</v>
      </c>
      <c r="Y97">
        <f t="shared" si="25"/>
        <v>6.09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6.09</v>
      </c>
      <c r="AU97" t="s">
        <v>3</v>
      </c>
      <c r="AV97">
        <v>1</v>
      </c>
      <c r="AW97">
        <v>2</v>
      </c>
      <c r="AX97">
        <v>50427050</v>
      </c>
      <c r="AY97">
        <v>1</v>
      </c>
      <c r="AZ97">
        <v>0</v>
      </c>
      <c r="BA97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ROUND(AT97*Source!I323*AH97*AL97,2)</f>
        <v>0</v>
      </c>
      <c r="CV97">
        <f>ROUND(Y97*Source!I323,9)</f>
        <v>207.06</v>
      </c>
      <c r="CW97">
        <v>0</v>
      </c>
      <c r="CX97">
        <f>ROUND(Y97*Source!I323,9)</f>
        <v>207.06</v>
      </c>
      <c r="CY97">
        <f>AD97</f>
        <v>0</v>
      </c>
      <c r="CZ97">
        <f>AH97</f>
        <v>0</v>
      </c>
      <c r="DA97">
        <f>AL97</f>
        <v>1</v>
      </c>
      <c r="DB97">
        <f t="shared" si="26"/>
        <v>0</v>
      </c>
      <c r="DC97">
        <f t="shared" si="27"/>
        <v>0</v>
      </c>
      <c r="DD97" t="s">
        <v>3</v>
      </c>
      <c r="DE97" t="s">
        <v>3</v>
      </c>
      <c r="DF97">
        <f t="shared" ref="DF97:DF107" si="30">ROUND(ROUND(AE97,2)*CX97,2)</f>
        <v>0</v>
      </c>
      <c r="DG97">
        <f t="shared" si="28"/>
        <v>0</v>
      </c>
      <c r="DH97">
        <f t="shared" si="29"/>
        <v>0</v>
      </c>
      <c r="DI97">
        <f t="shared" si="21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ROW(Source!A323)</f>
        <v>323</v>
      </c>
      <c r="B98">
        <v>50424716</v>
      </c>
      <c r="C98">
        <v>50427049</v>
      </c>
      <c r="D98">
        <v>46170914</v>
      </c>
      <c r="E98">
        <v>1</v>
      </c>
      <c r="F98">
        <v>1</v>
      </c>
      <c r="G98">
        <v>30570983</v>
      </c>
      <c r="H98">
        <v>2</v>
      </c>
      <c r="I98" t="s">
        <v>774</v>
      </c>
      <c r="J98" t="s">
        <v>775</v>
      </c>
      <c r="K98" t="s">
        <v>776</v>
      </c>
      <c r="L98">
        <v>1368</v>
      </c>
      <c r="N98">
        <v>1011</v>
      </c>
      <c r="O98" t="s">
        <v>746</v>
      </c>
      <c r="P98" t="s">
        <v>746</v>
      </c>
      <c r="Q98">
        <v>1</v>
      </c>
      <c r="W98">
        <v>0</v>
      </c>
      <c r="X98">
        <v>-405183425</v>
      </c>
      <c r="Y98">
        <f t="shared" si="25"/>
        <v>1.47</v>
      </c>
      <c r="AA98">
        <v>0</v>
      </c>
      <c r="AB98">
        <v>0.77</v>
      </c>
      <c r="AC98">
        <v>0</v>
      </c>
      <c r="AD98">
        <v>0</v>
      </c>
      <c r="AE98">
        <v>0</v>
      </c>
      <c r="AF98">
        <v>0.77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1.47</v>
      </c>
      <c r="AU98" t="s">
        <v>3</v>
      </c>
      <c r="AV98">
        <v>0</v>
      </c>
      <c r="AW98">
        <v>2</v>
      </c>
      <c r="AX98">
        <v>50427051</v>
      </c>
      <c r="AY98">
        <v>1</v>
      </c>
      <c r="AZ98">
        <v>0</v>
      </c>
      <c r="BA98">
        <v>84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ROUND(Y98*Source!I323*DO98,9)</f>
        <v>0</v>
      </c>
      <c r="CX98">
        <f>ROUND(Y98*Source!I323,9)</f>
        <v>49.98</v>
      </c>
      <c r="CY98">
        <f>AB98</f>
        <v>0.77</v>
      </c>
      <c r="CZ98">
        <f>AF98</f>
        <v>0.77</v>
      </c>
      <c r="DA98">
        <f>AJ98</f>
        <v>1</v>
      </c>
      <c r="DB98">
        <f t="shared" si="26"/>
        <v>1.1299999999999999</v>
      </c>
      <c r="DC98">
        <f t="shared" si="27"/>
        <v>0</v>
      </c>
      <c r="DD98" t="s">
        <v>3</v>
      </c>
      <c r="DE98" t="s">
        <v>3</v>
      </c>
      <c r="DF98">
        <f t="shared" si="30"/>
        <v>0</v>
      </c>
      <c r="DG98">
        <f t="shared" si="28"/>
        <v>38.479999999999997</v>
      </c>
      <c r="DH98">
        <f t="shared" si="29"/>
        <v>0</v>
      </c>
      <c r="DI98">
        <f t="shared" si="21"/>
        <v>0</v>
      </c>
      <c r="DJ98">
        <f>DG98</f>
        <v>38.479999999999997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ROW(Source!A323)</f>
        <v>323</v>
      </c>
      <c r="B99">
        <v>50424716</v>
      </c>
      <c r="C99">
        <v>50427049</v>
      </c>
      <c r="D99">
        <v>46170974</v>
      </c>
      <c r="E99">
        <v>1</v>
      </c>
      <c r="F99">
        <v>1</v>
      </c>
      <c r="G99">
        <v>30570983</v>
      </c>
      <c r="H99">
        <v>2</v>
      </c>
      <c r="I99" t="s">
        <v>777</v>
      </c>
      <c r="J99" t="s">
        <v>778</v>
      </c>
      <c r="K99" t="s">
        <v>779</v>
      </c>
      <c r="L99">
        <v>1368</v>
      </c>
      <c r="N99">
        <v>1011</v>
      </c>
      <c r="O99" t="s">
        <v>746</v>
      </c>
      <c r="P99" t="s">
        <v>746</v>
      </c>
      <c r="Q99">
        <v>1</v>
      </c>
      <c r="W99">
        <v>0</v>
      </c>
      <c r="X99">
        <v>736540788</v>
      </c>
      <c r="Y99">
        <f t="shared" si="25"/>
        <v>1.47</v>
      </c>
      <c r="AA99">
        <v>0</v>
      </c>
      <c r="AB99">
        <v>18.34</v>
      </c>
      <c r="AC99">
        <v>0</v>
      </c>
      <c r="AD99">
        <v>0</v>
      </c>
      <c r="AE99">
        <v>0</v>
      </c>
      <c r="AF99">
        <v>18.34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1.47</v>
      </c>
      <c r="AU99" t="s">
        <v>3</v>
      </c>
      <c r="AV99">
        <v>0</v>
      </c>
      <c r="AW99">
        <v>2</v>
      </c>
      <c r="AX99">
        <v>50427052</v>
      </c>
      <c r="AY99">
        <v>1</v>
      </c>
      <c r="AZ99">
        <v>0</v>
      </c>
      <c r="BA99">
        <v>85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ROUND(Y99*Source!I323*DO99,9)</f>
        <v>0</v>
      </c>
      <c r="CX99">
        <f>ROUND(Y99*Source!I323,9)</f>
        <v>49.98</v>
      </c>
      <c r="CY99">
        <f>AB99</f>
        <v>18.34</v>
      </c>
      <c r="CZ99">
        <f>AF99</f>
        <v>18.34</v>
      </c>
      <c r="DA99">
        <f>AJ99</f>
        <v>1</v>
      </c>
      <c r="DB99">
        <f t="shared" si="26"/>
        <v>26.96</v>
      </c>
      <c r="DC99">
        <f t="shared" si="27"/>
        <v>0</v>
      </c>
      <c r="DD99" t="s">
        <v>3</v>
      </c>
      <c r="DE99" t="s">
        <v>3</v>
      </c>
      <c r="DF99">
        <f t="shared" si="30"/>
        <v>0</v>
      </c>
      <c r="DG99">
        <f t="shared" si="28"/>
        <v>916.63</v>
      </c>
      <c r="DH99">
        <f t="shared" si="29"/>
        <v>0</v>
      </c>
      <c r="DI99">
        <f t="shared" si="21"/>
        <v>0</v>
      </c>
      <c r="DJ99">
        <f>DG99</f>
        <v>916.63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ROW(Source!A323)</f>
        <v>323</v>
      </c>
      <c r="B100">
        <v>50424716</v>
      </c>
      <c r="C100">
        <v>50427049</v>
      </c>
      <c r="D100">
        <v>31110605</v>
      </c>
      <c r="E100">
        <v>1</v>
      </c>
      <c r="F100">
        <v>1</v>
      </c>
      <c r="G100">
        <v>30570983</v>
      </c>
      <c r="H100">
        <v>3</v>
      </c>
      <c r="I100" t="s">
        <v>293</v>
      </c>
      <c r="J100" t="s">
        <v>295</v>
      </c>
      <c r="K100" t="s">
        <v>294</v>
      </c>
      <c r="L100">
        <v>1339</v>
      </c>
      <c r="N100">
        <v>1007</v>
      </c>
      <c r="O100" t="s">
        <v>244</v>
      </c>
      <c r="P100" t="s">
        <v>244</v>
      </c>
      <c r="Q100">
        <v>1</v>
      </c>
      <c r="W100">
        <v>0</v>
      </c>
      <c r="X100">
        <v>1942501623</v>
      </c>
      <c r="Y100">
        <f t="shared" si="25"/>
        <v>0.42</v>
      </c>
      <c r="AA100">
        <v>7.07</v>
      </c>
      <c r="AB100">
        <v>0</v>
      </c>
      <c r="AC100">
        <v>0</v>
      </c>
      <c r="AD100">
        <v>0</v>
      </c>
      <c r="AE100">
        <v>7.07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0.42</v>
      </c>
      <c r="AU100" t="s">
        <v>3</v>
      </c>
      <c r="AV100">
        <v>0</v>
      </c>
      <c r="AW100">
        <v>2</v>
      </c>
      <c r="AX100">
        <v>50427053</v>
      </c>
      <c r="AY100">
        <v>1</v>
      </c>
      <c r="AZ100">
        <v>0</v>
      </c>
      <c r="BA100">
        <v>86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ROUND(Y100*Source!I323,9)</f>
        <v>14.28</v>
      </c>
      <c r="CY100">
        <f>AA100</f>
        <v>7.07</v>
      </c>
      <c r="CZ100">
        <f>AE100</f>
        <v>7.07</v>
      </c>
      <c r="DA100">
        <f>AI100</f>
        <v>1</v>
      </c>
      <c r="DB100">
        <f t="shared" si="26"/>
        <v>2.97</v>
      </c>
      <c r="DC100">
        <f t="shared" si="27"/>
        <v>0</v>
      </c>
      <c r="DD100" t="s">
        <v>3</v>
      </c>
      <c r="DE100" t="s">
        <v>3</v>
      </c>
      <c r="DF100">
        <f t="shared" si="30"/>
        <v>100.96</v>
      </c>
      <c r="DG100">
        <f t="shared" si="28"/>
        <v>0</v>
      </c>
      <c r="DH100">
        <f t="shared" si="29"/>
        <v>0</v>
      </c>
      <c r="DI100">
        <f t="shared" si="21"/>
        <v>0</v>
      </c>
      <c r="DJ100">
        <f>DF100</f>
        <v>100.96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ROW(Source!A323)</f>
        <v>323</v>
      </c>
      <c r="B101">
        <v>50424716</v>
      </c>
      <c r="C101">
        <v>50427049</v>
      </c>
      <c r="D101">
        <v>46108136</v>
      </c>
      <c r="E101">
        <v>1</v>
      </c>
      <c r="F101">
        <v>1</v>
      </c>
      <c r="G101">
        <v>30570983</v>
      </c>
      <c r="H101">
        <v>3</v>
      </c>
      <c r="I101" t="s">
        <v>780</v>
      </c>
      <c r="J101" t="s">
        <v>781</v>
      </c>
      <c r="K101" t="s">
        <v>782</v>
      </c>
      <c r="L101">
        <v>1348</v>
      </c>
      <c r="N101">
        <v>1009</v>
      </c>
      <c r="O101" t="s">
        <v>85</v>
      </c>
      <c r="P101" t="s">
        <v>85</v>
      </c>
      <c r="Q101">
        <v>1000</v>
      </c>
      <c r="W101">
        <v>0</v>
      </c>
      <c r="X101">
        <v>-1802083657</v>
      </c>
      <c r="Y101">
        <f t="shared" si="25"/>
        <v>8.6499999999999997E-3</v>
      </c>
      <c r="AA101">
        <v>26876.01</v>
      </c>
      <c r="AB101">
        <v>0</v>
      </c>
      <c r="AC101">
        <v>0</v>
      </c>
      <c r="AD101">
        <v>0</v>
      </c>
      <c r="AE101">
        <v>26876.01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8.6499999999999997E-3</v>
      </c>
      <c r="AU101" t="s">
        <v>3</v>
      </c>
      <c r="AV101">
        <v>0</v>
      </c>
      <c r="AW101">
        <v>2</v>
      </c>
      <c r="AX101">
        <v>50427054</v>
      </c>
      <c r="AY101">
        <v>1</v>
      </c>
      <c r="AZ101">
        <v>0</v>
      </c>
      <c r="BA101">
        <v>87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ROUND(Y101*Source!I323,9)</f>
        <v>0.29409999999999997</v>
      </c>
      <c r="CY101">
        <f>AA101</f>
        <v>26876.01</v>
      </c>
      <c r="CZ101">
        <f>AE101</f>
        <v>26876.01</v>
      </c>
      <c r="DA101">
        <f>AI101</f>
        <v>1</v>
      </c>
      <c r="DB101">
        <f t="shared" si="26"/>
        <v>232.48</v>
      </c>
      <c r="DC101">
        <f t="shared" si="27"/>
        <v>0</v>
      </c>
      <c r="DD101" t="s">
        <v>3</v>
      </c>
      <c r="DE101" t="s">
        <v>3</v>
      </c>
      <c r="DF101">
        <f t="shared" si="30"/>
        <v>7904.23</v>
      </c>
      <c r="DG101">
        <f t="shared" si="28"/>
        <v>0</v>
      </c>
      <c r="DH101">
        <f t="shared" si="29"/>
        <v>0</v>
      </c>
      <c r="DI101">
        <f t="shared" si="21"/>
        <v>0</v>
      </c>
      <c r="DJ101">
        <f>DF101</f>
        <v>7904.23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ROW(Source!A323)</f>
        <v>323</v>
      </c>
      <c r="B102">
        <v>50424716</v>
      </c>
      <c r="C102">
        <v>50427049</v>
      </c>
      <c r="D102">
        <v>46169433</v>
      </c>
      <c r="E102">
        <v>1</v>
      </c>
      <c r="F102">
        <v>1</v>
      </c>
      <c r="G102">
        <v>30570983</v>
      </c>
      <c r="H102">
        <v>3</v>
      </c>
      <c r="I102" t="s">
        <v>783</v>
      </c>
      <c r="J102" t="s">
        <v>784</v>
      </c>
      <c r="K102" t="s">
        <v>785</v>
      </c>
      <c r="L102">
        <v>1354</v>
      </c>
      <c r="N102">
        <v>1010</v>
      </c>
      <c r="O102" t="s">
        <v>190</v>
      </c>
      <c r="P102" t="s">
        <v>190</v>
      </c>
      <c r="Q102">
        <v>1</v>
      </c>
      <c r="W102">
        <v>0</v>
      </c>
      <c r="X102">
        <v>1816591156</v>
      </c>
      <c r="Y102">
        <f t="shared" si="25"/>
        <v>2.5000000000000001E-2</v>
      </c>
      <c r="AA102">
        <v>41.36</v>
      </c>
      <c r="AB102">
        <v>0</v>
      </c>
      <c r="AC102">
        <v>0</v>
      </c>
      <c r="AD102">
        <v>0</v>
      </c>
      <c r="AE102">
        <v>41.36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2.5000000000000001E-2</v>
      </c>
      <c r="AU102" t="s">
        <v>3</v>
      </c>
      <c r="AV102">
        <v>0</v>
      </c>
      <c r="AW102">
        <v>2</v>
      </c>
      <c r="AX102">
        <v>50427055</v>
      </c>
      <c r="AY102">
        <v>1</v>
      </c>
      <c r="AZ102">
        <v>0</v>
      </c>
      <c r="BA102">
        <v>88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ROUND(Y102*Source!I323,9)</f>
        <v>0.85</v>
      </c>
      <c r="CY102">
        <f>AA102</f>
        <v>41.36</v>
      </c>
      <c r="CZ102">
        <f>AE102</f>
        <v>41.36</v>
      </c>
      <c r="DA102">
        <f>AI102</f>
        <v>1</v>
      </c>
      <c r="DB102">
        <f t="shared" si="26"/>
        <v>1.03</v>
      </c>
      <c r="DC102">
        <f t="shared" si="27"/>
        <v>0</v>
      </c>
      <c r="DD102" t="s">
        <v>3</v>
      </c>
      <c r="DE102" t="s">
        <v>3</v>
      </c>
      <c r="DF102">
        <f t="shared" si="30"/>
        <v>35.159999999999997</v>
      </c>
      <c r="DG102">
        <f t="shared" si="28"/>
        <v>0</v>
      </c>
      <c r="DH102">
        <f t="shared" si="29"/>
        <v>0</v>
      </c>
      <c r="DI102">
        <f t="shared" si="21"/>
        <v>0</v>
      </c>
      <c r="DJ102">
        <f>DF102</f>
        <v>35.159999999999997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ROW(Source!A323)</f>
        <v>323</v>
      </c>
      <c r="B103">
        <v>50424716</v>
      </c>
      <c r="C103">
        <v>50427049</v>
      </c>
      <c r="D103">
        <v>38798848</v>
      </c>
      <c r="E103">
        <v>1</v>
      </c>
      <c r="F103">
        <v>1</v>
      </c>
      <c r="G103">
        <v>30570983</v>
      </c>
      <c r="H103">
        <v>3</v>
      </c>
      <c r="I103" t="s">
        <v>786</v>
      </c>
      <c r="J103" t="s">
        <v>787</v>
      </c>
      <c r="K103" t="s">
        <v>788</v>
      </c>
      <c r="L103">
        <v>1354</v>
      </c>
      <c r="N103">
        <v>1010</v>
      </c>
      <c r="O103" t="s">
        <v>190</v>
      </c>
      <c r="P103" t="s">
        <v>190</v>
      </c>
      <c r="Q103">
        <v>1</v>
      </c>
      <c r="W103">
        <v>0</v>
      </c>
      <c r="X103">
        <v>1693049843</v>
      </c>
      <c r="Y103">
        <f t="shared" si="25"/>
        <v>1.0999999999999999E-2</v>
      </c>
      <c r="AA103">
        <v>388.31</v>
      </c>
      <c r="AB103">
        <v>0</v>
      </c>
      <c r="AC103">
        <v>0</v>
      </c>
      <c r="AD103">
        <v>0</v>
      </c>
      <c r="AE103">
        <v>388.31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1.0999999999999999E-2</v>
      </c>
      <c r="AU103" t="s">
        <v>3</v>
      </c>
      <c r="AV103">
        <v>0</v>
      </c>
      <c r="AW103">
        <v>2</v>
      </c>
      <c r="AX103">
        <v>50427056</v>
      </c>
      <c r="AY103">
        <v>1</v>
      </c>
      <c r="AZ103">
        <v>0</v>
      </c>
      <c r="BA103">
        <v>89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ROUND(Y103*Source!I323,9)</f>
        <v>0.374</v>
      </c>
      <c r="CY103">
        <f>AA103</f>
        <v>388.31</v>
      </c>
      <c r="CZ103">
        <f>AE103</f>
        <v>388.31</v>
      </c>
      <c r="DA103">
        <f>AI103</f>
        <v>1</v>
      </c>
      <c r="DB103">
        <f t="shared" si="26"/>
        <v>4.2699999999999996</v>
      </c>
      <c r="DC103">
        <f t="shared" si="27"/>
        <v>0</v>
      </c>
      <c r="DD103" t="s">
        <v>3</v>
      </c>
      <c r="DE103" t="s">
        <v>3</v>
      </c>
      <c r="DF103">
        <f t="shared" si="30"/>
        <v>145.22999999999999</v>
      </c>
      <c r="DG103">
        <f t="shared" si="28"/>
        <v>0</v>
      </c>
      <c r="DH103">
        <f t="shared" si="29"/>
        <v>0</v>
      </c>
      <c r="DI103">
        <f t="shared" si="21"/>
        <v>0</v>
      </c>
      <c r="DJ103">
        <f>DF103</f>
        <v>145.22999999999999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ROW(Source!A323)</f>
        <v>323</v>
      </c>
      <c r="B104">
        <v>50424716</v>
      </c>
      <c r="C104">
        <v>50427049</v>
      </c>
      <c r="D104">
        <v>46231589</v>
      </c>
      <c r="E104">
        <v>1</v>
      </c>
      <c r="F104">
        <v>1</v>
      </c>
      <c r="G104">
        <v>30570983</v>
      </c>
      <c r="H104">
        <v>3</v>
      </c>
      <c r="I104" t="s">
        <v>188</v>
      </c>
      <c r="J104" t="s">
        <v>191</v>
      </c>
      <c r="K104" t="s">
        <v>189</v>
      </c>
      <c r="L104">
        <v>1354</v>
      </c>
      <c r="N104">
        <v>1010</v>
      </c>
      <c r="O104" t="s">
        <v>190</v>
      </c>
      <c r="P104" t="s">
        <v>190</v>
      </c>
      <c r="Q104">
        <v>1</v>
      </c>
      <c r="W104">
        <v>0</v>
      </c>
      <c r="X104">
        <v>347399654</v>
      </c>
      <c r="Y104">
        <f t="shared" si="25"/>
        <v>1.2999999999999999E-2</v>
      </c>
      <c r="AA104">
        <v>20765.46</v>
      </c>
      <c r="AB104">
        <v>0</v>
      </c>
      <c r="AC104">
        <v>0</v>
      </c>
      <c r="AD104">
        <v>0</v>
      </c>
      <c r="AE104">
        <v>20765.46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1.2999999999999999E-2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ROUND(Y104*Source!I323,9)</f>
        <v>0.442</v>
      </c>
      <c r="CY104">
        <f>AA104</f>
        <v>20765.46</v>
      </c>
      <c r="CZ104">
        <f>AE104</f>
        <v>20765.46</v>
      </c>
      <c r="DA104">
        <f>AI104</f>
        <v>1</v>
      </c>
      <c r="DB104">
        <f t="shared" si="26"/>
        <v>269.95</v>
      </c>
      <c r="DC104">
        <f t="shared" si="27"/>
        <v>0</v>
      </c>
      <c r="DD104" t="s">
        <v>3</v>
      </c>
      <c r="DE104" t="s">
        <v>3</v>
      </c>
      <c r="DF104">
        <f t="shared" si="30"/>
        <v>9178.33</v>
      </c>
      <c r="DG104">
        <f t="shared" si="28"/>
        <v>0</v>
      </c>
      <c r="DH104">
        <f t="shared" si="29"/>
        <v>0</v>
      </c>
      <c r="DI104">
        <f t="shared" si="21"/>
        <v>0</v>
      </c>
      <c r="DJ104">
        <f>DF104</f>
        <v>9178.33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ROW(Source!A324)</f>
        <v>324</v>
      </c>
      <c r="B105">
        <v>50424717</v>
      </c>
      <c r="C105">
        <v>50427049</v>
      </c>
      <c r="D105">
        <v>45897171</v>
      </c>
      <c r="E105">
        <v>30570983</v>
      </c>
      <c r="F105">
        <v>1</v>
      </c>
      <c r="G105">
        <v>30570983</v>
      </c>
      <c r="H105">
        <v>1</v>
      </c>
      <c r="I105" t="s">
        <v>740</v>
      </c>
      <c r="J105" t="s">
        <v>3</v>
      </c>
      <c r="K105" t="s">
        <v>741</v>
      </c>
      <c r="L105">
        <v>1191</v>
      </c>
      <c r="N105">
        <v>1013</v>
      </c>
      <c r="O105" t="s">
        <v>742</v>
      </c>
      <c r="P105" t="s">
        <v>742</v>
      </c>
      <c r="Q105">
        <v>1</v>
      </c>
      <c r="W105">
        <v>0</v>
      </c>
      <c r="X105">
        <v>476480486</v>
      </c>
      <c r="Y105">
        <f t="shared" si="25"/>
        <v>6.09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6.09</v>
      </c>
      <c r="AU105" t="s">
        <v>3</v>
      </c>
      <c r="AV105">
        <v>1</v>
      </c>
      <c r="AW105">
        <v>2</v>
      </c>
      <c r="AX105">
        <v>50427050</v>
      </c>
      <c r="AY105">
        <v>1</v>
      </c>
      <c r="AZ105">
        <v>0</v>
      </c>
      <c r="BA105">
        <v>91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ROUND(AT105*Source!I324*AH105*AL105,2)</f>
        <v>0</v>
      </c>
      <c r="CV105">
        <f>ROUND(Y105*Source!I324,9)</f>
        <v>207.06</v>
      </c>
      <c r="CW105">
        <v>0</v>
      </c>
      <c r="CX105">
        <f>ROUND(Y105*Source!I324,9)</f>
        <v>207.06</v>
      </c>
      <c r="CY105">
        <f>AD105</f>
        <v>0</v>
      </c>
      <c r="CZ105">
        <f>AH105</f>
        <v>0</v>
      </c>
      <c r="DA105">
        <f>AL105</f>
        <v>1</v>
      </c>
      <c r="DB105">
        <f t="shared" si="26"/>
        <v>0</v>
      </c>
      <c r="DC105">
        <f t="shared" si="27"/>
        <v>0</v>
      </c>
      <c r="DD105" t="s">
        <v>3</v>
      </c>
      <c r="DE105" t="s">
        <v>3</v>
      </c>
      <c r="DF105">
        <f t="shared" si="30"/>
        <v>0</v>
      </c>
      <c r="DG105">
        <f t="shared" si="28"/>
        <v>0</v>
      </c>
      <c r="DH105">
        <f t="shared" si="29"/>
        <v>0</v>
      </c>
      <c r="DI105">
        <f t="shared" si="21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ROW(Source!A324)</f>
        <v>324</v>
      </c>
      <c r="B106">
        <v>50424717</v>
      </c>
      <c r="C106">
        <v>50427049</v>
      </c>
      <c r="D106">
        <v>46170914</v>
      </c>
      <c r="E106">
        <v>1</v>
      </c>
      <c r="F106">
        <v>1</v>
      </c>
      <c r="G106">
        <v>30570983</v>
      </c>
      <c r="H106">
        <v>2</v>
      </c>
      <c r="I106" t="s">
        <v>774</v>
      </c>
      <c r="J106" t="s">
        <v>775</v>
      </c>
      <c r="K106" t="s">
        <v>776</v>
      </c>
      <c r="L106">
        <v>1368</v>
      </c>
      <c r="N106">
        <v>1011</v>
      </c>
      <c r="O106" t="s">
        <v>746</v>
      </c>
      <c r="P106" t="s">
        <v>746</v>
      </c>
      <c r="Q106">
        <v>1</v>
      </c>
      <c r="W106">
        <v>0</v>
      </c>
      <c r="X106">
        <v>-405183425</v>
      </c>
      <c r="Y106">
        <f t="shared" si="25"/>
        <v>1.47</v>
      </c>
      <c r="AA106">
        <v>0</v>
      </c>
      <c r="AB106">
        <v>6.84</v>
      </c>
      <c r="AC106">
        <v>0</v>
      </c>
      <c r="AD106">
        <v>0</v>
      </c>
      <c r="AE106">
        <v>0</v>
      </c>
      <c r="AF106">
        <v>0.77</v>
      </c>
      <c r="AG106">
        <v>0</v>
      </c>
      <c r="AH106">
        <v>0</v>
      </c>
      <c r="AI106">
        <v>1</v>
      </c>
      <c r="AJ106">
        <v>8.48</v>
      </c>
      <c r="AK106">
        <v>34.090000000000003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1.47</v>
      </c>
      <c r="AU106" t="s">
        <v>3</v>
      </c>
      <c r="AV106">
        <v>0</v>
      </c>
      <c r="AW106">
        <v>2</v>
      </c>
      <c r="AX106">
        <v>50427051</v>
      </c>
      <c r="AY106">
        <v>1</v>
      </c>
      <c r="AZ106">
        <v>0</v>
      </c>
      <c r="BA106">
        <v>92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ROUND(Y106*Source!I324*DO106,9)</f>
        <v>0</v>
      </c>
      <c r="CX106">
        <f>ROUND(Y106*Source!I324,9)</f>
        <v>49.98</v>
      </c>
      <c r="CY106">
        <f>AB106</f>
        <v>6.84</v>
      </c>
      <c r="CZ106">
        <f>AF106</f>
        <v>0.77</v>
      </c>
      <c r="DA106">
        <f>AJ106</f>
        <v>8.48</v>
      </c>
      <c r="DB106">
        <f t="shared" si="26"/>
        <v>1.1299999999999999</v>
      </c>
      <c r="DC106">
        <f t="shared" si="27"/>
        <v>0</v>
      </c>
      <c r="DD106" t="s">
        <v>3</v>
      </c>
      <c r="DE106" t="s">
        <v>3</v>
      </c>
      <c r="DF106">
        <f t="shared" si="30"/>
        <v>0</v>
      </c>
      <c r="DG106">
        <f>ROUND(ROUND(AF106*AJ106,2)*CX106,2)</f>
        <v>326.37</v>
      </c>
      <c r="DH106">
        <f>ROUND(ROUND(AG106*AK106,2)*CX106,2)</f>
        <v>0</v>
      </c>
      <c r="DI106">
        <f t="shared" si="21"/>
        <v>0</v>
      </c>
      <c r="DJ106">
        <f>DG106</f>
        <v>326.37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ROW(Source!A324)</f>
        <v>324</v>
      </c>
      <c r="B107">
        <v>50424717</v>
      </c>
      <c r="C107">
        <v>50427049</v>
      </c>
      <c r="D107">
        <v>46170974</v>
      </c>
      <c r="E107">
        <v>1</v>
      </c>
      <c r="F107">
        <v>1</v>
      </c>
      <c r="G107">
        <v>30570983</v>
      </c>
      <c r="H107">
        <v>2</v>
      </c>
      <c r="I107" t="s">
        <v>777</v>
      </c>
      <c r="J107" t="s">
        <v>778</v>
      </c>
      <c r="K107" t="s">
        <v>779</v>
      </c>
      <c r="L107">
        <v>1368</v>
      </c>
      <c r="N107">
        <v>1011</v>
      </c>
      <c r="O107" t="s">
        <v>746</v>
      </c>
      <c r="P107" t="s">
        <v>746</v>
      </c>
      <c r="Q107">
        <v>1</v>
      </c>
      <c r="W107">
        <v>0</v>
      </c>
      <c r="X107">
        <v>736540788</v>
      </c>
      <c r="Y107">
        <f t="shared" si="25"/>
        <v>1.47</v>
      </c>
      <c r="AA107">
        <v>0</v>
      </c>
      <c r="AB107">
        <v>162.06</v>
      </c>
      <c r="AC107">
        <v>0</v>
      </c>
      <c r="AD107">
        <v>0</v>
      </c>
      <c r="AE107">
        <v>0</v>
      </c>
      <c r="AF107">
        <v>18.34</v>
      </c>
      <c r="AG107">
        <v>0</v>
      </c>
      <c r="AH107">
        <v>0</v>
      </c>
      <c r="AI107">
        <v>1</v>
      </c>
      <c r="AJ107">
        <v>8.44</v>
      </c>
      <c r="AK107">
        <v>34.090000000000003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1.47</v>
      </c>
      <c r="AU107" t="s">
        <v>3</v>
      </c>
      <c r="AV107">
        <v>0</v>
      </c>
      <c r="AW107">
        <v>2</v>
      </c>
      <c r="AX107">
        <v>50427052</v>
      </c>
      <c r="AY107">
        <v>1</v>
      </c>
      <c r="AZ107">
        <v>0</v>
      </c>
      <c r="BA107">
        <v>93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ROUND(Y107*Source!I324*DO107,9)</f>
        <v>0</v>
      </c>
      <c r="CX107">
        <f>ROUND(Y107*Source!I324,9)</f>
        <v>49.98</v>
      </c>
      <c r="CY107">
        <f>AB107</f>
        <v>162.06</v>
      </c>
      <c r="CZ107">
        <f>AF107</f>
        <v>18.34</v>
      </c>
      <c r="DA107">
        <f>AJ107</f>
        <v>8.44</v>
      </c>
      <c r="DB107">
        <f t="shared" si="26"/>
        <v>26.96</v>
      </c>
      <c r="DC107">
        <f t="shared" si="27"/>
        <v>0</v>
      </c>
      <c r="DD107" t="s">
        <v>3</v>
      </c>
      <c r="DE107" t="s">
        <v>3</v>
      </c>
      <c r="DF107">
        <f t="shared" si="30"/>
        <v>0</v>
      </c>
      <c r="DG107">
        <f>ROUND(ROUND(AF107*AJ107,2)*CX107,2)</f>
        <v>7736.4</v>
      </c>
      <c r="DH107">
        <f>ROUND(ROUND(AG107*AK107,2)*CX107,2)</f>
        <v>0</v>
      </c>
      <c r="DI107">
        <f t="shared" si="21"/>
        <v>0</v>
      </c>
      <c r="DJ107">
        <f>DG107</f>
        <v>7736.4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ROW(Source!A324)</f>
        <v>324</v>
      </c>
      <c r="B108">
        <v>50424717</v>
      </c>
      <c r="C108">
        <v>50427049</v>
      </c>
      <c r="D108">
        <v>31110605</v>
      </c>
      <c r="E108">
        <v>1</v>
      </c>
      <c r="F108">
        <v>1</v>
      </c>
      <c r="G108">
        <v>30570983</v>
      </c>
      <c r="H108">
        <v>3</v>
      </c>
      <c r="I108" t="s">
        <v>293</v>
      </c>
      <c r="J108" t="s">
        <v>295</v>
      </c>
      <c r="K108" t="s">
        <v>294</v>
      </c>
      <c r="L108">
        <v>1339</v>
      </c>
      <c r="N108">
        <v>1007</v>
      </c>
      <c r="O108" t="s">
        <v>244</v>
      </c>
      <c r="P108" t="s">
        <v>244</v>
      </c>
      <c r="Q108">
        <v>1</v>
      </c>
      <c r="W108">
        <v>0</v>
      </c>
      <c r="X108">
        <v>1942501623</v>
      </c>
      <c r="Y108">
        <f t="shared" si="25"/>
        <v>0.42</v>
      </c>
      <c r="AA108">
        <v>42.5</v>
      </c>
      <c r="AB108">
        <v>0</v>
      </c>
      <c r="AC108">
        <v>0</v>
      </c>
      <c r="AD108">
        <v>0</v>
      </c>
      <c r="AE108">
        <v>7.07</v>
      </c>
      <c r="AF108">
        <v>0</v>
      </c>
      <c r="AG108">
        <v>0</v>
      </c>
      <c r="AH108">
        <v>0</v>
      </c>
      <c r="AI108">
        <v>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0.42</v>
      </c>
      <c r="AU108" t="s">
        <v>3</v>
      </c>
      <c r="AV108">
        <v>0</v>
      </c>
      <c r="AW108">
        <v>2</v>
      </c>
      <c r="AX108">
        <v>50427053</v>
      </c>
      <c r="AY108">
        <v>1</v>
      </c>
      <c r="AZ108">
        <v>0</v>
      </c>
      <c r="BA108">
        <v>94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ROUND(Y108*Source!I324,9)</f>
        <v>14.28</v>
      </c>
      <c r="CY108">
        <f>AA108</f>
        <v>42.5</v>
      </c>
      <c r="CZ108">
        <f>AE108</f>
        <v>7.07</v>
      </c>
      <c r="DA108">
        <f>AI108</f>
        <v>6</v>
      </c>
      <c r="DB108">
        <f t="shared" si="26"/>
        <v>2.97</v>
      </c>
      <c r="DC108">
        <f t="shared" si="27"/>
        <v>0</v>
      </c>
      <c r="DD108" t="s">
        <v>3</v>
      </c>
      <c r="DE108" t="s">
        <v>3</v>
      </c>
      <c r="DF108">
        <f>ROUND(ROUND(AE108*AI108,2)*CX108,2)</f>
        <v>605.76</v>
      </c>
      <c r="DG108">
        <f t="shared" ref="DG108:DG119" si="31">ROUND(ROUND(AF108,2)*CX108,2)</f>
        <v>0</v>
      </c>
      <c r="DH108">
        <f t="shared" ref="DH108:DH119" si="32">ROUND(ROUND(AG108,2)*CX108,2)</f>
        <v>0</v>
      </c>
      <c r="DI108">
        <f t="shared" si="21"/>
        <v>0</v>
      </c>
      <c r="DJ108">
        <f>DF108</f>
        <v>605.76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ROW(Source!A324)</f>
        <v>324</v>
      </c>
      <c r="B109">
        <v>50424717</v>
      </c>
      <c r="C109">
        <v>50427049</v>
      </c>
      <c r="D109">
        <v>46108136</v>
      </c>
      <c r="E109">
        <v>1</v>
      </c>
      <c r="F109">
        <v>1</v>
      </c>
      <c r="G109">
        <v>30570983</v>
      </c>
      <c r="H109">
        <v>3</v>
      </c>
      <c r="I109" t="s">
        <v>780</v>
      </c>
      <c r="J109" t="s">
        <v>781</v>
      </c>
      <c r="K109" t="s">
        <v>782</v>
      </c>
      <c r="L109">
        <v>1348</v>
      </c>
      <c r="N109">
        <v>1009</v>
      </c>
      <c r="O109" t="s">
        <v>85</v>
      </c>
      <c r="P109" t="s">
        <v>85</v>
      </c>
      <c r="Q109">
        <v>1000</v>
      </c>
      <c r="W109">
        <v>0</v>
      </c>
      <c r="X109">
        <v>-1802083657</v>
      </c>
      <c r="Y109">
        <f t="shared" si="25"/>
        <v>8.6499999999999997E-3</v>
      </c>
      <c r="AA109">
        <v>165079.44</v>
      </c>
      <c r="AB109">
        <v>0</v>
      </c>
      <c r="AC109">
        <v>0</v>
      </c>
      <c r="AD109">
        <v>0</v>
      </c>
      <c r="AE109">
        <v>26876.01</v>
      </c>
      <c r="AF109">
        <v>0</v>
      </c>
      <c r="AG109">
        <v>0</v>
      </c>
      <c r="AH109">
        <v>0</v>
      </c>
      <c r="AI109">
        <v>6.13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8.6499999999999997E-3</v>
      </c>
      <c r="AU109" t="s">
        <v>3</v>
      </c>
      <c r="AV109">
        <v>0</v>
      </c>
      <c r="AW109">
        <v>2</v>
      </c>
      <c r="AX109">
        <v>50427054</v>
      </c>
      <c r="AY109">
        <v>1</v>
      </c>
      <c r="AZ109">
        <v>0</v>
      </c>
      <c r="BA109">
        <v>95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ROUND(Y109*Source!I324,9)</f>
        <v>0.29409999999999997</v>
      </c>
      <c r="CY109">
        <f>AA109</f>
        <v>165079.44</v>
      </c>
      <c r="CZ109">
        <f>AE109</f>
        <v>26876.01</v>
      </c>
      <c r="DA109">
        <f>AI109</f>
        <v>6.13</v>
      </c>
      <c r="DB109">
        <f t="shared" si="26"/>
        <v>232.48</v>
      </c>
      <c r="DC109">
        <f t="shared" si="27"/>
        <v>0</v>
      </c>
      <c r="DD109" t="s">
        <v>3</v>
      </c>
      <c r="DE109" t="s">
        <v>3</v>
      </c>
      <c r="DF109">
        <f>ROUND(ROUND(AE109*AI109,2)*CX109,2)</f>
        <v>48452.959999999999</v>
      </c>
      <c r="DG109">
        <f t="shared" si="31"/>
        <v>0</v>
      </c>
      <c r="DH109">
        <f t="shared" si="32"/>
        <v>0</v>
      </c>
      <c r="DI109">
        <f t="shared" si="21"/>
        <v>0</v>
      </c>
      <c r="DJ109">
        <f>DF109</f>
        <v>48452.959999999999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ROW(Source!A324)</f>
        <v>324</v>
      </c>
      <c r="B110">
        <v>50424717</v>
      </c>
      <c r="C110">
        <v>50427049</v>
      </c>
      <c r="D110">
        <v>46169433</v>
      </c>
      <c r="E110">
        <v>1</v>
      </c>
      <c r="F110">
        <v>1</v>
      </c>
      <c r="G110">
        <v>30570983</v>
      </c>
      <c r="H110">
        <v>3</v>
      </c>
      <c r="I110" t="s">
        <v>783</v>
      </c>
      <c r="J110" t="s">
        <v>784</v>
      </c>
      <c r="K110" t="s">
        <v>785</v>
      </c>
      <c r="L110">
        <v>1354</v>
      </c>
      <c r="N110">
        <v>1010</v>
      </c>
      <c r="O110" t="s">
        <v>190</v>
      </c>
      <c r="P110" t="s">
        <v>190</v>
      </c>
      <c r="Q110">
        <v>1</v>
      </c>
      <c r="W110">
        <v>0</v>
      </c>
      <c r="X110">
        <v>1816591156</v>
      </c>
      <c r="Y110">
        <f t="shared" si="25"/>
        <v>2.5000000000000001E-2</v>
      </c>
      <c r="AA110">
        <v>481.56</v>
      </c>
      <c r="AB110">
        <v>0</v>
      </c>
      <c r="AC110">
        <v>0</v>
      </c>
      <c r="AD110">
        <v>0</v>
      </c>
      <c r="AE110">
        <v>41.36</v>
      </c>
      <c r="AF110">
        <v>0</v>
      </c>
      <c r="AG110">
        <v>0</v>
      </c>
      <c r="AH110">
        <v>0</v>
      </c>
      <c r="AI110">
        <v>11.62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2.5000000000000001E-2</v>
      </c>
      <c r="AU110" t="s">
        <v>3</v>
      </c>
      <c r="AV110">
        <v>0</v>
      </c>
      <c r="AW110">
        <v>2</v>
      </c>
      <c r="AX110">
        <v>50427055</v>
      </c>
      <c r="AY110">
        <v>1</v>
      </c>
      <c r="AZ110">
        <v>0</v>
      </c>
      <c r="BA110">
        <v>96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ROUND(Y110*Source!I324,9)</f>
        <v>0.85</v>
      </c>
      <c r="CY110">
        <f>AA110</f>
        <v>481.56</v>
      </c>
      <c r="CZ110">
        <f>AE110</f>
        <v>41.36</v>
      </c>
      <c r="DA110">
        <f>AI110</f>
        <v>11.62</v>
      </c>
      <c r="DB110">
        <f t="shared" si="26"/>
        <v>1.03</v>
      </c>
      <c r="DC110">
        <f t="shared" si="27"/>
        <v>0</v>
      </c>
      <c r="DD110" t="s">
        <v>3</v>
      </c>
      <c r="DE110" t="s">
        <v>3</v>
      </c>
      <c r="DF110">
        <f>ROUND(ROUND(AE110*AI110,2)*CX110,2)</f>
        <v>408.51</v>
      </c>
      <c r="DG110">
        <f t="shared" si="31"/>
        <v>0</v>
      </c>
      <c r="DH110">
        <f t="shared" si="32"/>
        <v>0</v>
      </c>
      <c r="DI110">
        <f t="shared" si="21"/>
        <v>0</v>
      </c>
      <c r="DJ110">
        <f>DF110</f>
        <v>408.51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ROW(Source!A324)</f>
        <v>324</v>
      </c>
      <c r="B111">
        <v>50424717</v>
      </c>
      <c r="C111">
        <v>50427049</v>
      </c>
      <c r="D111">
        <v>38798848</v>
      </c>
      <c r="E111">
        <v>1</v>
      </c>
      <c r="F111">
        <v>1</v>
      </c>
      <c r="G111">
        <v>30570983</v>
      </c>
      <c r="H111">
        <v>3</v>
      </c>
      <c r="I111" t="s">
        <v>786</v>
      </c>
      <c r="J111" t="s">
        <v>787</v>
      </c>
      <c r="K111" t="s">
        <v>788</v>
      </c>
      <c r="L111">
        <v>1354</v>
      </c>
      <c r="N111">
        <v>1010</v>
      </c>
      <c r="O111" t="s">
        <v>190</v>
      </c>
      <c r="P111" t="s">
        <v>190</v>
      </c>
      <c r="Q111">
        <v>1</v>
      </c>
      <c r="W111">
        <v>0</v>
      </c>
      <c r="X111">
        <v>1693049843</v>
      </c>
      <c r="Y111">
        <f t="shared" si="25"/>
        <v>1.0999999999999999E-2</v>
      </c>
      <c r="AA111">
        <v>3015.42</v>
      </c>
      <c r="AB111">
        <v>0</v>
      </c>
      <c r="AC111">
        <v>0</v>
      </c>
      <c r="AD111">
        <v>0</v>
      </c>
      <c r="AE111">
        <v>388.31</v>
      </c>
      <c r="AF111">
        <v>0</v>
      </c>
      <c r="AG111">
        <v>0</v>
      </c>
      <c r="AH111">
        <v>0</v>
      </c>
      <c r="AI111">
        <v>7.75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1.0999999999999999E-2</v>
      </c>
      <c r="AU111" t="s">
        <v>3</v>
      </c>
      <c r="AV111">
        <v>0</v>
      </c>
      <c r="AW111">
        <v>2</v>
      </c>
      <c r="AX111">
        <v>50427056</v>
      </c>
      <c r="AY111">
        <v>1</v>
      </c>
      <c r="AZ111">
        <v>0</v>
      </c>
      <c r="BA111">
        <v>97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ROUND(Y111*Source!I324,9)</f>
        <v>0.374</v>
      </c>
      <c r="CY111">
        <f>AA111</f>
        <v>3015.42</v>
      </c>
      <c r="CZ111">
        <f>AE111</f>
        <v>388.31</v>
      </c>
      <c r="DA111">
        <f>AI111</f>
        <v>7.75</v>
      </c>
      <c r="DB111">
        <f t="shared" si="26"/>
        <v>4.2699999999999996</v>
      </c>
      <c r="DC111">
        <f t="shared" si="27"/>
        <v>0</v>
      </c>
      <c r="DD111" t="s">
        <v>3</v>
      </c>
      <c r="DE111" t="s">
        <v>3</v>
      </c>
      <c r="DF111">
        <f>ROUND(ROUND(AE111*AI111,2)*CX111,2)</f>
        <v>1125.52</v>
      </c>
      <c r="DG111">
        <f t="shared" si="31"/>
        <v>0</v>
      </c>
      <c r="DH111">
        <f t="shared" si="32"/>
        <v>0</v>
      </c>
      <c r="DI111">
        <f t="shared" si="21"/>
        <v>0</v>
      </c>
      <c r="DJ111">
        <f>DF111</f>
        <v>1125.52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ROW(Source!A324)</f>
        <v>324</v>
      </c>
      <c r="B112">
        <v>50424717</v>
      </c>
      <c r="C112">
        <v>50427049</v>
      </c>
      <c r="D112">
        <v>46231589</v>
      </c>
      <c r="E112">
        <v>1</v>
      </c>
      <c r="F112">
        <v>1</v>
      </c>
      <c r="G112">
        <v>30570983</v>
      </c>
      <c r="H112">
        <v>3</v>
      </c>
      <c r="I112" t="s">
        <v>188</v>
      </c>
      <c r="J112" t="s">
        <v>191</v>
      </c>
      <c r="K112" t="s">
        <v>189</v>
      </c>
      <c r="L112">
        <v>1354</v>
      </c>
      <c r="N112">
        <v>1010</v>
      </c>
      <c r="O112" t="s">
        <v>190</v>
      </c>
      <c r="P112" t="s">
        <v>190</v>
      </c>
      <c r="Q112">
        <v>1</v>
      </c>
      <c r="W112">
        <v>0</v>
      </c>
      <c r="X112">
        <v>347399654</v>
      </c>
      <c r="Y112">
        <f t="shared" si="25"/>
        <v>1.2999999999999999E-2</v>
      </c>
      <c r="AA112">
        <v>39533.279999999999</v>
      </c>
      <c r="AB112">
        <v>0</v>
      </c>
      <c r="AC112">
        <v>0</v>
      </c>
      <c r="AD112">
        <v>0</v>
      </c>
      <c r="AE112">
        <v>20765.46</v>
      </c>
      <c r="AF112">
        <v>0</v>
      </c>
      <c r="AG112">
        <v>0</v>
      </c>
      <c r="AH112">
        <v>0</v>
      </c>
      <c r="AI112">
        <v>1.9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1.2999999999999999E-2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ROUND(Y112*Source!I324,9)</f>
        <v>0.442</v>
      </c>
      <c r="CY112">
        <f>AA112</f>
        <v>39533.279999999999</v>
      </c>
      <c r="CZ112">
        <f>AE112</f>
        <v>20765.46</v>
      </c>
      <c r="DA112">
        <f>AI112</f>
        <v>1.9</v>
      </c>
      <c r="DB112">
        <f t="shared" si="26"/>
        <v>269.95</v>
      </c>
      <c r="DC112">
        <f t="shared" si="27"/>
        <v>0</v>
      </c>
      <c r="DD112" t="s">
        <v>3</v>
      </c>
      <c r="DE112" t="s">
        <v>3</v>
      </c>
      <c r="DF112">
        <f>ROUND(ROUND(AE112*AI112,2)*CX112,2)</f>
        <v>17438.830000000002</v>
      </c>
      <c r="DG112">
        <f t="shared" si="31"/>
        <v>0</v>
      </c>
      <c r="DH112">
        <f t="shared" si="32"/>
        <v>0</v>
      </c>
      <c r="DI112">
        <f t="shared" si="21"/>
        <v>0</v>
      </c>
      <c r="DJ112">
        <f>DF112</f>
        <v>17438.830000000002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ROW(Source!A327)</f>
        <v>327</v>
      </c>
      <c r="B113">
        <v>50424716</v>
      </c>
      <c r="C113">
        <v>50427042</v>
      </c>
      <c r="D113">
        <v>45897171</v>
      </c>
      <c r="E113">
        <v>30570983</v>
      </c>
      <c r="F113">
        <v>1</v>
      </c>
      <c r="G113">
        <v>30570983</v>
      </c>
      <c r="H113">
        <v>1</v>
      </c>
      <c r="I113" t="s">
        <v>740</v>
      </c>
      <c r="J113" t="s">
        <v>3</v>
      </c>
      <c r="K113" t="s">
        <v>741</v>
      </c>
      <c r="L113">
        <v>1191</v>
      </c>
      <c r="N113">
        <v>1013</v>
      </c>
      <c r="O113" t="s">
        <v>742</v>
      </c>
      <c r="P113" t="s">
        <v>742</v>
      </c>
      <c r="Q113">
        <v>1</v>
      </c>
      <c r="W113">
        <v>0</v>
      </c>
      <c r="X113">
        <v>476480486</v>
      </c>
      <c r="Y113">
        <f t="shared" si="25"/>
        <v>10.48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10.48</v>
      </c>
      <c r="AU113" t="s">
        <v>3</v>
      </c>
      <c r="AV113">
        <v>1</v>
      </c>
      <c r="AW113">
        <v>2</v>
      </c>
      <c r="AX113">
        <v>50427043</v>
      </c>
      <c r="AY113">
        <v>1</v>
      </c>
      <c r="AZ113">
        <v>0</v>
      </c>
      <c r="BA113">
        <v>99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ROUND(AT113*Source!I327*AH113*AL113,2)</f>
        <v>0</v>
      </c>
      <c r="CV113">
        <f>ROUND(Y113*Source!I327,9)</f>
        <v>83.84</v>
      </c>
      <c r="CW113">
        <v>0</v>
      </c>
      <c r="CX113">
        <f>ROUND(Y113*Source!I327,9)</f>
        <v>83.84</v>
      </c>
      <c r="CY113">
        <f>AD113</f>
        <v>0</v>
      </c>
      <c r="CZ113">
        <f>AH113</f>
        <v>0</v>
      </c>
      <c r="DA113">
        <f>AL113</f>
        <v>1</v>
      </c>
      <c r="DB113">
        <f t="shared" si="26"/>
        <v>0</v>
      </c>
      <c r="DC113">
        <f t="shared" si="27"/>
        <v>0</v>
      </c>
      <c r="DD113" t="s">
        <v>3</v>
      </c>
      <c r="DE113" t="s">
        <v>3</v>
      </c>
      <c r="DF113">
        <f t="shared" ref="DF113:DF122" si="33">ROUND(ROUND(AE113,2)*CX113,2)</f>
        <v>0</v>
      </c>
      <c r="DG113">
        <f t="shared" si="31"/>
        <v>0</v>
      </c>
      <c r="DH113">
        <f t="shared" si="32"/>
        <v>0</v>
      </c>
      <c r="DI113">
        <f t="shared" si="21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ROW(Source!A327)</f>
        <v>327</v>
      </c>
      <c r="B114">
        <v>50424716</v>
      </c>
      <c r="C114">
        <v>50427042</v>
      </c>
      <c r="D114">
        <v>46170529</v>
      </c>
      <c r="E114">
        <v>1</v>
      </c>
      <c r="F114">
        <v>1</v>
      </c>
      <c r="G114">
        <v>30570983</v>
      </c>
      <c r="H114">
        <v>2</v>
      </c>
      <c r="I114" t="s">
        <v>789</v>
      </c>
      <c r="J114" t="s">
        <v>790</v>
      </c>
      <c r="K114" t="s">
        <v>791</v>
      </c>
      <c r="L114">
        <v>1368</v>
      </c>
      <c r="N114">
        <v>1011</v>
      </c>
      <c r="O114" t="s">
        <v>746</v>
      </c>
      <c r="P114" t="s">
        <v>746</v>
      </c>
      <c r="Q114">
        <v>1</v>
      </c>
      <c r="W114">
        <v>0</v>
      </c>
      <c r="X114">
        <v>1840432778</v>
      </c>
      <c r="Y114">
        <f t="shared" si="25"/>
        <v>3.05</v>
      </c>
      <c r="AA114">
        <v>0</v>
      </c>
      <c r="AB114">
        <v>41.45</v>
      </c>
      <c r="AC114">
        <v>12.62</v>
      </c>
      <c r="AD114">
        <v>0</v>
      </c>
      <c r="AE114">
        <v>0</v>
      </c>
      <c r="AF114">
        <v>41.45</v>
      </c>
      <c r="AG114">
        <v>12.62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3.05</v>
      </c>
      <c r="AU114" t="s">
        <v>3</v>
      </c>
      <c r="AV114">
        <v>0</v>
      </c>
      <c r="AW114">
        <v>2</v>
      </c>
      <c r="AX114">
        <v>50427044</v>
      </c>
      <c r="AY114">
        <v>1</v>
      </c>
      <c r="AZ114">
        <v>0</v>
      </c>
      <c r="BA114">
        <v>100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ROUND(Y114*Source!I327*DO114,9)</f>
        <v>0</v>
      </c>
      <c r="CX114">
        <f>ROUND(Y114*Source!I327,9)</f>
        <v>24.4</v>
      </c>
      <c r="CY114">
        <f>AB114</f>
        <v>41.45</v>
      </c>
      <c r="CZ114">
        <f>AF114</f>
        <v>41.45</v>
      </c>
      <c r="DA114">
        <f>AJ114</f>
        <v>1</v>
      </c>
      <c r="DB114">
        <f t="shared" si="26"/>
        <v>126.42</v>
      </c>
      <c r="DC114">
        <f t="shared" si="27"/>
        <v>38.49</v>
      </c>
      <c r="DD114" t="s">
        <v>3</v>
      </c>
      <c r="DE114" t="s">
        <v>3</v>
      </c>
      <c r="DF114">
        <f t="shared" si="33"/>
        <v>0</v>
      </c>
      <c r="DG114">
        <f t="shared" si="31"/>
        <v>1011.38</v>
      </c>
      <c r="DH114">
        <f t="shared" si="32"/>
        <v>307.93</v>
      </c>
      <c r="DI114">
        <f t="shared" si="21"/>
        <v>0</v>
      </c>
      <c r="DJ114">
        <f>DG114</f>
        <v>1011.38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ROW(Source!A327)</f>
        <v>327</v>
      </c>
      <c r="B115">
        <v>50424716</v>
      </c>
      <c r="C115">
        <v>50427042</v>
      </c>
      <c r="D115">
        <v>46170624</v>
      </c>
      <c r="E115">
        <v>1</v>
      </c>
      <c r="F115">
        <v>1</v>
      </c>
      <c r="G115">
        <v>30570983</v>
      </c>
      <c r="H115">
        <v>2</v>
      </c>
      <c r="I115" t="s">
        <v>792</v>
      </c>
      <c r="J115" t="s">
        <v>793</v>
      </c>
      <c r="K115" t="s">
        <v>794</v>
      </c>
      <c r="L115">
        <v>1368</v>
      </c>
      <c r="N115">
        <v>1011</v>
      </c>
      <c r="O115" t="s">
        <v>746</v>
      </c>
      <c r="P115" t="s">
        <v>746</v>
      </c>
      <c r="Q115">
        <v>1</v>
      </c>
      <c r="W115">
        <v>0</v>
      </c>
      <c r="X115">
        <v>-1781369061</v>
      </c>
      <c r="Y115">
        <f t="shared" si="25"/>
        <v>1.93</v>
      </c>
      <c r="AA115">
        <v>0</v>
      </c>
      <c r="AB115">
        <v>0.28000000000000003</v>
      </c>
      <c r="AC115">
        <v>0</v>
      </c>
      <c r="AD115">
        <v>0</v>
      </c>
      <c r="AE115">
        <v>0</v>
      </c>
      <c r="AF115">
        <v>0.28000000000000003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1.93</v>
      </c>
      <c r="AU115" t="s">
        <v>3</v>
      </c>
      <c r="AV115">
        <v>0</v>
      </c>
      <c r="AW115">
        <v>2</v>
      </c>
      <c r="AX115">
        <v>50427045</v>
      </c>
      <c r="AY115">
        <v>1</v>
      </c>
      <c r="AZ115">
        <v>0</v>
      </c>
      <c r="BA115">
        <v>101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ROUND(Y115*Source!I327*DO115,9)</f>
        <v>0</v>
      </c>
      <c r="CX115">
        <f>ROUND(Y115*Source!I327,9)</f>
        <v>15.44</v>
      </c>
      <c r="CY115">
        <f>AB115</f>
        <v>0.28000000000000003</v>
      </c>
      <c r="CZ115">
        <f>AF115</f>
        <v>0.28000000000000003</v>
      </c>
      <c r="DA115">
        <f>AJ115</f>
        <v>1</v>
      </c>
      <c r="DB115">
        <f t="shared" si="26"/>
        <v>0.54</v>
      </c>
      <c r="DC115">
        <f t="shared" si="27"/>
        <v>0</v>
      </c>
      <c r="DD115" t="s">
        <v>3</v>
      </c>
      <c r="DE115" t="s">
        <v>3</v>
      </c>
      <c r="DF115">
        <f t="shared" si="33"/>
        <v>0</v>
      </c>
      <c r="DG115">
        <f t="shared" si="31"/>
        <v>4.32</v>
      </c>
      <c r="DH115">
        <f t="shared" si="32"/>
        <v>0</v>
      </c>
      <c r="DI115">
        <f t="shared" si="21"/>
        <v>0</v>
      </c>
      <c r="DJ115">
        <f>DG115</f>
        <v>4.32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ROW(Source!A327)</f>
        <v>327</v>
      </c>
      <c r="B116">
        <v>50424716</v>
      </c>
      <c r="C116">
        <v>50427042</v>
      </c>
      <c r="D116">
        <v>46170942</v>
      </c>
      <c r="E116">
        <v>1</v>
      </c>
      <c r="F116">
        <v>1</v>
      </c>
      <c r="G116">
        <v>30570983</v>
      </c>
      <c r="H116">
        <v>2</v>
      </c>
      <c r="I116" t="s">
        <v>753</v>
      </c>
      <c r="J116" t="s">
        <v>754</v>
      </c>
      <c r="K116" t="s">
        <v>755</v>
      </c>
      <c r="L116">
        <v>1368</v>
      </c>
      <c r="N116">
        <v>1011</v>
      </c>
      <c r="O116" t="s">
        <v>746</v>
      </c>
      <c r="P116" t="s">
        <v>746</v>
      </c>
      <c r="Q116">
        <v>1</v>
      </c>
      <c r="W116">
        <v>0</v>
      </c>
      <c r="X116">
        <v>-804513174</v>
      </c>
      <c r="Y116">
        <f t="shared" si="25"/>
        <v>6.1</v>
      </c>
      <c r="AA116">
        <v>0</v>
      </c>
      <c r="AB116">
        <v>0.5</v>
      </c>
      <c r="AC116">
        <v>0</v>
      </c>
      <c r="AD116">
        <v>0</v>
      </c>
      <c r="AE116">
        <v>0</v>
      </c>
      <c r="AF116">
        <v>0.5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6.1</v>
      </c>
      <c r="AU116" t="s">
        <v>3</v>
      </c>
      <c r="AV116">
        <v>0</v>
      </c>
      <c r="AW116">
        <v>2</v>
      </c>
      <c r="AX116">
        <v>50427046</v>
      </c>
      <c r="AY116">
        <v>1</v>
      </c>
      <c r="AZ116">
        <v>0</v>
      </c>
      <c r="BA116">
        <v>102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ROUND(Y116*Source!I327*DO116,9)</f>
        <v>0</v>
      </c>
      <c r="CX116">
        <f>ROUND(Y116*Source!I327,9)</f>
        <v>48.8</v>
      </c>
      <c r="CY116">
        <f>AB116</f>
        <v>0.5</v>
      </c>
      <c r="CZ116">
        <f>AF116</f>
        <v>0.5</v>
      </c>
      <c r="DA116">
        <f>AJ116</f>
        <v>1</v>
      </c>
      <c r="DB116">
        <f t="shared" si="26"/>
        <v>3.05</v>
      </c>
      <c r="DC116">
        <f t="shared" si="27"/>
        <v>0</v>
      </c>
      <c r="DD116" t="s">
        <v>3</v>
      </c>
      <c r="DE116" t="s">
        <v>3</v>
      </c>
      <c r="DF116">
        <f t="shared" si="33"/>
        <v>0</v>
      </c>
      <c r="DG116">
        <f t="shared" si="31"/>
        <v>24.4</v>
      </c>
      <c r="DH116">
        <f t="shared" si="32"/>
        <v>0</v>
      </c>
      <c r="DI116">
        <f t="shared" si="21"/>
        <v>0</v>
      </c>
      <c r="DJ116">
        <f>DG116</f>
        <v>24.4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ROW(Source!A327)</f>
        <v>327</v>
      </c>
      <c r="B117">
        <v>50424716</v>
      </c>
      <c r="C117">
        <v>50427042</v>
      </c>
      <c r="D117">
        <v>31110524</v>
      </c>
      <c r="E117">
        <v>1</v>
      </c>
      <c r="F117">
        <v>1</v>
      </c>
      <c r="G117">
        <v>30570983</v>
      </c>
      <c r="H117">
        <v>3</v>
      </c>
      <c r="I117" t="s">
        <v>795</v>
      </c>
      <c r="J117" t="s">
        <v>796</v>
      </c>
      <c r="K117" t="s">
        <v>797</v>
      </c>
      <c r="L117">
        <v>1339</v>
      </c>
      <c r="N117">
        <v>1007</v>
      </c>
      <c r="O117" t="s">
        <v>244</v>
      </c>
      <c r="P117" t="s">
        <v>244</v>
      </c>
      <c r="Q117">
        <v>1</v>
      </c>
      <c r="W117">
        <v>0</v>
      </c>
      <c r="X117">
        <v>358510484</v>
      </c>
      <c r="Y117">
        <f t="shared" si="25"/>
        <v>0.26</v>
      </c>
      <c r="AA117">
        <v>53.57</v>
      </c>
      <c r="AB117">
        <v>0</v>
      </c>
      <c r="AC117">
        <v>0</v>
      </c>
      <c r="AD117">
        <v>0</v>
      </c>
      <c r="AE117">
        <v>53.57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0.26</v>
      </c>
      <c r="AU117" t="s">
        <v>3</v>
      </c>
      <c r="AV117">
        <v>0</v>
      </c>
      <c r="AW117">
        <v>2</v>
      </c>
      <c r="AX117">
        <v>50427047</v>
      </c>
      <c r="AY117">
        <v>1</v>
      </c>
      <c r="AZ117">
        <v>0</v>
      </c>
      <c r="BA117">
        <v>103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ROUND(Y117*Source!I327,9)</f>
        <v>2.08</v>
      </c>
      <c r="CY117">
        <f>AA117</f>
        <v>53.57</v>
      </c>
      <c r="CZ117">
        <f>AE117</f>
        <v>53.57</v>
      </c>
      <c r="DA117">
        <f>AI117</f>
        <v>1</v>
      </c>
      <c r="DB117">
        <f t="shared" si="26"/>
        <v>13.93</v>
      </c>
      <c r="DC117">
        <f t="shared" si="27"/>
        <v>0</v>
      </c>
      <c r="DD117" t="s">
        <v>3</v>
      </c>
      <c r="DE117" t="s">
        <v>3</v>
      </c>
      <c r="DF117">
        <f t="shared" si="33"/>
        <v>111.43</v>
      </c>
      <c r="DG117">
        <f t="shared" si="31"/>
        <v>0</v>
      </c>
      <c r="DH117">
        <f t="shared" si="32"/>
        <v>0</v>
      </c>
      <c r="DI117">
        <f t="shared" si="21"/>
        <v>0</v>
      </c>
      <c r="DJ117">
        <f>DF117</f>
        <v>111.43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ROW(Source!A327)</f>
        <v>327</v>
      </c>
      <c r="B118">
        <v>50424716</v>
      </c>
      <c r="C118">
        <v>50427042</v>
      </c>
      <c r="D118">
        <v>46136155</v>
      </c>
      <c r="E118">
        <v>1</v>
      </c>
      <c r="F118">
        <v>1</v>
      </c>
      <c r="G118">
        <v>30570983</v>
      </c>
      <c r="H118">
        <v>3</v>
      </c>
      <c r="I118" t="s">
        <v>798</v>
      </c>
      <c r="J118" t="s">
        <v>799</v>
      </c>
      <c r="K118" t="s">
        <v>800</v>
      </c>
      <c r="L118">
        <v>1339</v>
      </c>
      <c r="N118">
        <v>1007</v>
      </c>
      <c r="O118" t="s">
        <v>244</v>
      </c>
      <c r="P118" t="s">
        <v>244</v>
      </c>
      <c r="Q118">
        <v>1</v>
      </c>
      <c r="W118">
        <v>0</v>
      </c>
      <c r="X118">
        <v>1949871238</v>
      </c>
      <c r="Y118">
        <f t="shared" si="25"/>
        <v>2</v>
      </c>
      <c r="AA118">
        <v>5.91</v>
      </c>
      <c r="AB118">
        <v>0</v>
      </c>
      <c r="AC118">
        <v>0</v>
      </c>
      <c r="AD118">
        <v>0</v>
      </c>
      <c r="AE118">
        <v>5.91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50427048</v>
      </c>
      <c r="AY118">
        <v>1</v>
      </c>
      <c r="AZ118">
        <v>0</v>
      </c>
      <c r="BA118">
        <v>104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ROUND(Y118*Source!I327,9)</f>
        <v>16</v>
      </c>
      <c r="CY118">
        <f>AA118</f>
        <v>5.91</v>
      </c>
      <c r="CZ118">
        <f>AE118</f>
        <v>5.91</v>
      </c>
      <c r="DA118">
        <f>AI118</f>
        <v>1</v>
      </c>
      <c r="DB118">
        <f t="shared" si="26"/>
        <v>11.82</v>
      </c>
      <c r="DC118">
        <f t="shared" si="27"/>
        <v>0</v>
      </c>
      <c r="DD118" t="s">
        <v>3</v>
      </c>
      <c r="DE118" t="s">
        <v>3</v>
      </c>
      <c r="DF118">
        <f t="shared" si="33"/>
        <v>94.56</v>
      </c>
      <c r="DG118">
        <f t="shared" si="31"/>
        <v>0</v>
      </c>
      <c r="DH118">
        <f t="shared" si="32"/>
        <v>0</v>
      </c>
      <c r="DI118">
        <f t="shared" si="21"/>
        <v>0</v>
      </c>
      <c r="DJ118">
        <f>DF118</f>
        <v>94.56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ROW(Source!A328)</f>
        <v>328</v>
      </c>
      <c r="B119">
        <v>50424717</v>
      </c>
      <c r="C119">
        <v>50427042</v>
      </c>
      <c r="D119">
        <v>45897171</v>
      </c>
      <c r="E119">
        <v>30570983</v>
      </c>
      <c r="F119">
        <v>1</v>
      </c>
      <c r="G119">
        <v>30570983</v>
      </c>
      <c r="H119">
        <v>1</v>
      </c>
      <c r="I119" t="s">
        <v>740</v>
      </c>
      <c r="J119" t="s">
        <v>3</v>
      </c>
      <c r="K119" t="s">
        <v>741</v>
      </c>
      <c r="L119">
        <v>1191</v>
      </c>
      <c r="N119">
        <v>1013</v>
      </c>
      <c r="O119" t="s">
        <v>742</v>
      </c>
      <c r="P119" t="s">
        <v>742</v>
      </c>
      <c r="Q119">
        <v>1</v>
      </c>
      <c r="W119">
        <v>0</v>
      </c>
      <c r="X119">
        <v>476480486</v>
      </c>
      <c r="Y119">
        <f t="shared" si="25"/>
        <v>10.48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10.48</v>
      </c>
      <c r="AU119" t="s">
        <v>3</v>
      </c>
      <c r="AV119">
        <v>1</v>
      </c>
      <c r="AW119">
        <v>2</v>
      </c>
      <c r="AX119">
        <v>50427043</v>
      </c>
      <c r="AY119">
        <v>1</v>
      </c>
      <c r="AZ119">
        <v>0</v>
      </c>
      <c r="BA119">
        <v>105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ROUND(AT119*Source!I328*AH119*AL119,2)</f>
        <v>0</v>
      </c>
      <c r="CV119">
        <f>ROUND(Y119*Source!I328,9)</f>
        <v>83.84</v>
      </c>
      <c r="CW119">
        <v>0</v>
      </c>
      <c r="CX119">
        <f>ROUND(Y119*Source!I328,9)</f>
        <v>83.84</v>
      </c>
      <c r="CY119">
        <f>AD119</f>
        <v>0</v>
      </c>
      <c r="CZ119">
        <f>AH119</f>
        <v>0</v>
      </c>
      <c r="DA119">
        <f>AL119</f>
        <v>1</v>
      </c>
      <c r="DB119">
        <f t="shared" si="26"/>
        <v>0</v>
      </c>
      <c r="DC119">
        <f t="shared" si="27"/>
        <v>0</v>
      </c>
      <c r="DD119" t="s">
        <v>3</v>
      </c>
      <c r="DE119" t="s">
        <v>3</v>
      </c>
      <c r="DF119">
        <f t="shared" si="33"/>
        <v>0</v>
      </c>
      <c r="DG119">
        <f t="shared" si="31"/>
        <v>0</v>
      </c>
      <c r="DH119">
        <f t="shared" si="32"/>
        <v>0</v>
      </c>
      <c r="DI119">
        <f t="shared" si="21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ROW(Source!A328)</f>
        <v>328</v>
      </c>
      <c r="B120">
        <v>50424717</v>
      </c>
      <c r="C120">
        <v>50427042</v>
      </c>
      <c r="D120">
        <v>46170529</v>
      </c>
      <c r="E120">
        <v>1</v>
      </c>
      <c r="F120">
        <v>1</v>
      </c>
      <c r="G120">
        <v>30570983</v>
      </c>
      <c r="H120">
        <v>2</v>
      </c>
      <c r="I120" t="s">
        <v>789</v>
      </c>
      <c r="J120" t="s">
        <v>790</v>
      </c>
      <c r="K120" t="s">
        <v>791</v>
      </c>
      <c r="L120">
        <v>1368</v>
      </c>
      <c r="N120">
        <v>1011</v>
      </c>
      <c r="O120" t="s">
        <v>746</v>
      </c>
      <c r="P120" t="s">
        <v>746</v>
      </c>
      <c r="Q120">
        <v>1</v>
      </c>
      <c r="W120">
        <v>0</v>
      </c>
      <c r="X120">
        <v>1840432778</v>
      </c>
      <c r="Y120">
        <f t="shared" si="25"/>
        <v>3.05</v>
      </c>
      <c r="AA120">
        <v>0</v>
      </c>
      <c r="AB120">
        <v>756.43</v>
      </c>
      <c r="AC120">
        <v>450.44</v>
      </c>
      <c r="AD120">
        <v>0</v>
      </c>
      <c r="AE120">
        <v>0</v>
      </c>
      <c r="AF120">
        <v>41.45</v>
      </c>
      <c r="AG120">
        <v>12.62</v>
      </c>
      <c r="AH120">
        <v>0</v>
      </c>
      <c r="AI120">
        <v>1</v>
      </c>
      <c r="AJ120">
        <v>17.43</v>
      </c>
      <c r="AK120">
        <v>34.090000000000003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3.05</v>
      </c>
      <c r="AU120" t="s">
        <v>3</v>
      </c>
      <c r="AV120">
        <v>0</v>
      </c>
      <c r="AW120">
        <v>2</v>
      </c>
      <c r="AX120">
        <v>50427044</v>
      </c>
      <c r="AY120">
        <v>1</v>
      </c>
      <c r="AZ120">
        <v>0</v>
      </c>
      <c r="BA120">
        <v>106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ROUND(Y120*Source!I328*DO120,9)</f>
        <v>0</v>
      </c>
      <c r="CX120">
        <f>ROUND(Y120*Source!I328,9)</f>
        <v>24.4</v>
      </c>
      <c r="CY120">
        <f>AB120</f>
        <v>756.43</v>
      </c>
      <c r="CZ120">
        <f>AF120</f>
        <v>41.45</v>
      </c>
      <c r="DA120">
        <f>AJ120</f>
        <v>17.43</v>
      </c>
      <c r="DB120">
        <f t="shared" si="26"/>
        <v>126.42</v>
      </c>
      <c r="DC120">
        <f t="shared" si="27"/>
        <v>38.49</v>
      </c>
      <c r="DD120" t="s">
        <v>3</v>
      </c>
      <c r="DE120" t="s">
        <v>3</v>
      </c>
      <c r="DF120">
        <f t="shared" si="33"/>
        <v>0</v>
      </c>
      <c r="DG120">
        <f>ROUND(ROUND(AF120*AJ120,2)*CX120,2)</f>
        <v>17628.27</v>
      </c>
      <c r="DH120">
        <f>ROUND(ROUND(AG120*AK120,2)*CX120,2)</f>
        <v>10497.37</v>
      </c>
      <c r="DI120">
        <f t="shared" si="21"/>
        <v>0</v>
      </c>
      <c r="DJ120">
        <f>DG120</f>
        <v>17628.27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ROW(Source!A328)</f>
        <v>328</v>
      </c>
      <c r="B121">
        <v>50424717</v>
      </c>
      <c r="C121">
        <v>50427042</v>
      </c>
      <c r="D121">
        <v>46170624</v>
      </c>
      <c r="E121">
        <v>1</v>
      </c>
      <c r="F121">
        <v>1</v>
      </c>
      <c r="G121">
        <v>30570983</v>
      </c>
      <c r="H121">
        <v>2</v>
      </c>
      <c r="I121" t="s">
        <v>792</v>
      </c>
      <c r="J121" t="s">
        <v>793</v>
      </c>
      <c r="K121" t="s">
        <v>794</v>
      </c>
      <c r="L121">
        <v>1368</v>
      </c>
      <c r="N121">
        <v>1011</v>
      </c>
      <c r="O121" t="s">
        <v>746</v>
      </c>
      <c r="P121" t="s">
        <v>746</v>
      </c>
      <c r="Q121">
        <v>1</v>
      </c>
      <c r="W121">
        <v>0</v>
      </c>
      <c r="X121">
        <v>-1781369061</v>
      </c>
      <c r="Y121">
        <f t="shared" si="25"/>
        <v>1.93</v>
      </c>
      <c r="AA121">
        <v>0</v>
      </c>
      <c r="AB121">
        <v>2.44</v>
      </c>
      <c r="AC121">
        <v>0</v>
      </c>
      <c r="AD121">
        <v>0</v>
      </c>
      <c r="AE121">
        <v>0</v>
      </c>
      <c r="AF121">
        <v>0.28000000000000003</v>
      </c>
      <c r="AG121">
        <v>0</v>
      </c>
      <c r="AH121">
        <v>0</v>
      </c>
      <c r="AI121">
        <v>1</v>
      </c>
      <c r="AJ121">
        <v>8.32</v>
      </c>
      <c r="AK121">
        <v>34.090000000000003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1.93</v>
      </c>
      <c r="AU121" t="s">
        <v>3</v>
      </c>
      <c r="AV121">
        <v>0</v>
      </c>
      <c r="AW121">
        <v>2</v>
      </c>
      <c r="AX121">
        <v>50427045</v>
      </c>
      <c r="AY121">
        <v>1</v>
      </c>
      <c r="AZ121">
        <v>0</v>
      </c>
      <c r="BA121">
        <v>107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ROUND(Y121*Source!I328*DO121,9)</f>
        <v>0</v>
      </c>
      <c r="CX121">
        <f>ROUND(Y121*Source!I328,9)</f>
        <v>15.44</v>
      </c>
      <c r="CY121">
        <f>AB121</f>
        <v>2.44</v>
      </c>
      <c r="CZ121">
        <f>AF121</f>
        <v>0.28000000000000003</v>
      </c>
      <c r="DA121">
        <f>AJ121</f>
        <v>8.32</v>
      </c>
      <c r="DB121">
        <f t="shared" si="26"/>
        <v>0.54</v>
      </c>
      <c r="DC121">
        <f t="shared" si="27"/>
        <v>0</v>
      </c>
      <c r="DD121" t="s">
        <v>3</v>
      </c>
      <c r="DE121" t="s">
        <v>3</v>
      </c>
      <c r="DF121">
        <f t="shared" si="33"/>
        <v>0</v>
      </c>
      <c r="DG121">
        <f>ROUND(ROUND(AF121*AJ121,2)*CX121,2)</f>
        <v>35.979999999999997</v>
      </c>
      <c r="DH121">
        <f>ROUND(ROUND(AG121*AK121,2)*CX121,2)</f>
        <v>0</v>
      </c>
      <c r="DI121">
        <f t="shared" si="21"/>
        <v>0</v>
      </c>
      <c r="DJ121">
        <f>DG121</f>
        <v>35.979999999999997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ROW(Source!A328)</f>
        <v>328</v>
      </c>
      <c r="B122">
        <v>50424717</v>
      </c>
      <c r="C122">
        <v>50427042</v>
      </c>
      <c r="D122">
        <v>46170942</v>
      </c>
      <c r="E122">
        <v>1</v>
      </c>
      <c r="F122">
        <v>1</v>
      </c>
      <c r="G122">
        <v>30570983</v>
      </c>
      <c r="H122">
        <v>2</v>
      </c>
      <c r="I122" t="s">
        <v>753</v>
      </c>
      <c r="J122" t="s">
        <v>754</v>
      </c>
      <c r="K122" t="s">
        <v>755</v>
      </c>
      <c r="L122">
        <v>1368</v>
      </c>
      <c r="N122">
        <v>1011</v>
      </c>
      <c r="O122" t="s">
        <v>746</v>
      </c>
      <c r="P122" t="s">
        <v>746</v>
      </c>
      <c r="Q122">
        <v>1</v>
      </c>
      <c r="W122">
        <v>0</v>
      </c>
      <c r="X122">
        <v>-804513174</v>
      </c>
      <c r="Y122">
        <f t="shared" si="25"/>
        <v>6.1</v>
      </c>
      <c r="AA122">
        <v>0</v>
      </c>
      <c r="AB122">
        <v>4.3600000000000003</v>
      </c>
      <c r="AC122">
        <v>0</v>
      </c>
      <c r="AD122">
        <v>0</v>
      </c>
      <c r="AE122">
        <v>0</v>
      </c>
      <c r="AF122">
        <v>0.5</v>
      </c>
      <c r="AG122">
        <v>0</v>
      </c>
      <c r="AH122">
        <v>0</v>
      </c>
      <c r="AI122">
        <v>1</v>
      </c>
      <c r="AJ122">
        <v>8.32</v>
      </c>
      <c r="AK122">
        <v>34.090000000000003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6.1</v>
      </c>
      <c r="AU122" t="s">
        <v>3</v>
      </c>
      <c r="AV122">
        <v>0</v>
      </c>
      <c r="AW122">
        <v>2</v>
      </c>
      <c r="AX122">
        <v>50427046</v>
      </c>
      <c r="AY122">
        <v>1</v>
      </c>
      <c r="AZ122">
        <v>0</v>
      </c>
      <c r="BA122">
        <v>108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ROUND(Y122*Source!I328*DO122,9)</f>
        <v>0</v>
      </c>
      <c r="CX122">
        <f>ROUND(Y122*Source!I328,9)</f>
        <v>48.8</v>
      </c>
      <c r="CY122">
        <f>AB122</f>
        <v>4.3600000000000003</v>
      </c>
      <c r="CZ122">
        <f>AF122</f>
        <v>0.5</v>
      </c>
      <c r="DA122">
        <f>AJ122</f>
        <v>8.32</v>
      </c>
      <c r="DB122">
        <f t="shared" si="26"/>
        <v>3.05</v>
      </c>
      <c r="DC122">
        <f t="shared" si="27"/>
        <v>0</v>
      </c>
      <c r="DD122" t="s">
        <v>3</v>
      </c>
      <c r="DE122" t="s">
        <v>3</v>
      </c>
      <c r="DF122">
        <f t="shared" si="33"/>
        <v>0</v>
      </c>
      <c r="DG122">
        <f>ROUND(ROUND(AF122*AJ122,2)*CX122,2)</f>
        <v>203.01</v>
      </c>
      <c r="DH122">
        <f>ROUND(ROUND(AG122*AK122,2)*CX122,2)</f>
        <v>0</v>
      </c>
      <c r="DI122">
        <f t="shared" si="21"/>
        <v>0</v>
      </c>
      <c r="DJ122">
        <f>DG122</f>
        <v>203.01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ROW(Source!A328)</f>
        <v>328</v>
      </c>
      <c r="B123">
        <v>50424717</v>
      </c>
      <c r="C123">
        <v>50427042</v>
      </c>
      <c r="D123">
        <v>31110524</v>
      </c>
      <c r="E123">
        <v>1</v>
      </c>
      <c r="F123">
        <v>1</v>
      </c>
      <c r="G123">
        <v>30570983</v>
      </c>
      <c r="H123">
        <v>3</v>
      </c>
      <c r="I123" t="s">
        <v>795</v>
      </c>
      <c r="J123" t="s">
        <v>796</v>
      </c>
      <c r="K123" t="s">
        <v>797</v>
      </c>
      <c r="L123">
        <v>1339</v>
      </c>
      <c r="N123">
        <v>1007</v>
      </c>
      <c r="O123" t="s">
        <v>244</v>
      </c>
      <c r="P123" t="s">
        <v>244</v>
      </c>
      <c r="Q123">
        <v>1</v>
      </c>
      <c r="W123">
        <v>0</v>
      </c>
      <c r="X123">
        <v>358510484</v>
      </c>
      <c r="Y123">
        <f t="shared" si="25"/>
        <v>0.26</v>
      </c>
      <c r="AA123">
        <v>611.77</v>
      </c>
      <c r="AB123">
        <v>0</v>
      </c>
      <c r="AC123">
        <v>0</v>
      </c>
      <c r="AD123">
        <v>0</v>
      </c>
      <c r="AE123">
        <v>53.57</v>
      </c>
      <c r="AF123">
        <v>0</v>
      </c>
      <c r="AG123">
        <v>0</v>
      </c>
      <c r="AH123">
        <v>0</v>
      </c>
      <c r="AI123">
        <v>11.42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0.26</v>
      </c>
      <c r="AU123" t="s">
        <v>3</v>
      </c>
      <c r="AV123">
        <v>0</v>
      </c>
      <c r="AW123">
        <v>2</v>
      </c>
      <c r="AX123">
        <v>50427047</v>
      </c>
      <c r="AY123">
        <v>1</v>
      </c>
      <c r="AZ123">
        <v>0</v>
      </c>
      <c r="BA123">
        <v>109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ROUND(Y123*Source!I328,9)</f>
        <v>2.08</v>
      </c>
      <c r="CY123">
        <f>AA123</f>
        <v>611.77</v>
      </c>
      <c r="CZ123">
        <f>AE123</f>
        <v>53.57</v>
      </c>
      <c r="DA123">
        <f>AI123</f>
        <v>11.42</v>
      </c>
      <c r="DB123">
        <f t="shared" si="26"/>
        <v>13.93</v>
      </c>
      <c r="DC123">
        <f t="shared" si="27"/>
        <v>0</v>
      </c>
      <c r="DD123" t="s">
        <v>3</v>
      </c>
      <c r="DE123" t="s">
        <v>3</v>
      </c>
      <c r="DF123">
        <f>ROUND(ROUND(AE123*AI123,2)*CX123,2)</f>
        <v>1272.48</v>
      </c>
      <c r="DG123">
        <f t="shared" ref="DG123:DG158" si="34">ROUND(ROUND(AF123,2)*CX123,2)</f>
        <v>0</v>
      </c>
      <c r="DH123">
        <f t="shared" ref="DH123:DH158" si="35">ROUND(ROUND(AG123,2)*CX123,2)</f>
        <v>0</v>
      </c>
      <c r="DI123">
        <f t="shared" si="21"/>
        <v>0</v>
      </c>
      <c r="DJ123">
        <f>DF123</f>
        <v>1272.48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ROW(Source!A328)</f>
        <v>328</v>
      </c>
      <c r="B124">
        <v>50424717</v>
      </c>
      <c r="C124">
        <v>50427042</v>
      </c>
      <c r="D124">
        <v>46136155</v>
      </c>
      <c r="E124">
        <v>1</v>
      </c>
      <c r="F124">
        <v>1</v>
      </c>
      <c r="G124">
        <v>30570983</v>
      </c>
      <c r="H124">
        <v>3</v>
      </c>
      <c r="I124" t="s">
        <v>798</v>
      </c>
      <c r="J124" t="s">
        <v>799</v>
      </c>
      <c r="K124" t="s">
        <v>800</v>
      </c>
      <c r="L124">
        <v>1339</v>
      </c>
      <c r="N124">
        <v>1007</v>
      </c>
      <c r="O124" t="s">
        <v>244</v>
      </c>
      <c r="P124" t="s">
        <v>244</v>
      </c>
      <c r="Q124">
        <v>1</v>
      </c>
      <c r="W124">
        <v>0</v>
      </c>
      <c r="X124">
        <v>1949871238</v>
      </c>
      <c r="Y124">
        <f t="shared" si="25"/>
        <v>2</v>
      </c>
      <c r="AA124">
        <v>91.55</v>
      </c>
      <c r="AB124">
        <v>0</v>
      </c>
      <c r="AC124">
        <v>0</v>
      </c>
      <c r="AD124">
        <v>0</v>
      </c>
      <c r="AE124">
        <v>5.91</v>
      </c>
      <c r="AF124">
        <v>0</v>
      </c>
      <c r="AG124">
        <v>0</v>
      </c>
      <c r="AH124">
        <v>0</v>
      </c>
      <c r="AI124">
        <v>15.49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50427048</v>
      </c>
      <c r="AY124">
        <v>1</v>
      </c>
      <c r="AZ124">
        <v>0</v>
      </c>
      <c r="BA124">
        <v>110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ROUND(Y124*Source!I328,9)</f>
        <v>16</v>
      </c>
      <c r="CY124">
        <f>AA124</f>
        <v>91.55</v>
      </c>
      <c r="CZ124">
        <f>AE124</f>
        <v>5.91</v>
      </c>
      <c r="DA124">
        <f>AI124</f>
        <v>15.49</v>
      </c>
      <c r="DB124">
        <f t="shared" si="26"/>
        <v>11.82</v>
      </c>
      <c r="DC124">
        <f t="shared" si="27"/>
        <v>0</v>
      </c>
      <c r="DD124" t="s">
        <v>3</v>
      </c>
      <c r="DE124" t="s">
        <v>3</v>
      </c>
      <c r="DF124">
        <f>ROUND(ROUND(AE124*AI124,2)*CX124,2)</f>
        <v>1464.8</v>
      </c>
      <c r="DG124">
        <f t="shared" si="34"/>
        <v>0</v>
      </c>
      <c r="DH124">
        <f t="shared" si="35"/>
        <v>0</v>
      </c>
      <c r="DI124">
        <f t="shared" si="21"/>
        <v>0</v>
      </c>
      <c r="DJ124">
        <f>DF124</f>
        <v>1464.8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ROW(Source!A329)</f>
        <v>329</v>
      </c>
      <c r="B125">
        <v>50424716</v>
      </c>
      <c r="C125">
        <v>50425331</v>
      </c>
      <c r="D125">
        <v>40404405</v>
      </c>
      <c r="E125">
        <v>30570983</v>
      </c>
      <c r="F125">
        <v>1</v>
      </c>
      <c r="G125">
        <v>30570983</v>
      </c>
      <c r="H125">
        <v>1</v>
      </c>
      <c r="I125" t="s">
        <v>740</v>
      </c>
      <c r="J125" t="s">
        <v>3</v>
      </c>
      <c r="K125" t="s">
        <v>741</v>
      </c>
      <c r="L125">
        <v>1191</v>
      </c>
      <c r="N125">
        <v>1013</v>
      </c>
      <c r="O125" t="s">
        <v>742</v>
      </c>
      <c r="P125" t="s">
        <v>742</v>
      </c>
      <c r="Q125">
        <v>1</v>
      </c>
      <c r="W125">
        <v>0</v>
      </c>
      <c r="X125">
        <v>476480486</v>
      </c>
      <c r="Y125">
        <f t="shared" si="25"/>
        <v>9.85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9.85</v>
      </c>
      <c r="AU125" t="s">
        <v>3</v>
      </c>
      <c r="AV125">
        <v>1</v>
      </c>
      <c r="AW125">
        <v>2</v>
      </c>
      <c r="AX125">
        <v>50425334</v>
      </c>
      <c r="AY125">
        <v>1</v>
      </c>
      <c r="AZ125">
        <v>0</v>
      </c>
      <c r="BA125">
        <v>111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ROUND(AT125*Source!I329*AH125*AL125,2)</f>
        <v>0</v>
      </c>
      <c r="CV125">
        <f>ROUND(Y125*Source!I329,9)</f>
        <v>78.8</v>
      </c>
      <c r="CW125">
        <v>0</v>
      </c>
      <c r="CX125">
        <f>ROUND(Y125*Source!I329,9)</f>
        <v>78.8</v>
      </c>
      <c r="CY125">
        <f>AD125</f>
        <v>0</v>
      </c>
      <c r="CZ125">
        <f>AH125</f>
        <v>0</v>
      </c>
      <c r="DA125">
        <f>AL125</f>
        <v>1</v>
      </c>
      <c r="DB125">
        <f t="shared" si="26"/>
        <v>0</v>
      </c>
      <c r="DC125">
        <f t="shared" si="27"/>
        <v>0</v>
      </c>
      <c r="DD125" t="s">
        <v>3</v>
      </c>
      <c r="DE125" t="s">
        <v>3</v>
      </c>
      <c r="DF125">
        <f t="shared" ref="DF125:DF132" si="36">ROUND(ROUND(AE125,2)*CX125,2)</f>
        <v>0</v>
      </c>
      <c r="DG125">
        <f t="shared" si="34"/>
        <v>0</v>
      </c>
      <c r="DH125">
        <f t="shared" si="35"/>
        <v>0</v>
      </c>
      <c r="DI125">
        <f t="shared" si="2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ROW(Source!A329)</f>
        <v>329</v>
      </c>
      <c r="B126">
        <v>50424716</v>
      </c>
      <c r="C126">
        <v>50425331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756</v>
      </c>
      <c r="J126" t="s">
        <v>3</v>
      </c>
      <c r="K126" t="s">
        <v>757</v>
      </c>
      <c r="L126">
        <v>1344</v>
      </c>
      <c r="N126">
        <v>1008</v>
      </c>
      <c r="O126" t="s">
        <v>758</v>
      </c>
      <c r="P126" t="s">
        <v>758</v>
      </c>
      <c r="Q126">
        <v>1</v>
      </c>
      <c r="W126">
        <v>0</v>
      </c>
      <c r="X126">
        <v>-1180195794</v>
      </c>
      <c r="Y126">
        <f t="shared" ref="Y126:Y146" si="37">AT126</f>
        <v>582.92999999999995</v>
      </c>
      <c r="AA126">
        <v>0</v>
      </c>
      <c r="AB126">
        <v>1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582.92999999999995</v>
      </c>
      <c r="AU126" t="s">
        <v>3</v>
      </c>
      <c r="AV126">
        <v>0</v>
      </c>
      <c r="AW126">
        <v>2</v>
      </c>
      <c r="AX126">
        <v>50425335</v>
      </c>
      <c r="AY126">
        <v>1</v>
      </c>
      <c r="AZ126">
        <v>0</v>
      </c>
      <c r="BA126">
        <v>112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ROUND(Y126*Source!I329*DO126,9)</f>
        <v>0</v>
      </c>
      <c r="CX126">
        <f>ROUND(Y126*Source!I329,9)</f>
        <v>4663.4399999999996</v>
      </c>
      <c r="CY126">
        <f>AB126</f>
        <v>1</v>
      </c>
      <c r="CZ126">
        <f>AF126</f>
        <v>1</v>
      </c>
      <c r="DA126">
        <f>AJ126</f>
        <v>1</v>
      </c>
      <c r="DB126">
        <f t="shared" ref="DB126:DB146" si="38">ROUND(ROUND(AT126*CZ126,2),6)</f>
        <v>582.92999999999995</v>
      </c>
      <c r="DC126">
        <f t="shared" ref="DC126:DC146" si="39">ROUND(ROUND(AT126*AG126,2),6)</f>
        <v>0</v>
      </c>
      <c r="DD126" t="s">
        <v>3</v>
      </c>
      <c r="DE126" t="s">
        <v>3</v>
      </c>
      <c r="DF126">
        <f t="shared" si="36"/>
        <v>0</v>
      </c>
      <c r="DG126">
        <f t="shared" si="34"/>
        <v>4663.4399999999996</v>
      </c>
      <c r="DH126">
        <f t="shared" si="35"/>
        <v>0</v>
      </c>
      <c r="DI126">
        <f t="shared" si="21"/>
        <v>0</v>
      </c>
      <c r="DJ126">
        <f>DG126</f>
        <v>4663.4399999999996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ROW(Source!A329)</f>
        <v>329</v>
      </c>
      <c r="B127">
        <v>50424716</v>
      </c>
      <c r="C127">
        <v>50425331</v>
      </c>
      <c r="D127">
        <v>31110524</v>
      </c>
      <c r="E127">
        <v>1</v>
      </c>
      <c r="F127">
        <v>1</v>
      </c>
      <c r="G127">
        <v>30570983</v>
      </c>
      <c r="H127">
        <v>3</v>
      </c>
      <c r="I127" t="s">
        <v>795</v>
      </c>
      <c r="J127" t="s">
        <v>796</v>
      </c>
      <c r="K127" t="s">
        <v>797</v>
      </c>
      <c r="L127">
        <v>1339</v>
      </c>
      <c r="N127">
        <v>1007</v>
      </c>
      <c r="O127" t="s">
        <v>244</v>
      </c>
      <c r="P127" t="s">
        <v>244</v>
      </c>
      <c r="Q127">
        <v>1</v>
      </c>
      <c r="W127">
        <v>0</v>
      </c>
      <c r="X127">
        <v>358510484</v>
      </c>
      <c r="Y127">
        <f t="shared" si="37"/>
        <v>0.26</v>
      </c>
      <c r="AA127">
        <v>53.57</v>
      </c>
      <c r="AB127">
        <v>0</v>
      </c>
      <c r="AC127">
        <v>0</v>
      </c>
      <c r="AD127">
        <v>0</v>
      </c>
      <c r="AE127">
        <v>53.57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0.26</v>
      </c>
      <c r="AU127" t="s">
        <v>3</v>
      </c>
      <c r="AV127">
        <v>0</v>
      </c>
      <c r="AW127">
        <v>2</v>
      </c>
      <c r="AX127">
        <v>50425336</v>
      </c>
      <c r="AY127">
        <v>1</v>
      </c>
      <c r="AZ127">
        <v>0</v>
      </c>
      <c r="BA127">
        <v>113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ROUND(Y127*Source!I329,9)</f>
        <v>2.08</v>
      </c>
      <c r="CY127">
        <f>AA127</f>
        <v>53.57</v>
      </c>
      <c r="CZ127">
        <f>AE127</f>
        <v>53.57</v>
      </c>
      <c r="DA127">
        <f>AI127</f>
        <v>1</v>
      </c>
      <c r="DB127">
        <f t="shared" si="38"/>
        <v>13.93</v>
      </c>
      <c r="DC127">
        <f t="shared" si="39"/>
        <v>0</v>
      </c>
      <c r="DD127" t="s">
        <v>3</v>
      </c>
      <c r="DE127" t="s">
        <v>3</v>
      </c>
      <c r="DF127">
        <f t="shared" si="36"/>
        <v>111.43</v>
      </c>
      <c r="DG127">
        <f t="shared" si="34"/>
        <v>0</v>
      </c>
      <c r="DH127">
        <f t="shared" si="35"/>
        <v>0</v>
      </c>
      <c r="DI127">
        <f t="shared" si="21"/>
        <v>0</v>
      </c>
      <c r="DJ127">
        <f>DF127</f>
        <v>111.43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ROW(Source!A329)</f>
        <v>329</v>
      </c>
      <c r="B128">
        <v>50424716</v>
      </c>
      <c r="C128">
        <v>50425331</v>
      </c>
      <c r="D128">
        <v>31110852</v>
      </c>
      <c r="E128">
        <v>1</v>
      </c>
      <c r="F128">
        <v>1</v>
      </c>
      <c r="G128">
        <v>30570983</v>
      </c>
      <c r="H128">
        <v>3</v>
      </c>
      <c r="I128" t="s">
        <v>798</v>
      </c>
      <c r="J128" t="s">
        <v>801</v>
      </c>
      <c r="K128" t="s">
        <v>802</v>
      </c>
      <c r="L128">
        <v>1339</v>
      </c>
      <c r="N128">
        <v>1007</v>
      </c>
      <c r="O128" t="s">
        <v>244</v>
      </c>
      <c r="P128" t="s">
        <v>244</v>
      </c>
      <c r="Q128">
        <v>1</v>
      </c>
      <c r="W128">
        <v>0</v>
      </c>
      <c r="X128">
        <v>151987764</v>
      </c>
      <c r="Y128">
        <f t="shared" si="37"/>
        <v>2</v>
      </c>
      <c r="AA128">
        <v>5.91</v>
      </c>
      <c r="AB128">
        <v>0</v>
      </c>
      <c r="AC128">
        <v>0</v>
      </c>
      <c r="AD128">
        <v>0</v>
      </c>
      <c r="AE128">
        <v>5.91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</v>
      </c>
      <c r="AU128" t="s">
        <v>3</v>
      </c>
      <c r="AV128">
        <v>0</v>
      </c>
      <c r="AW128">
        <v>2</v>
      </c>
      <c r="AX128">
        <v>50425337</v>
      </c>
      <c r="AY128">
        <v>1</v>
      </c>
      <c r="AZ128">
        <v>0</v>
      </c>
      <c r="BA128">
        <v>114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ROUND(Y128*Source!I329,9)</f>
        <v>16</v>
      </c>
      <c r="CY128">
        <f>AA128</f>
        <v>5.91</v>
      </c>
      <c r="CZ128">
        <f>AE128</f>
        <v>5.91</v>
      </c>
      <c r="DA128">
        <f>AI128</f>
        <v>1</v>
      </c>
      <c r="DB128">
        <f t="shared" si="38"/>
        <v>11.82</v>
      </c>
      <c r="DC128">
        <f t="shared" si="39"/>
        <v>0</v>
      </c>
      <c r="DD128" t="s">
        <v>3</v>
      </c>
      <c r="DE128" t="s">
        <v>3</v>
      </c>
      <c r="DF128">
        <f t="shared" si="36"/>
        <v>94.56</v>
      </c>
      <c r="DG128">
        <f t="shared" si="34"/>
        <v>0</v>
      </c>
      <c r="DH128">
        <f t="shared" si="35"/>
        <v>0</v>
      </c>
      <c r="DI128">
        <f t="shared" si="21"/>
        <v>0</v>
      </c>
      <c r="DJ128">
        <f>DF128</f>
        <v>94.56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ROW(Source!A329)</f>
        <v>329</v>
      </c>
      <c r="B129">
        <v>50424716</v>
      </c>
      <c r="C129">
        <v>50425331</v>
      </c>
      <c r="D129">
        <v>40431923</v>
      </c>
      <c r="E129">
        <v>30570983</v>
      </c>
      <c r="F129">
        <v>1</v>
      </c>
      <c r="G129">
        <v>30570983</v>
      </c>
      <c r="H129">
        <v>3</v>
      </c>
      <c r="I129" t="s">
        <v>83</v>
      </c>
      <c r="J129" t="s">
        <v>3</v>
      </c>
      <c r="K129" t="s">
        <v>84</v>
      </c>
      <c r="L129">
        <v>1348</v>
      </c>
      <c r="N129">
        <v>1009</v>
      </c>
      <c r="O129" t="s">
        <v>85</v>
      </c>
      <c r="P129" t="s">
        <v>85</v>
      </c>
      <c r="Q129">
        <v>1000</v>
      </c>
      <c r="W129">
        <v>0</v>
      </c>
      <c r="X129">
        <v>1489638031</v>
      </c>
      <c r="Y129">
        <f t="shared" si="37"/>
        <v>2.5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2.5</v>
      </c>
      <c r="AU129" t="s">
        <v>3</v>
      </c>
      <c r="AV129">
        <v>0</v>
      </c>
      <c r="AW129">
        <v>2</v>
      </c>
      <c r="AX129">
        <v>50425338</v>
      </c>
      <c r="AY129">
        <v>1</v>
      </c>
      <c r="AZ129">
        <v>0</v>
      </c>
      <c r="BA129">
        <v>115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ROUND(Y129*Source!I329,9)</f>
        <v>20</v>
      </c>
      <c r="CY129">
        <f>AA129</f>
        <v>0</v>
      </c>
      <c r="CZ129">
        <f>AE129</f>
        <v>0</v>
      </c>
      <c r="DA129">
        <f>AI129</f>
        <v>1</v>
      </c>
      <c r="DB129">
        <f t="shared" si="38"/>
        <v>0</v>
      </c>
      <c r="DC129">
        <f t="shared" si="39"/>
        <v>0</v>
      </c>
      <c r="DD129" t="s">
        <v>3</v>
      </c>
      <c r="DE129" t="s">
        <v>3</v>
      </c>
      <c r="DF129">
        <f t="shared" si="36"/>
        <v>0</v>
      </c>
      <c r="DG129">
        <f t="shared" si="34"/>
        <v>0</v>
      </c>
      <c r="DH129">
        <f t="shared" si="35"/>
        <v>0</v>
      </c>
      <c r="DI129">
        <f t="shared" ref="DI129:DI192" si="40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ROW(Source!A329)</f>
        <v>329</v>
      </c>
      <c r="B130">
        <v>50424716</v>
      </c>
      <c r="C130">
        <v>50425331</v>
      </c>
      <c r="D130">
        <v>41801998</v>
      </c>
      <c r="E130">
        <v>30570983</v>
      </c>
      <c r="F130">
        <v>1</v>
      </c>
      <c r="G130">
        <v>30570983</v>
      </c>
      <c r="H130">
        <v>3</v>
      </c>
      <c r="I130" t="s">
        <v>83</v>
      </c>
      <c r="J130" t="s">
        <v>3</v>
      </c>
      <c r="K130" t="s">
        <v>84</v>
      </c>
      <c r="L130">
        <v>1348</v>
      </c>
      <c r="N130">
        <v>1009</v>
      </c>
      <c r="O130" t="s">
        <v>85</v>
      </c>
      <c r="P130" t="s">
        <v>85</v>
      </c>
      <c r="Q130">
        <v>1000</v>
      </c>
      <c r="W130">
        <v>0</v>
      </c>
      <c r="X130">
        <v>1489638031</v>
      </c>
      <c r="Y130">
        <f t="shared" si="37"/>
        <v>2.5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2.5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ROUND(Y130*Source!I329,9)</f>
        <v>20</v>
      </c>
      <c r="CY130">
        <f>AA130</f>
        <v>0</v>
      </c>
      <c r="CZ130">
        <f>AE130</f>
        <v>0</v>
      </c>
      <c r="DA130">
        <f>AI130</f>
        <v>1</v>
      </c>
      <c r="DB130">
        <f t="shared" si="38"/>
        <v>0</v>
      </c>
      <c r="DC130">
        <f t="shared" si="39"/>
        <v>0</v>
      </c>
      <c r="DD130" t="s">
        <v>3</v>
      </c>
      <c r="DE130" t="s">
        <v>3</v>
      </c>
      <c r="DF130">
        <f t="shared" si="36"/>
        <v>0</v>
      </c>
      <c r="DG130">
        <f t="shared" si="34"/>
        <v>0</v>
      </c>
      <c r="DH130">
        <f t="shared" si="35"/>
        <v>0</v>
      </c>
      <c r="DI130">
        <f t="shared" si="40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ROW(Source!A330)</f>
        <v>330</v>
      </c>
      <c r="B131">
        <v>50424717</v>
      </c>
      <c r="C131">
        <v>50425331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740</v>
      </c>
      <c r="J131" t="s">
        <v>3</v>
      </c>
      <c r="K131" t="s">
        <v>741</v>
      </c>
      <c r="L131">
        <v>1191</v>
      </c>
      <c r="N131">
        <v>1013</v>
      </c>
      <c r="O131" t="s">
        <v>742</v>
      </c>
      <c r="P131" t="s">
        <v>742</v>
      </c>
      <c r="Q131">
        <v>1</v>
      </c>
      <c r="W131">
        <v>0</v>
      </c>
      <c r="X131">
        <v>476480486</v>
      </c>
      <c r="Y131">
        <f t="shared" si="37"/>
        <v>9.85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9.85</v>
      </c>
      <c r="AU131" t="s">
        <v>3</v>
      </c>
      <c r="AV131">
        <v>1</v>
      </c>
      <c r="AW131">
        <v>2</v>
      </c>
      <c r="AX131">
        <v>50425334</v>
      </c>
      <c r="AY131">
        <v>1</v>
      </c>
      <c r="AZ131">
        <v>0</v>
      </c>
      <c r="BA131">
        <v>116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ROUND(AT131*Source!I330*AH131*AL131,2)</f>
        <v>0</v>
      </c>
      <c r="CV131">
        <f>ROUND(Y131*Source!I330,9)</f>
        <v>78.8</v>
      </c>
      <c r="CW131">
        <v>0</v>
      </c>
      <c r="CX131">
        <f>ROUND(Y131*Source!I330,9)</f>
        <v>78.8</v>
      </c>
      <c r="CY131">
        <f>AD131</f>
        <v>0</v>
      </c>
      <c r="CZ131">
        <f>AH131</f>
        <v>0</v>
      </c>
      <c r="DA131">
        <f>AL131</f>
        <v>1</v>
      </c>
      <c r="DB131">
        <f t="shared" si="38"/>
        <v>0</v>
      </c>
      <c r="DC131">
        <f t="shared" si="39"/>
        <v>0</v>
      </c>
      <c r="DD131" t="s">
        <v>3</v>
      </c>
      <c r="DE131" t="s">
        <v>3</v>
      </c>
      <c r="DF131">
        <f t="shared" si="36"/>
        <v>0</v>
      </c>
      <c r="DG131">
        <f t="shared" si="34"/>
        <v>0</v>
      </c>
      <c r="DH131">
        <f t="shared" si="35"/>
        <v>0</v>
      </c>
      <c r="DI131">
        <f t="shared" si="4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ROW(Source!A330)</f>
        <v>330</v>
      </c>
      <c r="B132">
        <v>50424717</v>
      </c>
      <c r="C132">
        <v>50425331</v>
      </c>
      <c r="D132">
        <v>40406154</v>
      </c>
      <c r="E132">
        <v>30570983</v>
      </c>
      <c r="F132">
        <v>1</v>
      </c>
      <c r="G132">
        <v>30570983</v>
      </c>
      <c r="H132">
        <v>2</v>
      </c>
      <c r="I132" t="s">
        <v>756</v>
      </c>
      <c r="J132" t="s">
        <v>3</v>
      </c>
      <c r="K132" t="s">
        <v>757</v>
      </c>
      <c r="L132">
        <v>1344</v>
      </c>
      <c r="N132">
        <v>1008</v>
      </c>
      <c r="O132" t="s">
        <v>758</v>
      </c>
      <c r="P132" t="s">
        <v>758</v>
      </c>
      <c r="Q132">
        <v>1</v>
      </c>
      <c r="W132">
        <v>0</v>
      </c>
      <c r="X132">
        <v>-1180195794</v>
      </c>
      <c r="Y132">
        <f t="shared" si="37"/>
        <v>582.92999999999995</v>
      </c>
      <c r="AA132">
        <v>0</v>
      </c>
      <c r="AB132">
        <v>1.05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582.92999999999995</v>
      </c>
      <c r="AU132" t="s">
        <v>3</v>
      </c>
      <c r="AV132">
        <v>0</v>
      </c>
      <c r="AW132">
        <v>2</v>
      </c>
      <c r="AX132">
        <v>50425335</v>
      </c>
      <c r="AY132">
        <v>1</v>
      </c>
      <c r="AZ132">
        <v>0</v>
      </c>
      <c r="BA132">
        <v>117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ROUND(Y132*Source!I330*DO132,9)</f>
        <v>0</v>
      </c>
      <c r="CX132">
        <f>ROUND(Y132*Source!I330,9)</f>
        <v>4663.4399999999996</v>
      </c>
      <c r="CY132">
        <f>AB132</f>
        <v>1.05</v>
      </c>
      <c r="CZ132">
        <f>AF132</f>
        <v>1</v>
      </c>
      <c r="DA132">
        <f>AJ132</f>
        <v>1</v>
      </c>
      <c r="DB132">
        <f t="shared" si="38"/>
        <v>582.92999999999995</v>
      </c>
      <c r="DC132">
        <f t="shared" si="39"/>
        <v>0</v>
      </c>
      <c r="DD132" t="s">
        <v>3</v>
      </c>
      <c r="DE132" t="s">
        <v>3</v>
      </c>
      <c r="DF132">
        <f t="shared" si="36"/>
        <v>0</v>
      </c>
      <c r="DG132">
        <f t="shared" si="34"/>
        <v>4663.4399999999996</v>
      </c>
      <c r="DH132">
        <f t="shared" si="35"/>
        <v>0</v>
      </c>
      <c r="DI132">
        <f t="shared" si="40"/>
        <v>0</v>
      </c>
      <c r="DJ132">
        <f>DG132</f>
        <v>4663.4399999999996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ROW(Source!A330)</f>
        <v>330</v>
      </c>
      <c r="B133">
        <v>50424717</v>
      </c>
      <c r="C133">
        <v>50425331</v>
      </c>
      <c r="D133">
        <v>31110524</v>
      </c>
      <c r="E133">
        <v>1</v>
      </c>
      <c r="F133">
        <v>1</v>
      </c>
      <c r="G133">
        <v>30570983</v>
      </c>
      <c r="H133">
        <v>3</v>
      </c>
      <c r="I133" t="s">
        <v>795</v>
      </c>
      <c r="J133" t="s">
        <v>796</v>
      </c>
      <c r="K133" t="s">
        <v>797</v>
      </c>
      <c r="L133">
        <v>1339</v>
      </c>
      <c r="N133">
        <v>1007</v>
      </c>
      <c r="O133" t="s">
        <v>244</v>
      </c>
      <c r="P133" t="s">
        <v>244</v>
      </c>
      <c r="Q133">
        <v>1</v>
      </c>
      <c r="W133">
        <v>0</v>
      </c>
      <c r="X133">
        <v>358510484</v>
      </c>
      <c r="Y133">
        <f t="shared" si="37"/>
        <v>0.26</v>
      </c>
      <c r="AA133">
        <v>611.77</v>
      </c>
      <c r="AB133">
        <v>0</v>
      </c>
      <c r="AC133">
        <v>0</v>
      </c>
      <c r="AD133">
        <v>0</v>
      </c>
      <c r="AE133">
        <v>53.57</v>
      </c>
      <c r="AF133">
        <v>0</v>
      </c>
      <c r="AG133">
        <v>0</v>
      </c>
      <c r="AH133">
        <v>0</v>
      </c>
      <c r="AI133">
        <v>11.42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0.26</v>
      </c>
      <c r="AU133" t="s">
        <v>3</v>
      </c>
      <c r="AV133">
        <v>0</v>
      </c>
      <c r="AW133">
        <v>2</v>
      </c>
      <c r="AX133">
        <v>50425336</v>
      </c>
      <c r="AY133">
        <v>1</v>
      </c>
      <c r="AZ133">
        <v>0</v>
      </c>
      <c r="BA133">
        <v>118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ROUND(Y133*Source!I330,9)</f>
        <v>2.08</v>
      </c>
      <c r="CY133">
        <f>AA133</f>
        <v>611.77</v>
      </c>
      <c r="CZ133">
        <f>AE133</f>
        <v>53.57</v>
      </c>
      <c r="DA133">
        <f>AI133</f>
        <v>11.42</v>
      </c>
      <c r="DB133">
        <f t="shared" si="38"/>
        <v>13.93</v>
      </c>
      <c r="DC133">
        <f t="shared" si="39"/>
        <v>0</v>
      </c>
      <c r="DD133" t="s">
        <v>3</v>
      </c>
      <c r="DE133" t="s">
        <v>3</v>
      </c>
      <c r="DF133">
        <f>ROUND(ROUND(AE133*AI133,2)*CX133,2)</f>
        <v>1272.48</v>
      </c>
      <c r="DG133">
        <f t="shared" si="34"/>
        <v>0</v>
      </c>
      <c r="DH133">
        <f t="shared" si="35"/>
        <v>0</v>
      </c>
      <c r="DI133">
        <f t="shared" si="40"/>
        <v>0</v>
      </c>
      <c r="DJ133">
        <f>DF133</f>
        <v>1272.48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ROW(Source!A330)</f>
        <v>330</v>
      </c>
      <c r="B134">
        <v>50424717</v>
      </c>
      <c r="C134">
        <v>50425331</v>
      </c>
      <c r="D134">
        <v>31110852</v>
      </c>
      <c r="E134">
        <v>1</v>
      </c>
      <c r="F134">
        <v>1</v>
      </c>
      <c r="G134">
        <v>30570983</v>
      </c>
      <c r="H134">
        <v>3</v>
      </c>
      <c r="I134" t="s">
        <v>798</v>
      </c>
      <c r="J134" t="s">
        <v>801</v>
      </c>
      <c r="K134" t="s">
        <v>802</v>
      </c>
      <c r="L134">
        <v>1339</v>
      </c>
      <c r="N134">
        <v>1007</v>
      </c>
      <c r="O134" t="s">
        <v>244</v>
      </c>
      <c r="P134" t="s">
        <v>244</v>
      </c>
      <c r="Q134">
        <v>1</v>
      </c>
      <c r="W134">
        <v>0</v>
      </c>
      <c r="X134">
        <v>151987764</v>
      </c>
      <c r="Y134">
        <f t="shared" si="37"/>
        <v>2</v>
      </c>
      <c r="AA134">
        <v>91.55</v>
      </c>
      <c r="AB134">
        <v>0</v>
      </c>
      <c r="AC134">
        <v>0</v>
      </c>
      <c r="AD134">
        <v>0</v>
      </c>
      <c r="AE134">
        <v>5.91</v>
      </c>
      <c r="AF134">
        <v>0</v>
      </c>
      <c r="AG134">
        <v>0</v>
      </c>
      <c r="AH134">
        <v>0</v>
      </c>
      <c r="AI134">
        <v>15.49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</v>
      </c>
      <c r="AU134" t="s">
        <v>3</v>
      </c>
      <c r="AV134">
        <v>0</v>
      </c>
      <c r="AW134">
        <v>2</v>
      </c>
      <c r="AX134">
        <v>50425337</v>
      </c>
      <c r="AY134">
        <v>1</v>
      </c>
      <c r="AZ134">
        <v>0</v>
      </c>
      <c r="BA134">
        <v>119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ROUND(Y134*Source!I330,9)</f>
        <v>16</v>
      </c>
      <c r="CY134">
        <f>AA134</f>
        <v>91.55</v>
      </c>
      <c r="CZ134">
        <f>AE134</f>
        <v>5.91</v>
      </c>
      <c r="DA134">
        <f>AI134</f>
        <v>15.49</v>
      </c>
      <c r="DB134">
        <f t="shared" si="38"/>
        <v>11.82</v>
      </c>
      <c r="DC134">
        <f t="shared" si="39"/>
        <v>0</v>
      </c>
      <c r="DD134" t="s">
        <v>3</v>
      </c>
      <c r="DE134" t="s">
        <v>3</v>
      </c>
      <c r="DF134">
        <f>ROUND(ROUND(AE134*AI134,2)*CX134,2)</f>
        <v>1464.8</v>
      </c>
      <c r="DG134">
        <f t="shared" si="34"/>
        <v>0</v>
      </c>
      <c r="DH134">
        <f t="shared" si="35"/>
        <v>0</v>
      </c>
      <c r="DI134">
        <f t="shared" si="40"/>
        <v>0</v>
      </c>
      <c r="DJ134">
        <f>DF134</f>
        <v>1464.8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ROW(Source!A330)</f>
        <v>330</v>
      </c>
      <c r="B135">
        <v>50424717</v>
      </c>
      <c r="C135">
        <v>50425331</v>
      </c>
      <c r="D135">
        <v>40431923</v>
      </c>
      <c r="E135">
        <v>30570983</v>
      </c>
      <c r="F135">
        <v>1</v>
      </c>
      <c r="G135">
        <v>30570983</v>
      </c>
      <c r="H135">
        <v>3</v>
      </c>
      <c r="I135" t="s">
        <v>83</v>
      </c>
      <c r="J135" t="s">
        <v>3</v>
      </c>
      <c r="K135" t="s">
        <v>84</v>
      </c>
      <c r="L135">
        <v>1348</v>
      </c>
      <c r="N135">
        <v>1009</v>
      </c>
      <c r="O135" t="s">
        <v>85</v>
      </c>
      <c r="P135" t="s">
        <v>85</v>
      </c>
      <c r="Q135">
        <v>1000</v>
      </c>
      <c r="W135">
        <v>0</v>
      </c>
      <c r="X135">
        <v>1489638031</v>
      </c>
      <c r="Y135">
        <f t="shared" si="37"/>
        <v>2.5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9.64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2.5</v>
      </c>
      <c r="AU135" t="s">
        <v>3</v>
      </c>
      <c r="AV135">
        <v>0</v>
      </c>
      <c r="AW135">
        <v>2</v>
      </c>
      <c r="AX135">
        <v>50425338</v>
      </c>
      <c r="AY135">
        <v>1</v>
      </c>
      <c r="AZ135">
        <v>0</v>
      </c>
      <c r="BA135">
        <v>120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ROUND(Y135*Source!I330,9)</f>
        <v>20</v>
      </c>
      <c r="CY135">
        <f>AA135</f>
        <v>0</v>
      </c>
      <c r="CZ135">
        <f>AE135</f>
        <v>0</v>
      </c>
      <c r="DA135">
        <f>AI135</f>
        <v>9.64</v>
      </c>
      <c r="DB135">
        <f t="shared" si="38"/>
        <v>0</v>
      </c>
      <c r="DC135">
        <f t="shared" si="39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34"/>
        <v>0</v>
      </c>
      <c r="DH135">
        <f t="shared" si="35"/>
        <v>0</v>
      </c>
      <c r="DI135">
        <f t="shared" si="40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ROW(Source!A330)</f>
        <v>330</v>
      </c>
      <c r="B136">
        <v>50424717</v>
      </c>
      <c r="C136">
        <v>50425331</v>
      </c>
      <c r="D136">
        <v>41801998</v>
      </c>
      <c r="E136">
        <v>30570983</v>
      </c>
      <c r="F136">
        <v>1</v>
      </c>
      <c r="G136">
        <v>30570983</v>
      </c>
      <c r="H136">
        <v>3</v>
      </c>
      <c r="I136" t="s">
        <v>83</v>
      </c>
      <c r="J136" t="s">
        <v>3</v>
      </c>
      <c r="K136" t="s">
        <v>84</v>
      </c>
      <c r="L136">
        <v>1348</v>
      </c>
      <c r="N136">
        <v>1009</v>
      </c>
      <c r="O136" t="s">
        <v>85</v>
      </c>
      <c r="P136" t="s">
        <v>85</v>
      </c>
      <c r="Q136">
        <v>1000</v>
      </c>
      <c r="W136">
        <v>0</v>
      </c>
      <c r="X136">
        <v>1489638031</v>
      </c>
      <c r="Y136">
        <f t="shared" si="37"/>
        <v>2.5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9.64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2.5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ROUND(Y136*Source!I330,9)</f>
        <v>20</v>
      </c>
      <c r="CY136">
        <f>AA136</f>
        <v>0</v>
      </c>
      <c r="CZ136">
        <f>AE136</f>
        <v>0</v>
      </c>
      <c r="DA136">
        <f>AI136</f>
        <v>9.64</v>
      </c>
      <c r="DB136">
        <f t="shared" si="38"/>
        <v>0</v>
      </c>
      <c r="DC136">
        <f t="shared" si="39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34"/>
        <v>0</v>
      </c>
      <c r="DH136">
        <f t="shared" si="35"/>
        <v>0</v>
      </c>
      <c r="DI136">
        <f t="shared" si="40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ROW(Source!A333)</f>
        <v>333</v>
      </c>
      <c r="B137">
        <v>50424716</v>
      </c>
      <c r="C137">
        <v>50425339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740</v>
      </c>
      <c r="J137" t="s">
        <v>3</v>
      </c>
      <c r="K137" t="s">
        <v>741</v>
      </c>
      <c r="L137">
        <v>1191</v>
      </c>
      <c r="N137">
        <v>1013</v>
      </c>
      <c r="O137" t="s">
        <v>742</v>
      </c>
      <c r="P137" t="s">
        <v>742</v>
      </c>
      <c r="Q137">
        <v>1</v>
      </c>
      <c r="W137">
        <v>0</v>
      </c>
      <c r="X137">
        <v>476480486</v>
      </c>
      <c r="Y137">
        <f t="shared" si="37"/>
        <v>11.66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11.66</v>
      </c>
      <c r="AU137" t="s">
        <v>3</v>
      </c>
      <c r="AV137">
        <v>1</v>
      </c>
      <c r="AW137">
        <v>2</v>
      </c>
      <c r="AX137">
        <v>50425340</v>
      </c>
      <c r="AY137">
        <v>1</v>
      </c>
      <c r="AZ137">
        <v>0</v>
      </c>
      <c r="BA137">
        <v>121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ROUND(AT137*Source!I333*AH137*AL137,2)</f>
        <v>0</v>
      </c>
      <c r="CV137">
        <f>ROUND(Y137*Source!I333,9)</f>
        <v>40.81</v>
      </c>
      <c r="CW137">
        <v>0</v>
      </c>
      <c r="CX137">
        <f>ROUND(Y137*Source!I333,9)</f>
        <v>40.81</v>
      </c>
      <c r="CY137">
        <f>AD137</f>
        <v>0</v>
      </c>
      <c r="CZ137">
        <f>AH137</f>
        <v>0</v>
      </c>
      <c r="DA137">
        <f>AL137</f>
        <v>1</v>
      </c>
      <c r="DB137">
        <f t="shared" si="38"/>
        <v>0</v>
      </c>
      <c r="DC137">
        <f t="shared" si="39"/>
        <v>0</v>
      </c>
      <c r="DD137" t="s">
        <v>3</v>
      </c>
      <c r="DE137" t="s">
        <v>3</v>
      </c>
      <c r="DF137">
        <f t="shared" ref="DF137:DF143" si="41">ROUND(ROUND(AE137,2)*CX137,2)</f>
        <v>0</v>
      </c>
      <c r="DG137">
        <f t="shared" si="34"/>
        <v>0</v>
      </c>
      <c r="DH137">
        <f t="shared" si="35"/>
        <v>0</v>
      </c>
      <c r="DI137">
        <f t="shared" si="40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ROW(Source!A333)</f>
        <v>333</v>
      </c>
      <c r="B138">
        <v>50424716</v>
      </c>
      <c r="C138">
        <v>50425339</v>
      </c>
      <c r="D138">
        <v>40406154</v>
      </c>
      <c r="E138">
        <v>30570983</v>
      </c>
      <c r="F138">
        <v>1</v>
      </c>
      <c r="G138">
        <v>30570983</v>
      </c>
      <c r="H138">
        <v>2</v>
      </c>
      <c r="I138" t="s">
        <v>756</v>
      </c>
      <c r="J138" t="s">
        <v>3</v>
      </c>
      <c r="K138" t="s">
        <v>757</v>
      </c>
      <c r="L138">
        <v>1344</v>
      </c>
      <c r="N138">
        <v>1008</v>
      </c>
      <c r="O138" t="s">
        <v>758</v>
      </c>
      <c r="P138" t="s">
        <v>758</v>
      </c>
      <c r="Q138">
        <v>1</v>
      </c>
      <c r="W138">
        <v>0</v>
      </c>
      <c r="X138">
        <v>-1180195794</v>
      </c>
      <c r="Y138">
        <f t="shared" si="37"/>
        <v>182.59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182.59</v>
      </c>
      <c r="AU138" t="s">
        <v>3</v>
      </c>
      <c r="AV138">
        <v>0</v>
      </c>
      <c r="AW138">
        <v>2</v>
      </c>
      <c r="AX138">
        <v>50425341</v>
      </c>
      <c r="AY138">
        <v>1</v>
      </c>
      <c r="AZ138">
        <v>0</v>
      </c>
      <c r="BA138">
        <v>122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ROUND(Y138*Source!I333*DO138,9)</f>
        <v>0</v>
      </c>
      <c r="CX138">
        <f>ROUND(Y138*Source!I333,9)</f>
        <v>639.06500000000005</v>
      </c>
      <c r="CY138">
        <f>AB138</f>
        <v>1</v>
      </c>
      <c r="CZ138">
        <f>AF138</f>
        <v>1</v>
      </c>
      <c r="DA138">
        <f>AJ138</f>
        <v>1</v>
      </c>
      <c r="DB138">
        <f t="shared" si="38"/>
        <v>182.59</v>
      </c>
      <c r="DC138">
        <f t="shared" si="39"/>
        <v>0</v>
      </c>
      <c r="DD138" t="s">
        <v>3</v>
      </c>
      <c r="DE138" t="s">
        <v>3</v>
      </c>
      <c r="DF138">
        <f t="shared" si="41"/>
        <v>0</v>
      </c>
      <c r="DG138">
        <f t="shared" si="34"/>
        <v>639.07000000000005</v>
      </c>
      <c r="DH138">
        <f t="shared" si="35"/>
        <v>0</v>
      </c>
      <c r="DI138">
        <f t="shared" si="40"/>
        <v>0</v>
      </c>
      <c r="DJ138">
        <f>DG138</f>
        <v>639.07000000000005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ROW(Source!A333)</f>
        <v>333</v>
      </c>
      <c r="B139">
        <v>50424716</v>
      </c>
      <c r="C139">
        <v>50425339</v>
      </c>
      <c r="D139">
        <v>31132013</v>
      </c>
      <c r="E139">
        <v>1</v>
      </c>
      <c r="F139">
        <v>1</v>
      </c>
      <c r="G139">
        <v>30570983</v>
      </c>
      <c r="H139">
        <v>3</v>
      </c>
      <c r="I139" t="s">
        <v>212</v>
      </c>
      <c r="J139" t="s">
        <v>214</v>
      </c>
      <c r="K139" t="s">
        <v>213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W139">
        <v>0</v>
      </c>
      <c r="X139">
        <v>1219076505</v>
      </c>
      <c r="Y139">
        <f t="shared" si="37"/>
        <v>0.8</v>
      </c>
      <c r="AA139">
        <v>12267.8</v>
      </c>
      <c r="AB139">
        <v>0</v>
      </c>
      <c r="AC139">
        <v>0</v>
      </c>
      <c r="AD139">
        <v>0</v>
      </c>
      <c r="AE139">
        <v>12267.8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0.8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ROUND(Y139*Source!I333,9)</f>
        <v>2.8</v>
      </c>
      <c r="CY139">
        <f>AA139</f>
        <v>12267.8</v>
      </c>
      <c r="CZ139">
        <f>AE139</f>
        <v>12267.8</v>
      </c>
      <c r="DA139">
        <f>AI139</f>
        <v>1</v>
      </c>
      <c r="DB139">
        <f t="shared" si="38"/>
        <v>9814.24</v>
      </c>
      <c r="DC139">
        <f t="shared" si="39"/>
        <v>0</v>
      </c>
      <c r="DD139" t="s">
        <v>3</v>
      </c>
      <c r="DE139" t="s">
        <v>3</v>
      </c>
      <c r="DF139">
        <f t="shared" si="41"/>
        <v>34349.839999999997</v>
      </c>
      <c r="DG139">
        <f t="shared" si="34"/>
        <v>0</v>
      </c>
      <c r="DH139">
        <f t="shared" si="35"/>
        <v>0</v>
      </c>
      <c r="DI139">
        <f t="shared" si="40"/>
        <v>0</v>
      </c>
      <c r="DJ139">
        <f>DF139</f>
        <v>34349.839999999997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ROW(Source!A333)</f>
        <v>333</v>
      </c>
      <c r="B140">
        <v>50424716</v>
      </c>
      <c r="C140">
        <v>50425339</v>
      </c>
      <c r="D140">
        <v>46139589</v>
      </c>
      <c r="E140">
        <v>1</v>
      </c>
      <c r="F140">
        <v>1</v>
      </c>
      <c r="G140">
        <v>30570983</v>
      </c>
      <c r="H140">
        <v>3</v>
      </c>
      <c r="I140" t="s">
        <v>216</v>
      </c>
      <c r="J140" t="s">
        <v>218</v>
      </c>
      <c r="K140" t="s">
        <v>217</v>
      </c>
      <c r="L140">
        <v>1348</v>
      </c>
      <c r="N140">
        <v>1009</v>
      </c>
      <c r="O140" t="s">
        <v>85</v>
      </c>
      <c r="P140" t="s">
        <v>85</v>
      </c>
      <c r="Q140">
        <v>1000</v>
      </c>
      <c r="W140">
        <v>0</v>
      </c>
      <c r="X140">
        <v>1386520982</v>
      </c>
      <c r="Y140">
        <f t="shared" si="37"/>
        <v>0.2</v>
      </c>
      <c r="AA140">
        <v>20359.919999999998</v>
      </c>
      <c r="AB140">
        <v>0</v>
      </c>
      <c r="AC140">
        <v>0</v>
      </c>
      <c r="AD140">
        <v>0</v>
      </c>
      <c r="AE140">
        <v>20359.919999999998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ROUND(Y140*Source!I333,9)</f>
        <v>0.7</v>
      </c>
      <c r="CY140">
        <f>AA140</f>
        <v>20359.919999999998</v>
      </c>
      <c r="CZ140">
        <f>AE140</f>
        <v>20359.919999999998</v>
      </c>
      <c r="DA140">
        <f>AI140</f>
        <v>1</v>
      </c>
      <c r="DB140">
        <f t="shared" si="38"/>
        <v>4071.98</v>
      </c>
      <c r="DC140">
        <f t="shared" si="39"/>
        <v>0</v>
      </c>
      <c r="DD140" t="s">
        <v>3</v>
      </c>
      <c r="DE140" t="s">
        <v>3</v>
      </c>
      <c r="DF140">
        <f t="shared" si="41"/>
        <v>14251.94</v>
      </c>
      <c r="DG140">
        <f t="shared" si="34"/>
        <v>0</v>
      </c>
      <c r="DH140">
        <f t="shared" si="35"/>
        <v>0</v>
      </c>
      <c r="DI140">
        <f t="shared" si="40"/>
        <v>0</v>
      </c>
      <c r="DJ140">
        <f>DF140</f>
        <v>14251.94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ROW(Source!A333)</f>
        <v>333</v>
      </c>
      <c r="B141">
        <v>50424716</v>
      </c>
      <c r="C141">
        <v>50425339</v>
      </c>
      <c r="D141">
        <v>40431928</v>
      </c>
      <c r="E141">
        <v>30570983</v>
      </c>
      <c r="F141">
        <v>1</v>
      </c>
      <c r="G141">
        <v>30570983</v>
      </c>
      <c r="H141">
        <v>3</v>
      </c>
      <c r="I141" t="s">
        <v>803</v>
      </c>
      <c r="J141" t="s">
        <v>3</v>
      </c>
      <c r="K141" t="s">
        <v>804</v>
      </c>
      <c r="L141">
        <v>1344</v>
      </c>
      <c r="N141">
        <v>1008</v>
      </c>
      <c r="O141" t="s">
        <v>758</v>
      </c>
      <c r="P141" t="s">
        <v>758</v>
      </c>
      <c r="Q141">
        <v>1</v>
      </c>
      <c r="W141">
        <v>0</v>
      </c>
      <c r="X141">
        <v>-94250534</v>
      </c>
      <c r="Y141">
        <f t="shared" si="37"/>
        <v>3.64</v>
      </c>
      <c r="AA141">
        <v>1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3.64</v>
      </c>
      <c r="AU141" t="s">
        <v>3</v>
      </c>
      <c r="AV141">
        <v>0</v>
      </c>
      <c r="AW141">
        <v>2</v>
      </c>
      <c r="AX141">
        <v>50425343</v>
      </c>
      <c r="AY141">
        <v>1</v>
      </c>
      <c r="AZ141">
        <v>0</v>
      </c>
      <c r="BA141">
        <v>124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ROUND(Y141*Source!I333,9)</f>
        <v>12.74</v>
      </c>
      <c r="CY141">
        <f>AA141</f>
        <v>1</v>
      </c>
      <c r="CZ141">
        <f>AE141</f>
        <v>1</v>
      </c>
      <c r="DA141">
        <f>AI141</f>
        <v>1</v>
      </c>
      <c r="DB141">
        <f t="shared" si="38"/>
        <v>3.64</v>
      </c>
      <c r="DC141">
        <f t="shared" si="39"/>
        <v>0</v>
      </c>
      <c r="DD141" t="s">
        <v>3</v>
      </c>
      <c r="DE141" t="s">
        <v>3</v>
      </c>
      <c r="DF141">
        <f t="shared" si="41"/>
        <v>12.74</v>
      </c>
      <c r="DG141">
        <f t="shared" si="34"/>
        <v>0</v>
      </c>
      <c r="DH141">
        <f t="shared" si="35"/>
        <v>0</v>
      </c>
      <c r="DI141">
        <f t="shared" si="40"/>
        <v>0</v>
      </c>
      <c r="DJ141">
        <f>DF141</f>
        <v>12.74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ROW(Source!A334)</f>
        <v>334</v>
      </c>
      <c r="B142">
        <v>50424717</v>
      </c>
      <c r="C142">
        <v>50425339</v>
      </c>
      <c r="D142">
        <v>40404405</v>
      </c>
      <c r="E142">
        <v>30570983</v>
      </c>
      <c r="F142">
        <v>1</v>
      </c>
      <c r="G142">
        <v>30570983</v>
      </c>
      <c r="H142">
        <v>1</v>
      </c>
      <c r="I142" t="s">
        <v>740</v>
      </c>
      <c r="J142" t="s">
        <v>3</v>
      </c>
      <c r="K142" t="s">
        <v>741</v>
      </c>
      <c r="L142">
        <v>1191</v>
      </c>
      <c r="N142">
        <v>1013</v>
      </c>
      <c r="O142" t="s">
        <v>742</v>
      </c>
      <c r="P142" t="s">
        <v>742</v>
      </c>
      <c r="Q142">
        <v>1</v>
      </c>
      <c r="W142">
        <v>0</v>
      </c>
      <c r="X142">
        <v>476480486</v>
      </c>
      <c r="Y142">
        <f t="shared" si="37"/>
        <v>11.66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11.66</v>
      </c>
      <c r="AU142" t="s">
        <v>3</v>
      </c>
      <c r="AV142">
        <v>1</v>
      </c>
      <c r="AW142">
        <v>2</v>
      </c>
      <c r="AX142">
        <v>50425340</v>
      </c>
      <c r="AY142">
        <v>1</v>
      </c>
      <c r="AZ142">
        <v>0</v>
      </c>
      <c r="BA142">
        <v>125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ROUND(AT142*Source!I334*AH142*AL142,2)</f>
        <v>0</v>
      </c>
      <c r="CV142">
        <f>ROUND(Y142*Source!I334,9)</f>
        <v>40.81</v>
      </c>
      <c r="CW142">
        <v>0</v>
      </c>
      <c r="CX142">
        <f>ROUND(Y142*Source!I334,9)</f>
        <v>40.81</v>
      </c>
      <c r="CY142">
        <f>AD142</f>
        <v>0</v>
      </c>
      <c r="CZ142">
        <f>AH142</f>
        <v>0</v>
      </c>
      <c r="DA142">
        <f>AL142</f>
        <v>1</v>
      </c>
      <c r="DB142">
        <f t="shared" si="38"/>
        <v>0</v>
      </c>
      <c r="DC142">
        <f t="shared" si="39"/>
        <v>0</v>
      </c>
      <c r="DD142" t="s">
        <v>3</v>
      </c>
      <c r="DE142" t="s">
        <v>3</v>
      </c>
      <c r="DF142">
        <f t="shared" si="41"/>
        <v>0</v>
      </c>
      <c r="DG142">
        <f t="shared" si="34"/>
        <v>0</v>
      </c>
      <c r="DH142">
        <f t="shared" si="35"/>
        <v>0</v>
      </c>
      <c r="DI142">
        <f t="shared" si="40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ROW(Source!A334)</f>
        <v>334</v>
      </c>
      <c r="B143">
        <v>50424717</v>
      </c>
      <c r="C143">
        <v>50425339</v>
      </c>
      <c r="D143">
        <v>40406154</v>
      </c>
      <c r="E143">
        <v>30570983</v>
      </c>
      <c r="F143">
        <v>1</v>
      </c>
      <c r="G143">
        <v>30570983</v>
      </c>
      <c r="H143">
        <v>2</v>
      </c>
      <c r="I143" t="s">
        <v>756</v>
      </c>
      <c r="J143" t="s">
        <v>3</v>
      </c>
      <c r="K143" t="s">
        <v>757</v>
      </c>
      <c r="L143">
        <v>1344</v>
      </c>
      <c r="N143">
        <v>1008</v>
      </c>
      <c r="O143" t="s">
        <v>758</v>
      </c>
      <c r="P143" t="s">
        <v>758</v>
      </c>
      <c r="Q143">
        <v>1</v>
      </c>
      <c r="W143">
        <v>0</v>
      </c>
      <c r="X143">
        <v>-1180195794</v>
      </c>
      <c r="Y143">
        <f t="shared" si="37"/>
        <v>182.59</v>
      </c>
      <c r="AA143">
        <v>0</v>
      </c>
      <c r="AB143">
        <v>1.0900000000000001</v>
      </c>
      <c r="AC143">
        <v>0</v>
      </c>
      <c r="AD143">
        <v>0</v>
      </c>
      <c r="AE143">
        <v>0</v>
      </c>
      <c r="AF143">
        <v>1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182.59</v>
      </c>
      <c r="AU143" t="s">
        <v>3</v>
      </c>
      <c r="AV143">
        <v>0</v>
      </c>
      <c r="AW143">
        <v>2</v>
      </c>
      <c r="AX143">
        <v>50425341</v>
      </c>
      <c r="AY143">
        <v>1</v>
      </c>
      <c r="AZ143">
        <v>0</v>
      </c>
      <c r="BA143">
        <v>126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ROUND(Y143*Source!I334*DO143,9)</f>
        <v>0</v>
      </c>
      <c r="CX143">
        <f>ROUND(Y143*Source!I334,9)</f>
        <v>639.06500000000005</v>
      </c>
      <c r="CY143">
        <f>AB143</f>
        <v>1.0900000000000001</v>
      </c>
      <c r="CZ143">
        <f>AF143</f>
        <v>1</v>
      </c>
      <c r="DA143">
        <f>AJ143</f>
        <v>1</v>
      </c>
      <c r="DB143">
        <f t="shared" si="38"/>
        <v>182.59</v>
      </c>
      <c r="DC143">
        <f t="shared" si="39"/>
        <v>0</v>
      </c>
      <c r="DD143" t="s">
        <v>3</v>
      </c>
      <c r="DE143" t="s">
        <v>3</v>
      </c>
      <c r="DF143">
        <f t="shared" si="41"/>
        <v>0</v>
      </c>
      <c r="DG143">
        <f t="shared" si="34"/>
        <v>639.07000000000005</v>
      </c>
      <c r="DH143">
        <f t="shared" si="35"/>
        <v>0</v>
      </c>
      <c r="DI143">
        <f t="shared" si="40"/>
        <v>0</v>
      </c>
      <c r="DJ143">
        <f>DG143</f>
        <v>639.07000000000005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ROW(Source!A334)</f>
        <v>334</v>
      </c>
      <c r="B144">
        <v>50424717</v>
      </c>
      <c r="C144">
        <v>50425339</v>
      </c>
      <c r="D144">
        <v>31132013</v>
      </c>
      <c r="E144">
        <v>1</v>
      </c>
      <c r="F144">
        <v>1</v>
      </c>
      <c r="G144">
        <v>30570983</v>
      </c>
      <c r="H144">
        <v>3</v>
      </c>
      <c r="I144" t="s">
        <v>212</v>
      </c>
      <c r="J144" t="s">
        <v>214</v>
      </c>
      <c r="K144" t="s">
        <v>213</v>
      </c>
      <c r="L144">
        <v>1348</v>
      </c>
      <c r="N144">
        <v>1009</v>
      </c>
      <c r="O144" t="s">
        <v>85</v>
      </c>
      <c r="P144" t="s">
        <v>85</v>
      </c>
      <c r="Q144">
        <v>1000</v>
      </c>
      <c r="W144">
        <v>0</v>
      </c>
      <c r="X144">
        <v>1219076505</v>
      </c>
      <c r="Y144">
        <f t="shared" si="37"/>
        <v>0.8</v>
      </c>
      <c r="AA144">
        <v>105257.72</v>
      </c>
      <c r="AB144">
        <v>0</v>
      </c>
      <c r="AC144">
        <v>0</v>
      </c>
      <c r="AD144">
        <v>0</v>
      </c>
      <c r="AE144">
        <v>12267.8</v>
      </c>
      <c r="AF144">
        <v>0</v>
      </c>
      <c r="AG144">
        <v>0</v>
      </c>
      <c r="AH144">
        <v>0</v>
      </c>
      <c r="AI144">
        <v>8.58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0.8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ROUND(Y144*Source!I334,9)</f>
        <v>2.8</v>
      </c>
      <c r="CY144">
        <f>AA144</f>
        <v>105257.72</v>
      </c>
      <c r="CZ144">
        <f>AE144</f>
        <v>12267.8</v>
      </c>
      <c r="DA144">
        <f>AI144</f>
        <v>8.58</v>
      </c>
      <c r="DB144">
        <f t="shared" si="38"/>
        <v>9814.24</v>
      </c>
      <c r="DC144">
        <f t="shared" si="39"/>
        <v>0</v>
      </c>
      <c r="DD144" t="s">
        <v>3</v>
      </c>
      <c r="DE144" t="s">
        <v>3</v>
      </c>
      <c r="DF144">
        <f>ROUND(ROUND(AE144*AI144,2)*CX144,2)</f>
        <v>294721.62</v>
      </c>
      <c r="DG144">
        <f t="shared" si="34"/>
        <v>0</v>
      </c>
      <c r="DH144">
        <f t="shared" si="35"/>
        <v>0</v>
      </c>
      <c r="DI144">
        <f t="shared" si="40"/>
        <v>0</v>
      </c>
      <c r="DJ144">
        <f>DF144</f>
        <v>294721.62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ROW(Source!A334)</f>
        <v>334</v>
      </c>
      <c r="B145">
        <v>50424717</v>
      </c>
      <c r="C145">
        <v>50425339</v>
      </c>
      <c r="D145">
        <v>46139589</v>
      </c>
      <c r="E145">
        <v>1</v>
      </c>
      <c r="F145">
        <v>1</v>
      </c>
      <c r="G145">
        <v>30570983</v>
      </c>
      <c r="H145">
        <v>3</v>
      </c>
      <c r="I145" t="s">
        <v>216</v>
      </c>
      <c r="J145" t="s">
        <v>218</v>
      </c>
      <c r="K145" t="s">
        <v>217</v>
      </c>
      <c r="L145">
        <v>1348</v>
      </c>
      <c r="N145">
        <v>1009</v>
      </c>
      <c r="O145" t="s">
        <v>85</v>
      </c>
      <c r="P145" t="s">
        <v>85</v>
      </c>
      <c r="Q145">
        <v>1000</v>
      </c>
      <c r="W145">
        <v>0</v>
      </c>
      <c r="X145">
        <v>1386520982</v>
      </c>
      <c r="Y145">
        <f t="shared" si="37"/>
        <v>0.2</v>
      </c>
      <c r="AA145">
        <v>174280.92</v>
      </c>
      <c r="AB145">
        <v>0</v>
      </c>
      <c r="AC145">
        <v>0</v>
      </c>
      <c r="AD145">
        <v>0</v>
      </c>
      <c r="AE145">
        <v>20359.919999999998</v>
      </c>
      <c r="AF145">
        <v>0</v>
      </c>
      <c r="AG145">
        <v>0</v>
      </c>
      <c r="AH145">
        <v>0</v>
      </c>
      <c r="AI145">
        <v>8.56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0.2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ROUND(Y145*Source!I334,9)</f>
        <v>0.7</v>
      </c>
      <c r="CY145">
        <f>AA145</f>
        <v>174280.92</v>
      </c>
      <c r="CZ145">
        <f>AE145</f>
        <v>20359.919999999998</v>
      </c>
      <c r="DA145">
        <f>AI145</f>
        <v>8.56</v>
      </c>
      <c r="DB145">
        <f t="shared" si="38"/>
        <v>4071.98</v>
      </c>
      <c r="DC145">
        <f t="shared" si="39"/>
        <v>0</v>
      </c>
      <c r="DD145" t="s">
        <v>3</v>
      </c>
      <c r="DE145" t="s">
        <v>3</v>
      </c>
      <c r="DF145">
        <f>ROUND(ROUND(AE145*AI145,2)*CX145,2)</f>
        <v>121996.64</v>
      </c>
      <c r="DG145">
        <f t="shared" si="34"/>
        <v>0</v>
      </c>
      <c r="DH145">
        <f t="shared" si="35"/>
        <v>0</v>
      </c>
      <c r="DI145">
        <f t="shared" si="40"/>
        <v>0</v>
      </c>
      <c r="DJ145">
        <f>DF145</f>
        <v>121996.64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ROW(Source!A334)</f>
        <v>334</v>
      </c>
      <c r="B146">
        <v>50424717</v>
      </c>
      <c r="C146">
        <v>50425339</v>
      </c>
      <c r="D146">
        <v>40431928</v>
      </c>
      <c r="E146">
        <v>30570983</v>
      </c>
      <c r="F146">
        <v>1</v>
      </c>
      <c r="G146">
        <v>30570983</v>
      </c>
      <c r="H146">
        <v>3</v>
      </c>
      <c r="I146" t="s">
        <v>803</v>
      </c>
      <c r="J146" t="s">
        <v>3</v>
      </c>
      <c r="K146" t="s">
        <v>804</v>
      </c>
      <c r="L146">
        <v>1344</v>
      </c>
      <c r="N146">
        <v>1008</v>
      </c>
      <c r="O146" t="s">
        <v>758</v>
      </c>
      <c r="P146" t="s">
        <v>758</v>
      </c>
      <c r="Q146">
        <v>1</v>
      </c>
      <c r="W146">
        <v>0</v>
      </c>
      <c r="X146">
        <v>-94250534</v>
      </c>
      <c r="Y146">
        <f t="shared" si="37"/>
        <v>3.64</v>
      </c>
      <c r="AA146">
        <v>9.64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9.64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3.64</v>
      </c>
      <c r="AU146" t="s">
        <v>3</v>
      </c>
      <c r="AV146">
        <v>0</v>
      </c>
      <c r="AW146">
        <v>2</v>
      </c>
      <c r="AX146">
        <v>50425343</v>
      </c>
      <c r="AY146">
        <v>1</v>
      </c>
      <c r="AZ146">
        <v>0</v>
      </c>
      <c r="BA146">
        <v>128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ROUND(Y146*Source!I334,9)</f>
        <v>12.74</v>
      </c>
      <c r="CY146">
        <f>AA146</f>
        <v>9.64</v>
      </c>
      <c r="CZ146">
        <f>AE146</f>
        <v>1</v>
      </c>
      <c r="DA146">
        <f>AI146</f>
        <v>9.64</v>
      </c>
      <c r="DB146">
        <f t="shared" si="38"/>
        <v>3.64</v>
      </c>
      <c r="DC146">
        <f t="shared" si="39"/>
        <v>0</v>
      </c>
      <c r="DD146" t="s">
        <v>3</v>
      </c>
      <c r="DE146" t="s">
        <v>3</v>
      </c>
      <c r="DF146">
        <f>ROUND(ROUND(AE146*AI146,2)*CX146,2)</f>
        <v>122.81</v>
      </c>
      <c r="DG146">
        <f t="shared" si="34"/>
        <v>0</v>
      </c>
      <c r="DH146">
        <f t="shared" si="35"/>
        <v>0</v>
      </c>
      <c r="DI146">
        <f t="shared" si="40"/>
        <v>0</v>
      </c>
      <c r="DJ146">
        <f>DF146</f>
        <v>122.81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ROW(Source!A339)</f>
        <v>339</v>
      </c>
      <c r="B147">
        <v>50424716</v>
      </c>
      <c r="C147">
        <v>50427075</v>
      </c>
      <c r="D147">
        <v>45909883</v>
      </c>
      <c r="E147">
        <v>30570983</v>
      </c>
      <c r="F147">
        <v>1</v>
      </c>
      <c r="G147">
        <v>30570983</v>
      </c>
      <c r="H147">
        <v>1</v>
      </c>
      <c r="I147" t="s">
        <v>740</v>
      </c>
      <c r="J147" t="s">
        <v>3</v>
      </c>
      <c r="K147" t="s">
        <v>741</v>
      </c>
      <c r="L147">
        <v>1191</v>
      </c>
      <c r="N147">
        <v>1013</v>
      </c>
      <c r="O147" t="s">
        <v>742</v>
      </c>
      <c r="P147" t="s">
        <v>742</v>
      </c>
      <c r="Q147">
        <v>1</v>
      </c>
      <c r="W147">
        <v>0</v>
      </c>
      <c r="X147">
        <v>476480486</v>
      </c>
      <c r="Y147">
        <f>(AT147*1.15)</f>
        <v>147.92449999999999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128.63</v>
      </c>
      <c r="AU147" t="s">
        <v>177</v>
      </c>
      <c r="AV147">
        <v>1</v>
      </c>
      <c r="AW147">
        <v>2</v>
      </c>
      <c r="AX147">
        <v>50427076</v>
      </c>
      <c r="AY147">
        <v>1</v>
      </c>
      <c r="AZ147">
        <v>0</v>
      </c>
      <c r="BA147">
        <v>129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ROUND(AT147*Source!I339*AH147*AL147,2)</f>
        <v>0</v>
      </c>
      <c r="CV147">
        <f>ROUND(Y147*Source!I339,9)</f>
        <v>99.109414999999998</v>
      </c>
      <c r="CW147">
        <v>0</v>
      </c>
      <c r="CX147">
        <f>ROUND(Y147*Source!I339,9)</f>
        <v>99.109414999999998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ROUND((ROUND(AT147*CZ147,2)*1.15),6)</f>
        <v>0</v>
      </c>
      <c r="DC147">
        <f>ROUND((ROUND(AT147*AG147,2)*1.15),6)</f>
        <v>0</v>
      </c>
      <c r="DD147" t="s">
        <v>3</v>
      </c>
      <c r="DE147" t="s">
        <v>3</v>
      </c>
      <c r="DF147">
        <f t="shared" ref="DF147:DF162" si="42">ROUND(ROUND(AE147,2)*CX147,2)</f>
        <v>0</v>
      </c>
      <c r="DG147">
        <f t="shared" si="34"/>
        <v>0</v>
      </c>
      <c r="DH147">
        <f t="shared" si="35"/>
        <v>0</v>
      </c>
      <c r="DI147">
        <f t="shared" si="40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ROW(Source!A339)</f>
        <v>339</v>
      </c>
      <c r="B148">
        <v>50424716</v>
      </c>
      <c r="C148">
        <v>50427075</v>
      </c>
      <c r="D148">
        <v>46170648</v>
      </c>
      <c r="E148">
        <v>1</v>
      </c>
      <c r="F148">
        <v>1</v>
      </c>
      <c r="G148">
        <v>30570983</v>
      </c>
      <c r="H148">
        <v>2</v>
      </c>
      <c r="I148" t="s">
        <v>805</v>
      </c>
      <c r="J148" t="s">
        <v>806</v>
      </c>
      <c r="K148" t="s">
        <v>807</v>
      </c>
      <c r="L148">
        <v>1368</v>
      </c>
      <c r="N148">
        <v>1011</v>
      </c>
      <c r="O148" t="s">
        <v>746</v>
      </c>
      <c r="P148" t="s">
        <v>746</v>
      </c>
      <c r="Q148">
        <v>1</v>
      </c>
      <c r="W148">
        <v>0</v>
      </c>
      <c r="X148">
        <v>1036662684</v>
      </c>
      <c r="Y148">
        <f>(AT148*1.25)</f>
        <v>42.75</v>
      </c>
      <c r="AA148">
        <v>0</v>
      </c>
      <c r="AB148">
        <v>2.44</v>
      </c>
      <c r="AC148">
        <v>0</v>
      </c>
      <c r="AD148">
        <v>0</v>
      </c>
      <c r="AE148">
        <v>0</v>
      </c>
      <c r="AF148">
        <v>2.44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34.200000000000003</v>
      </c>
      <c r="AU148" t="s">
        <v>176</v>
      </c>
      <c r="AV148">
        <v>0</v>
      </c>
      <c r="AW148">
        <v>2</v>
      </c>
      <c r="AX148">
        <v>50427077</v>
      </c>
      <c r="AY148">
        <v>1</v>
      </c>
      <c r="AZ148">
        <v>0</v>
      </c>
      <c r="BA148">
        <v>130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ROUND(Y148*Source!I339*DO148,9)</f>
        <v>0</v>
      </c>
      <c r="CX148">
        <f>ROUND(Y148*Source!I339,9)</f>
        <v>28.642499999999998</v>
      </c>
      <c r="CY148">
        <f>AB148</f>
        <v>2.44</v>
      </c>
      <c r="CZ148">
        <f>AF148</f>
        <v>2.44</v>
      </c>
      <c r="DA148">
        <f>AJ148</f>
        <v>1</v>
      </c>
      <c r="DB148">
        <f>ROUND((ROUND(AT148*CZ148,2)*1.25),6)</f>
        <v>104.3125</v>
      </c>
      <c r="DC148">
        <f>ROUND((ROUND(AT148*AG148,2)*1.25),6)</f>
        <v>0</v>
      </c>
      <c r="DD148" t="s">
        <v>3</v>
      </c>
      <c r="DE148" t="s">
        <v>3</v>
      </c>
      <c r="DF148">
        <f t="shared" si="42"/>
        <v>0</v>
      </c>
      <c r="DG148">
        <f t="shared" si="34"/>
        <v>69.89</v>
      </c>
      <c r="DH148">
        <f t="shared" si="35"/>
        <v>0</v>
      </c>
      <c r="DI148">
        <f t="shared" si="40"/>
        <v>0</v>
      </c>
      <c r="DJ148">
        <f>DG148</f>
        <v>69.89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ROW(Source!A339)</f>
        <v>339</v>
      </c>
      <c r="B149">
        <v>50424716</v>
      </c>
      <c r="C149">
        <v>50427075</v>
      </c>
      <c r="D149">
        <v>46170867</v>
      </c>
      <c r="E149">
        <v>1</v>
      </c>
      <c r="F149">
        <v>1</v>
      </c>
      <c r="G149">
        <v>30570983</v>
      </c>
      <c r="H149">
        <v>2</v>
      </c>
      <c r="I149" t="s">
        <v>808</v>
      </c>
      <c r="J149" t="s">
        <v>809</v>
      </c>
      <c r="K149" t="s">
        <v>810</v>
      </c>
      <c r="L149">
        <v>1368</v>
      </c>
      <c r="N149">
        <v>1011</v>
      </c>
      <c r="O149" t="s">
        <v>746</v>
      </c>
      <c r="P149" t="s">
        <v>746</v>
      </c>
      <c r="Q149">
        <v>1</v>
      </c>
      <c r="W149">
        <v>0</v>
      </c>
      <c r="X149">
        <v>-7781208</v>
      </c>
      <c r="Y149">
        <f>(AT149*1.25)</f>
        <v>0.72499999999999998</v>
      </c>
      <c r="AA149">
        <v>0</v>
      </c>
      <c r="AB149">
        <v>83.1</v>
      </c>
      <c r="AC149">
        <v>12.62</v>
      </c>
      <c r="AD149">
        <v>0</v>
      </c>
      <c r="AE149">
        <v>0</v>
      </c>
      <c r="AF149">
        <v>83.1</v>
      </c>
      <c r="AG149">
        <v>12.62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0.57999999999999996</v>
      </c>
      <c r="AU149" t="s">
        <v>176</v>
      </c>
      <c r="AV149">
        <v>0</v>
      </c>
      <c r="AW149">
        <v>2</v>
      </c>
      <c r="AX149">
        <v>50427078</v>
      </c>
      <c r="AY149">
        <v>1</v>
      </c>
      <c r="AZ149">
        <v>0</v>
      </c>
      <c r="BA149">
        <v>131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ROUND(Y149*Source!I339*DO149,9)</f>
        <v>0</v>
      </c>
      <c r="CX149">
        <f>ROUND(Y149*Source!I339,9)</f>
        <v>0.48575000000000002</v>
      </c>
      <c r="CY149">
        <f>AB149</f>
        <v>83.1</v>
      </c>
      <c r="CZ149">
        <f>AF149</f>
        <v>83.1</v>
      </c>
      <c r="DA149">
        <f>AJ149</f>
        <v>1</v>
      </c>
      <c r="DB149">
        <f>ROUND((ROUND(AT149*CZ149,2)*1.25),6)</f>
        <v>60.25</v>
      </c>
      <c r="DC149">
        <f>ROUND((ROUND(AT149*AG149,2)*1.25),6)</f>
        <v>9.15</v>
      </c>
      <c r="DD149" t="s">
        <v>3</v>
      </c>
      <c r="DE149" t="s">
        <v>3</v>
      </c>
      <c r="DF149">
        <f t="shared" si="42"/>
        <v>0</v>
      </c>
      <c r="DG149">
        <f t="shared" si="34"/>
        <v>40.369999999999997</v>
      </c>
      <c r="DH149">
        <f t="shared" si="35"/>
        <v>6.13</v>
      </c>
      <c r="DI149">
        <f t="shared" si="40"/>
        <v>0</v>
      </c>
      <c r="DJ149">
        <f>DG149</f>
        <v>40.369999999999997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ROW(Source!A339)</f>
        <v>339</v>
      </c>
      <c r="B150">
        <v>50424716</v>
      </c>
      <c r="C150">
        <v>50427075</v>
      </c>
      <c r="D150">
        <v>46170977</v>
      </c>
      <c r="E150">
        <v>1</v>
      </c>
      <c r="F150">
        <v>1</v>
      </c>
      <c r="G150">
        <v>30570983</v>
      </c>
      <c r="H150">
        <v>2</v>
      </c>
      <c r="I150" t="s">
        <v>811</v>
      </c>
      <c r="J150" t="s">
        <v>812</v>
      </c>
      <c r="K150" t="s">
        <v>813</v>
      </c>
      <c r="L150">
        <v>1368</v>
      </c>
      <c r="N150">
        <v>1011</v>
      </c>
      <c r="O150" t="s">
        <v>746</v>
      </c>
      <c r="P150" t="s">
        <v>746</v>
      </c>
      <c r="Q150">
        <v>1</v>
      </c>
      <c r="W150">
        <v>0</v>
      </c>
      <c r="X150">
        <v>-1840684430</v>
      </c>
      <c r="Y150">
        <f>(AT150*1.25)</f>
        <v>4.9875000000000007</v>
      </c>
      <c r="AA150">
        <v>0</v>
      </c>
      <c r="AB150">
        <v>0.8</v>
      </c>
      <c r="AC150">
        <v>0</v>
      </c>
      <c r="AD150">
        <v>0</v>
      </c>
      <c r="AE150">
        <v>0</v>
      </c>
      <c r="AF150">
        <v>0.8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3.99</v>
      </c>
      <c r="AU150" t="s">
        <v>176</v>
      </c>
      <c r="AV150">
        <v>0</v>
      </c>
      <c r="AW150">
        <v>2</v>
      </c>
      <c r="AX150">
        <v>50427079</v>
      </c>
      <c r="AY150">
        <v>1</v>
      </c>
      <c r="AZ150">
        <v>0</v>
      </c>
      <c r="BA150">
        <v>132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ROUND(Y150*Source!I339*DO150,9)</f>
        <v>0</v>
      </c>
      <c r="CX150">
        <f>ROUND(Y150*Source!I339,9)</f>
        <v>3.3416250000000001</v>
      </c>
      <c r="CY150">
        <f>AB150</f>
        <v>0.8</v>
      </c>
      <c r="CZ150">
        <f>AF150</f>
        <v>0.8</v>
      </c>
      <c r="DA150">
        <f>AJ150</f>
        <v>1</v>
      </c>
      <c r="DB150">
        <f>ROUND((ROUND(AT150*CZ150,2)*1.25),6)</f>
        <v>3.9874999999999998</v>
      </c>
      <c r="DC150">
        <f>ROUND((ROUND(AT150*AG150,2)*1.25),6)</f>
        <v>0</v>
      </c>
      <c r="DD150" t="s">
        <v>3</v>
      </c>
      <c r="DE150" t="s">
        <v>3</v>
      </c>
      <c r="DF150">
        <f t="shared" si="42"/>
        <v>0</v>
      </c>
      <c r="DG150">
        <f t="shared" si="34"/>
        <v>2.67</v>
      </c>
      <c r="DH150">
        <f t="shared" si="35"/>
        <v>0</v>
      </c>
      <c r="DI150">
        <f t="shared" si="40"/>
        <v>0</v>
      </c>
      <c r="DJ150">
        <f>DG150</f>
        <v>2.67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ROW(Source!A339)</f>
        <v>339</v>
      </c>
      <c r="B151">
        <v>50424716</v>
      </c>
      <c r="C151">
        <v>50427075</v>
      </c>
      <c r="D151">
        <v>46170297</v>
      </c>
      <c r="E151">
        <v>1</v>
      </c>
      <c r="F151">
        <v>1</v>
      </c>
      <c r="G151">
        <v>30570983</v>
      </c>
      <c r="H151">
        <v>2</v>
      </c>
      <c r="I151" t="s">
        <v>814</v>
      </c>
      <c r="J151" t="s">
        <v>815</v>
      </c>
      <c r="K151" t="s">
        <v>816</v>
      </c>
      <c r="L151">
        <v>1368</v>
      </c>
      <c r="N151">
        <v>1011</v>
      </c>
      <c r="O151" t="s">
        <v>746</v>
      </c>
      <c r="P151" t="s">
        <v>746</v>
      </c>
      <c r="Q151">
        <v>1</v>
      </c>
      <c r="W151">
        <v>0</v>
      </c>
      <c r="X151">
        <v>1559294286</v>
      </c>
      <c r="Y151">
        <f>(AT151*1.25)</f>
        <v>4.3250000000000002</v>
      </c>
      <c r="AA151">
        <v>0</v>
      </c>
      <c r="AB151">
        <v>3.18</v>
      </c>
      <c r="AC151">
        <v>0</v>
      </c>
      <c r="AD151">
        <v>0</v>
      </c>
      <c r="AE151">
        <v>0</v>
      </c>
      <c r="AF151">
        <v>3.18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3.46</v>
      </c>
      <c r="AU151" t="s">
        <v>176</v>
      </c>
      <c r="AV151">
        <v>0</v>
      </c>
      <c r="AW151">
        <v>2</v>
      </c>
      <c r="AX151">
        <v>50427080</v>
      </c>
      <c r="AY151">
        <v>1</v>
      </c>
      <c r="AZ151">
        <v>0</v>
      </c>
      <c r="BA151">
        <v>133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ROUND(Y151*Source!I339*DO151,9)</f>
        <v>0</v>
      </c>
      <c r="CX151">
        <f>ROUND(Y151*Source!I339,9)</f>
        <v>2.8977499999999998</v>
      </c>
      <c r="CY151">
        <f>AB151</f>
        <v>3.18</v>
      </c>
      <c r="CZ151">
        <f>AF151</f>
        <v>3.18</v>
      </c>
      <c r="DA151">
        <f>AJ151</f>
        <v>1</v>
      </c>
      <c r="DB151">
        <f>ROUND((ROUND(AT151*CZ151,2)*1.25),6)</f>
        <v>13.75</v>
      </c>
      <c r="DC151">
        <f>ROUND((ROUND(AT151*AG151,2)*1.25),6)</f>
        <v>0</v>
      </c>
      <c r="DD151" t="s">
        <v>3</v>
      </c>
      <c r="DE151" t="s">
        <v>3</v>
      </c>
      <c r="DF151">
        <f t="shared" si="42"/>
        <v>0</v>
      </c>
      <c r="DG151">
        <f t="shared" si="34"/>
        <v>9.2100000000000009</v>
      </c>
      <c r="DH151">
        <f t="shared" si="35"/>
        <v>0</v>
      </c>
      <c r="DI151">
        <f t="shared" si="40"/>
        <v>0</v>
      </c>
      <c r="DJ151">
        <f>DG151</f>
        <v>9.2100000000000009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ROW(Source!A339)</f>
        <v>339</v>
      </c>
      <c r="B152">
        <v>50424716</v>
      </c>
      <c r="C152">
        <v>50427075</v>
      </c>
      <c r="D152">
        <v>31110602</v>
      </c>
      <c r="E152">
        <v>1</v>
      </c>
      <c r="F152">
        <v>1</v>
      </c>
      <c r="G152">
        <v>30570983</v>
      </c>
      <c r="H152">
        <v>3</v>
      </c>
      <c r="I152" t="s">
        <v>817</v>
      </c>
      <c r="J152" t="s">
        <v>818</v>
      </c>
      <c r="K152" t="s">
        <v>819</v>
      </c>
      <c r="L152">
        <v>1346</v>
      </c>
      <c r="N152">
        <v>1009</v>
      </c>
      <c r="O152" t="s">
        <v>444</v>
      </c>
      <c r="P152" t="s">
        <v>444</v>
      </c>
      <c r="Q152">
        <v>1</v>
      </c>
      <c r="W152">
        <v>0</v>
      </c>
      <c r="X152">
        <v>-1299596119</v>
      </c>
      <c r="Y152">
        <f t="shared" ref="Y152:Y157" si="43">AT152</f>
        <v>10</v>
      </c>
      <c r="AA152">
        <v>1.61</v>
      </c>
      <c r="AB152">
        <v>0</v>
      </c>
      <c r="AC152">
        <v>0</v>
      </c>
      <c r="AD152">
        <v>0</v>
      </c>
      <c r="AE152">
        <v>1.61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10</v>
      </c>
      <c r="AU152" t="s">
        <v>3</v>
      </c>
      <c r="AV152">
        <v>0</v>
      </c>
      <c r="AW152">
        <v>2</v>
      </c>
      <c r="AX152">
        <v>50427081</v>
      </c>
      <c r="AY152">
        <v>1</v>
      </c>
      <c r="AZ152">
        <v>0</v>
      </c>
      <c r="BA152">
        <v>134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ROUND(Y152*Source!I339,9)</f>
        <v>6.7</v>
      </c>
      <c r="CY152">
        <f t="shared" ref="CY152:CY157" si="44">AA152</f>
        <v>1.61</v>
      </c>
      <c r="CZ152">
        <f t="shared" ref="CZ152:CZ157" si="45">AE152</f>
        <v>1.61</v>
      </c>
      <c r="DA152">
        <f t="shared" ref="DA152:DA157" si="46">AI152</f>
        <v>1</v>
      </c>
      <c r="DB152">
        <f t="shared" ref="DB152:DB157" si="47">ROUND(ROUND(AT152*CZ152,2),6)</f>
        <v>16.100000000000001</v>
      </c>
      <c r="DC152">
        <f t="shared" ref="DC152:DC157" si="48">ROUND(ROUND(AT152*AG152,2),6)</f>
        <v>0</v>
      </c>
      <c r="DD152" t="s">
        <v>3</v>
      </c>
      <c r="DE152" t="s">
        <v>3</v>
      </c>
      <c r="DF152">
        <f t="shared" si="42"/>
        <v>10.79</v>
      </c>
      <c r="DG152">
        <f t="shared" si="34"/>
        <v>0</v>
      </c>
      <c r="DH152">
        <f t="shared" si="35"/>
        <v>0</v>
      </c>
      <c r="DI152">
        <f t="shared" si="40"/>
        <v>0</v>
      </c>
      <c r="DJ152">
        <f t="shared" ref="DJ152:DJ157" si="49">DF152</f>
        <v>10.79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ROW(Source!A339)</f>
        <v>339</v>
      </c>
      <c r="B153">
        <v>50424716</v>
      </c>
      <c r="C153">
        <v>50427075</v>
      </c>
      <c r="D153">
        <v>46136049</v>
      </c>
      <c r="E153">
        <v>1</v>
      </c>
      <c r="F153">
        <v>1</v>
      </c>
      <c r="G153">
        <v>30570983</v>
      </c>
      <c r="H153">
        <v>3</v>
      </c>
      <c r="I153" t="s">
        <v>820</v>
      </c>
      <c r="J153" t="s">
        <v>821</v>
      </c>
      <c r="K153" t="s">
        <v>822</v>
      </c>
      <c r="L153">
        <v>1348</v>
      </c>
      <c r="N153">
        <v>1009</v>
      </c>
      <c r="O153" t="s">
        <v>85</v>
      </c>
      <c r="P153" t="s">
        <v>85</v>
      </c>
      <c r="Q153">
        <v>1000</v>
      </c>
      <c r="W153">
        <v>0</v>
      </c>
      <c r="X153">
        <v>-458474567</v>
      </c>
      <c r="Y153">
        <f t="shared" si="43"/>
        <v>2.8000000000000001E-2</v>
      </c>
      <c r="AA153">
        <v>18660.61</v>
      </c>
      <c r="AB153">
        <v>0</v>
      </c>
      <c r="AC153">
        <v>0</v>
      </c>
      <c r="AD153">
        <v>0</v>
      </c>
      <c r="AE153">
        <v>18660.61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2.8000000000000001E-2</v>
      </c>
      <c r="AU153" t="s">
        <v>3</v>
      </c>
      <c r="AV153">
        <v>0</v>
      </c>
      <c r="AW153">
        <v>2</v>
      </c>
      <c r="AX153">
        <v>50427082</v>
      </c>
      <c r="AY153">
        <v>1</v>
      </c>
      <c r="AZ153">
        <v>0</v>
      </c>
      <c r="BA153">
        <v>135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ROUND(Y153*Source!I339,9)</f>
        <v>1.8759999999999999E-2</v>
      </c>
      <c r="CY153">
        <f t="shared" si="44"/>
        <v>18660.61</v>
      </c>
      <c r="CZ153">
        <f t="shared" si="45"/>
        <v>18660.61</v>
      </c>
      <c r="DA153">
        <f t="shared" si="46"/>
        <v>1</v>
      </c>
      <c r="DB153">
        <f t="shared" si="47"/>
        <v>522.5</v>
      </c>
      <c r="DC153">
        <f t="shared" si="48"/>
        <v>0</v>
      </c>
      <c r="DD153" t="s">
        <v>3</v>
      </c>
      <c r="DE153" t="s">
        <v>3</v>
      </c>
      <c r="DF153">
        <f t="shared" si="42"/>
        <v>350.07</v>
      </c>
      <c r="DG153">
        <f t="shared" si="34"/>
        <v>0</v>
      </c>
      <c r="DH153">
        <f t="shared" si="35"/>
        <v>0</v>
      </c>
      <c r="DI153">
        <f t="shared" si="40"/>
        <v>0</v>
      </c>
      <c r="DJ153">
        <f t="shared" si="49"/>
        <v>350.07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ROW(Source!A339)</f>
        <v>339</v>
      </c>
      <c r="B154">
        <v>50424716</v>
      </c>
      <c r="C154">
        <v>50427075</v>
      </c>
      <c r="D154">
        <v>46137575</v>
      </c>
      <c r="E154">
        <v>1</v>
      </c>
      <c r="F154">
        <v>1</v>
      </c>
      <c r="G154">
        <v>30570983</v>
      </c>
      <c r="H154">
        <v>3</v>
      </c>
      <c r="I154" t="s">
        <v>227</v>
      </c>
      <c r="J154" t="s">
        <v>229</v>
      </c>
      <c r="K154" t="s">
        <v>228</v>
      </c>
      <c r="L154">
        <v>1348</v>
      </c>
      <c r="N154">
        <v>1009</v>
      </c>
      <c r="O154" t="s">
        <v>85</v>
      </c>
      <c r="P154" t="s">
        <v>85</v>
      </c>
      <c r="Q154">
        <v>1000</v>
      </c>
      <c r="W154">
        <v>0</v>
      </c>
      <c r="X154">
        <v>-1536955628</v>
      </c>
      <c r="Y154">
        <f t="shared" si="43"/>
        <v>0.22500000000000001</v>
      </c>
      <c r="AA154">
        <v>178378.05</v>
      </c>
      <c r="AB154">
        <v>0</v>
      </c>
      <c r="AC154">
        <v>0</v>
      </c>
      <c r="AD154">
        <v>0</v>
      </c>
      <c r="AE154">
        <v>178378.05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0.22500000000000001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ROUND(Y154*Source!I339,9)</f>
        <v>0.15075</v>
      </c>
      <c r="CY154">
        <f t="shared" si="44"/>
        <v>178378.05</v>
      </c>
      <c r="CZ154">
        <f t="shared" si="45"/>
        <v>178378.05</v>
      </c>
      <c r="DA154">
        <f t="shared" si="46"/>
        <v>1</v>
      </c>
      <c r="DB154">
        <f t="shared" si="47"/>
        <v>40135.06</v>
      </c>
      <c r="DC154">
        <f t="shared" si="48"/>
        <v>0</v>
      </c>
      <c r="DD154" t="s">
        <v>3</v>
      </c>
      <c r="DE154" t="s">
        <v>3</v>
      </c>
      <c r="DF154">
        <f t="shared" si="42"/>
        <v>26890.49</v>
      </c>
      <c r="DG154">
        <f t="shared" si="34"/>
        <v>0</v>
      </c>
      <c r="DH154">
        <f t="shared" si="35"/>
        <v>0</v>
      </c>
      <c r="DI154">
        <f t="shared" si="40"/>
        <v>0</v>
      </c>
      <c r="DJ154">
        <f t="shared" si="49"/>
        <v>26890.49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ROW(Source!A339)</f>
        <v>339</v>
      </c>
      <c r="B155">
        <v>50424716</v>
      </c>
      <c r="C155">
        <v>50427075</v>
      </c>
      <c r="D155">
        <v>46136346</v>
      </c>
      <c r="E155">
        <v>1</v>
      </c>
      <c r="F155">
        <v>1</v>
      </c>
      <c r="G155">
        <v>30570983</v>
      </c>
      <c r="H155">
        <v>3</v>
      </c>
      <c r="I155" t="s">
        <v>823</v>
      </c>
      <c r="J155" t="s">
        <v>824</v>
      </c>
      <c r="K155" t="s">
        <v>825</v>
      </c>
      <c r="L155">
        <v>1327</v>
      </c>
      <c r="N155">
        <v>1005</v>
      </c>
      <c r="O155" t="s">
        <v>335</v>
      </c>
      <c r="P155" t="s">
        <v>335</v>
      </c>
      <c r="Q155">
        <v>1</v>
      </c>
      <c r="W155">
        <v>0</v>
      </c>
      <c r="X155">
        <v>1730254325</v>
      </c>
      <c r="Y155">
        <f t="shared" si="43"/>
        <v>240</v>
      </c>
      <c r="AA155">
        <v>3.66</v>
      </c>
      <c r="AB155">
        <v>0</v>
      </c>
      <c r="AC155">
        <v>0</v>
      </c>
      <c r="AD155">
        <v>0</v>
      </c>
      <c r="AE155">
        <v>3.66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240</v>
      </c>
      <c r="AU155" t="s">
        <v>3</v>
      </c>
      <c r="AV155">
        <v>0</v>
      </c>
      <c r="AW155">
        <v>2</v>
      </c>
      <c r="AX155">
        <v>50427083</v>
      </c>
      <c r="AY155">
        <v>1</v>
      </c>
      <c r="AZ155">
        <v>0</v>
      </c>
      <c r="BA155">
        <v>136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ROUND(Y155*Source!I339,9)</f>
        <v>160.80000000000001</v>
      </c>
      <c r="CY155">
        <f t="shared" si="44"/>
        <v>3.66</v>
      </c>
      <c r="CZ155">
        <f t="shared" si="45"/>
        <v>3.66</v>
      </c>
      <c r="DA155">
        <f t="shared" si="46"/>
        <v>1</v>
      </c>
      <c r="DB155">
        <f t="shared" si="47"/>
        <v>878.4</v>
      </c>
      <c r="DC155">
        <f t="shared" si="48"/>
        <v>0</v>
      </c>
      <c r="DD155" t="s">
        <v>3</v>
      </c>
      <c r="DE155" t="s">
        <v>3</v>
      </c>
      <c r="DF155">
        <f t="shared" si="42"/>
        <v>588.53</v>
      </c>
      <c r="DG155">
        <f t="shared" si="34"/>
        <v>0</v>
      </c>
      <c r="DH155">
        <f t="shared" si="35"/>
        <v>0</v>
      </c>
      <c r="DI155">
        <f t="shared" si="40"/>
        <v>0</v>
      </c>
      <c r="DJ155">
        <f t="shared" si="49"/>
        <v>588.53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ROW(Source!A339)</f>
        <v>339</v>
      </c>
      <c r="B156">
        <v>50424716</v>
      </c>
      <c r="C156">
        <v>50427075</v>
      </c>
      <c r="D156">
        <v>46136429</v>
      </c>
      <c r="E156">
        <v>1</v>
      </c>
      <c r="F156">
        <v>1</v>
      </c>
      <c r="G156">
        <v>30570983</v>
      </c>
      <c r="H156">
        <v>3</v>
      </c>
      <c r="I156" t="s">
        <v>826</v>
      </c>
      <c r="J156" t="s">
        <v>827</v>
      </c>
      <c r="K156" t="s">
        <v>828</v>
      </c>
      <c r="L156">
        <v>1348</v>
      </c>
      <c r="N156">
        <v>1009</v>
      </c>
      <c r="O156" t="s">
        <v>85</v>
      </c>
      <c r="P156" t="s">
        <v>85</v>
      </c>
      <c r="Q156">
        <v>1000</v>
      </c>
      <c r="W156">
        <v>0</v>
      </c>
      <c r="X156">
        <v>-1882521001</v>
      </c>
      <c r="Y156">
        <f t="shared" si="43"/>
        <v>1.2999999999999999E-2</v>
      </c>
      <c r="AA156">
        <v>13609.41</v>
      </c>
      <c r="AB156">
        <v>0</v>
      </c>
      <c r="AC156">
        <v>0</v>
      </c>
      <c r="AD156">
        <v>0</v>
      </c>
      <c r="AE156">
        <v>13609.41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1.2999999999999999E-2</v>
      </c>
      <c r="AU156" t="s">
        <v>3</v>
      </c>
      <c r="AV156">
        <v>0</v>
      </c>
      <c r="AW156">
        <v>2</v>
      </c>
      <c r="AX156">
        <v>50427084</v>
      </c>
      <c r="AY156">
        <v>1</v>
      </c>
      <c r="AZ156">
        <v>0</v>
      </c>
      <c r="BA156">
        <v>137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ROUND(Y156*Source!I339,9)</f>
        <v>8.7100000000000007E-3</v>
      </c>
      <c r="CY156">
        <f t="shared" si="44"/>
        <v>13609.41</v>
      </c>
      <c r="CZ156">
        <f t="shared" si="45"/>
        <v>13609.41</v>
      </c>
      <c r="DA156">
        <f t="shared" si="46"/>
        <v>1</v>
      </c>
      <c r="DB156">
        <f t="shared" si="47"/>
        <v>176.92</v>
      </c>
      <c r="DC156">
        <f t="shared" si="48"/>
        <v>0</v>
      </c>
      <c r="DD156" t="s">
        <v>3</v>
      </c>
      <c r="DE156" t="s">
        <v>3</v>
      </c>
      <c r="DF156">
        <f t="shared" si="42"/>
        <v>118.54</v>
      </c>
      <c r="DG156">
        <f t="shared" si="34"/>
        <v>0</v>
      </c>
      <c r="DH156">
        <f t="shared" si="35"/>
        <v>0</v>
      </c>
      <c r="DI156">
        <f t="shared" si="40"/>
        <v>0</v>
      </c>
      <c r="DJ156">
        <f t="shared" si="49"/>
        <v>118.54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ROW(Source!A339)</f>
        <v>339</v>
      </c>
      <c r="B157">
        <v>50424716</v>
      </c>
      <c r="C157">
        <v>50427075</v>
      </c>
      <c r="D157">
        <v>31111375</v>
      </c>
      <c r="E157">
        <v>1</v>
      </c>
      <c r="F157">
        <v>1</v>
      </c>
      <c r="G157">
        <v>30570983</v>
      </c>
      <c r="H157">
        <v>3</v>
      </c>
      <c r="I157" t="s">
        <v>829</v>
      </c>
      <c r="J157" t="s">
        <v>830</v>
      </c>
      <c r="K157" t="s">
        <v>831</v>
      </c>
      <c r="L157">
        <v>1348</v>
      </c>
      <c r="N157">
        <v>1009</v>
      </c>
      <c r="O157" t="s">
        <v>85</v>
      </c>
      <c r="P157" t="s">
        <v>85</v>
      </c>
      <c r="Q157">
        <v>1000</v>
      </c>
      <c r="W157">
        <v>0</v>
      </c>
      <c r="X157">
        <v>-235905197</v>
      </c>
      <c r="Y157">
        <f t="shared" si="43"/>
        <v>3.6999999999999998E-2</v>
      </c>
      <c r="AA157">
        <v>12534.98</v>
      </c>
      <c r="AB157">
        <v>0</v>
      </c>
      <c r="AC157">
        <v>0</v>
      </c>
      <c r="AD157">
        <v>0</v>
      </c>
      <c r="AE157">
        <v>12534.98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3.6999999999999998E-2</v>
      </c>
      <c r="AU157" t="s">
        <v>3</v>
      </c>
      <c r="AV157">
        <v>0</v>
      </c>
      <c r="AW157">
        <v>2</v>
      </c>
      <c r="AX157">
        <v>50427085</v>
      </c>
      <c r="AY157">
        <v>1</v>
      </c>
      <c r="AZ157">
        <v>0</v>
      </c>
      <c r="BA157">
        <v>138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ROUND(Y157*Source!I339,9)</f>
        <v>2.479E-2</v>
      </c>
      <c r="CY157">
        <f t="shared" si="44"/>
        <v>12534.98</v>
      </c>
      <c r="CZ157">
        <f t="shared" si="45"/>
        <v>12534.98</v>
      </c>
      <c r="DA157">
        <f t="shared" si="46"/>
        <v>1</v>
      </c>
      <c r="DB157">
        <f t="shared" si="47"/>
        <v>463.79</v>
      </c>
      <c r="DC157">
        <f t="shared" si="48"/>
        <v>0</v>
      </c>
      <c r="DD157" t="s">
        <v>3</v>
      </c>
      <c r="DE157" t="s">
        <v>3</v>
      </c>
      <c r="DF157">
        <f t="shared" si="42"/>
        <v>310.74</v>
      </c>
      <c r="DG157">
        <f t="shared" si="34"/>
        <v>0</v>
      </c>
      <c r="DH157">
        <f t="shared" si="35"/>
        <v>0</v>
      </c>
      <c r="DI157">
        <f t="shared" si="40"/>
        <v>0</v>
      </c>
      <c r="DJ157">
        <f t="shared" si="49"/>
        <v>310.74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ROW(Source!A340)</f>
        <v>340</v>
      </c>
      <c r="B158">
        <v>50424717</v>
      </c>
      <c r="C158">
        <v>50427075</v>
      </c>
      <c r="D158">
        <v>45909883</v>
      </c>
      <c r="E158">
        <v>30570983</v>
      </c>
      <c r="F158">
        <v>1</v>
      </c>
      <c r="G158">
        <v>30570983</v>
      </c>
      <c r="H158">
        <v>1</v>
      </c>
      <c r="I158" t="s">
        <v>740</v>
      </c>
      <c r="J158" t="s">
        <v>3</v>
      </c>
      <c r="K158" t="s">
        <v>741</v>
      </c>
      <c r="L158">
        <v>1191</v>
      </c>
      <c r="N158">
        <v>1013</v>
      </c>
      <c r="O158" t="s">
        <v>742</v>
      </c>
      <c r="P158" t="s">
        <v>742</v>
      </c>
      <c r="Q158">
        <v>1</v>
      </c>
      <c r="W158">
        <v>0</v>
      </c>
      <c r="X158">
        <v>476480486</v>
      </c>
      <c r="Y158">
        <f>(AT158*1.15)</f>
        <v>147.92449999999999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128.63</v>
      </c>
      <c r="AU158" t="s">
        <v>177</v>
      </c>
      <c r="AV158">
        <v>1</v>
      </c>
      <c r="AW158">
        <v>2</v>
      </c>
      <c r="AX158">
        <v>50427076</v>
      </c>
      <c r="AY158">
        <v>1</v>
      </c>
      <c r="AZ158">
        <v>0</v>
      </c>
      <c r="BA158">
        <v>140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ROUND(AT158*Source!I340*AH158*AL158,2)</f>
        <v>0</v>
      </c>
      <c r="CV158">
        <f>ROUND(Y158*Source!I340,9)</f>
        <v>99.109414999999998</v>
      </c>
      <c r="CW158">
        <v>0</v>
      </c>
      <c r="CX158">
        <f>ROUND(Y158*Source!I340,9)</f>
        <v>99.109414999999998</v>
      </c>
      <c r="CY158">
        <f>AD158</f>
        <v>0</v>
      </c>
      <c r="CZ158">
        <f>AH158</f>
        <v>0</v>
      </c>
      <c r="DA158">
        <f>AL158</f>
        <v>1</v>
      </c>
      <c r="DB158">
        <f>ROUND((ROUND(AT158*CZ158,2)*1.15),6)</f>
        <v>0</v>
      </c>
      <c r="DC158">
        <f>ROUND((ROUND(AT158*AG158,2)*1.15),6)</f>
        <v>0</v>
      </c>
      <c r="DD158" t="s">
        <v>3</v>
      </c>
      <c r="DE158" t="s">
        <v>3</v>
      </c>
      <c r="DF158">
        <f t="shared" si="42"/>
        <v>0</v>
      </c>
      <c r="DG158">
        <f t="shared" si="34"/>
        <v>0</v>
      </c>
      <c r="DH158">
        <f t="shared" si="35"/>
        <v>0</v>
      </c>
      <c r="DI158">
        <f t="shared" si="40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ROW(Source!A340)</f>
        <v>340</v>
      </c>
      <c r="B159">
        <v>50424717</v>
      </c>
      <c r="C159">
        <v>50427075</v>
      </c>
      <c r="D159">
        <v>46170648</v>
      </c>
      <c r="E159">
        <v>1</v>
      </c>
      <c r="F159">
        <v>1</v>
      </c>
      <c r="G159">
        <v>30570983</v>
      </c>
      <c r="H159">
        <v>2</v>
      </c>
      <c r="I159" t="s">
        <v>805</v>
      </c>
      <c r="J159" t="s">
        <v>806</v>
      </c>
      <c r="K159" t="s">
        <v>807</v>
      </c>
      <c r="L159">
        <v>1368</v>
      </c>
      <c r="N159">
        <v>1011</v>
      </c>
      <c r="O159" t="s">
        <v>746</v>
      </c>
      <c r="P159" t="s">
        <v>746</v>
      </c>
      <c r="Q159">
        <v>1</v>
      </c>
      <c r="W159">
        <v>0</v>
      </c>
      <c r="X159">
        <v>1036662684</v>
      </c>
      <c r="Y159">
        <f>(AT159*1.25)</f>
        <v>42.75</v>
      </c>
      <c r="AA159">
        <v>0</v>
      </c>
      <c r="AB159">
        <v>22.94</v>
      </c>
      <c r="AC159">
        <v>0</v>
      </c>
      <c r="AD159">
        <v>0</v>
      </c>
      <c r="AE159">
        <v>0</v>
      </c>
      <c r="AF159">
        <v>2.44</v>
      </c>
      <c r="AG159">
        <v>0</v>
      </c>
      <c r="AH159">
        <v>0</v>
      </c>
      <c r="AI159">
        <v>1</v>
      </c>
      <c r="AJ159">
        <v>8.98</v>
      </c>
      <c r="AK159">
        <v>34.090000000000003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34.200000000000003</v>
      </c>
      <c r="AU159" t="s">
        <v>176</v>
      </c>
      <c r="AV159">
        <v>0</v>
      </c>
      <c r="AW159">
        <v>2</v>
      </c>
      <c r="AX159">
        <v>50427077</v>
      </c>
      <c r="AY159">
        <v>1</v>
      </c>
      <c r="AZ159">
        <v>0</v>
      </c>
      <c r="BA159">
        <v>141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ROUND(Y159*Source!I340*DO159,9)</f>
        <v>0</v>
      </c>
      <c r="CX159">
        <f>ROUND(Y159*Source!I340,9)</f>
        <v>28.642499999999998</v>
      </c>
      <c r="CY159">
        <f>AB159</f>
        <v>22.94</v>
      </c>
      <c r="CZ159">
        <f>AF159</f>
        <v>2.44</v>
      </c>
      <c r="DA159">
        <f>AJ159</f>
        <v>8.98</v>
      </c>
      <c r="DB159">
        <f>ROUND((ROUND(AT159*CZ159,2)*1.25),6)</f>
        <v>104.3125</v>
      </c>
      <c r="DC159">
        <f>ROUND((ROUND(AT159*AG159,2)*1.25),6)</f>
        <v>0</v>
      </c>
      <c r="DD159" t="s">
        <v>3</v>
      </c>
      <c r="DE159" t="s">
        <v>3</v>
      </c>
      <c r="DF159">
        <f t="shared" si="42"/>
        <v>0</v>
      </c>
      <c r="DG159">
        <f>ROUND(ROUND(AF159*AJ159,2)*CX159,2)</f>
        <v>627.55999999999995</v>
      </c>
      <c r="DH159">
        <f>ROUND(ROUND(AG159*AK159,2)*CX159,2)</f>
        <v>0</v>
      </c>
      <c r="DI159">
        <f t="shared" si="40"/>
        <v>0</v>
      </c>
      <c r="DJ159">
        <f>DG159</f>
        <v>627.55999999999995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ROW(Source!A340)</f>
        <v>340</v>
      </c>
      <c r="B160">
        <v>50424717</v>
      </c>
      <c r="C160">
        <v>50427075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808</v>
      </c>
      <c r="J160" t="s">
        <v>809</v>
      </c>
      <c r="K160" t="s">
        <v>810</v>
      </c>
      <c r="L160">
        <v>1368</v>
      </c>
      <c r="N160">
        <v>1011</v>
      </c>
      <c r="O160" t="s">
        <v>746</v>
      </c>
      <c r="P160" t="s">
        <v>746</v>
      </c>
      <c r="Q160">
        <v>1</v>
      </c>
      <c r="W160">
        <v>0</v>
      </c>
      <c r="X160">
        <v>-7781208</v>
      </c>
      <c r="Y160">
        <f>(AT160*1.25)</f>
        <v>0.72499999999999998</v>
      </c>
      <c r="AA160">
        <v>0</v>
      </c>
      <c r="AB160">
        <v>1106.71</v>
      </c>
      <c r="AC160">
        <v>450.44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12.72</v>
      </c>
      <c r="AK160">
        <v>34.090000000000003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0.57999999999999996</v>
      </c>
      <c r="AU160" t="s">
        <v>176</v>
      </c>
      <c r="AV160">
        <v>0</v>
      </c>
      <c r="AW160">
        <v>2</v>
      </c>
      <c r="AX160">
        <v>50427078</v>
      </c>
      <c r="AY160">
        <v>1</v>
      </c>
      <c r="AZ160">
        <v>0</v>
      </c>
      <c r="BA160">
        <v>142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ROUND(Y160*Source!I340*DO160,9)</f>
        <v>0</v>
      </c>
      <c r="CX160">
        <f>ROUND(Y160*Source!I340,9)</f>
        <v>0.48575000000000002</v>
      </c>
      <c r="CY160">
        <f>AB160</f>
        <v>1106.71</v>
      </c>
      <c r="CZ160">
        <f>AF160</f>
        <v>83.1</v>
      </c>
      <c r="DA160">
        <f>AJ160</f>
        <v>12.72</v>
      </c>
      <c r="DB160">
        <f>ROUND((ROUND(AT160*CZ160,2)*1.25),6)</f>
        <v>60.25</v>
      </c>
      <c r="DC160">
        <f>ROUND((ROUND(AT160*AG160,2)*1.25),6)</f>
        <v>9.15</v>
      </c>
      <c r="DD160" t="s">
        <v>3</v>
      </c>
      <c r="DE160" t="s">
        <v>3</v>
      </c>
      <c r="DF160">
        <f t="shared" si="42"/>
        <v>0</v>
      </c>
      <c r="DG160">
        <f>ROUND(ROUND(AF160*AJ160,2)*CX160,2)</f>
        <v>513.45000000000005</v>
      </c>
      <c r="DH160">
        <f>ROUND(ROUND(AG160*AK160,2)*CX160,2)</f>
        <v>208.98</v>
      </c>
      <c r="DI160">
        <f t="shared" si="40"/>
        <v>0</v>
      </c>
      <c r="DJ160">
        <f>DG160</f>
        <v>513.45000000000005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ROW(Source!A340)</f>
        <v>340</v>
      </c>
      <c r="B161">
        <v>50424717</v>
      </c>
      <c r="C161">
        <v>50427075</v>
      </c>
      <c r="D161">
        <v>46170977</v>
      </c>
      <c r="E161">
        <v>1</v>
      </c>
      <c r="F161">
        <v>1</v>
      </c>
      <c r="G161">
        <v>30570983</v>
      </c>
      <c r="H161">
        <v>2</v>
      </c>
      <c r="I161" t="s">
        <v>811</v>
      </c>
      <c r="J161" t="s">
        <v>812</v>
      </c>
      <c r="K161" t="s">
        <v>813</v>
      </c>
      <c r="L161">
        <v>1368</v>
      </c>
      <c r="N161">
        <v>1011</v>
      </c>
      <c r="O161" t="s">
        <v>746</v>
      </c>
      <c r="P161" t="s">
        <v>746</v>
      </c>
      <c r="Q161">
        <v>1</v>
      </c>
      <c r="W161">
        <v>0</v>
      </c>
      <c r="X161">
        <v>-1840684430</v>
      </c>
      <c r="Y161">
        <f>(AT161*1.25)</f>
        <v>4.9875000000000007</v>
      </c>
      <c r="AA161">
        <v>0</v>
      </c>
      <c r="AB161">
        <v>7.07</v>
      </c>
      <c r="AC161">
        <v>0</v>
      </c>
      <c r="AD161">
        <v>0</v>
      </c>
      <c r="AE161">
        <v>0</v>
      </c>
      <c r="AF161">
        <v>0.8</v>
      </c>
      <c r="AG161">
        <v>0</v>
      </c>
      <c r="AH161">
        <v>0</v>
      </c>
      <c r="AI161">
        <v>1</v>
      </c>
      <c r="AJ161">
        <v>8.44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3.99</v>
      </c>
      <c r="AU161" t="s">
        <v>176</v>
      </c>
      <c r="AV161">
        <v>0</v>
      </c>
      <c r="AW161">
        <v>2</v>
      </c>
      <c r="AX161">
        <v>50427079</v>
      </c>
      <c r="AY161">
        <v>1</v>
      </c>
      <c r="AZ161">
        <v>0</v>
      </c>
      <c r="BA161">
        <v>143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ROUND(Y161*Source!I340*DO161,9)</f>
        <v>0</v>
      </c>
      <c r="CX161">
        <f>ROUND(Y161*Source!I340,9)</f>
        <v>3.3416250000000001</v>
      </c>
      <c r="CY161">
        <f>AB161</f>
        <v>7.07</v>
      </c>
      <c r="CZ161">
        <f>AF161</f>
        <v>0.8</v>
      </c>
      <c r="DA161">
        <f>AJ161</f>
        <v>8.44</v>
      </c>
      <c r="DB161">
        <f>ROUND((ROUND(AT161*CZ161,2)*1.25),6)</f>
        <v>3.9874999999999998</v>
      </c>
      <c r="DC161">
        <f>ROUND((ROUND(AT161*AG161,2)*1.25),6)</f>
        <v>0</v>
      </c>
      <c r="DD161" t="s">
        <v>3</v>
      </c>
      <c r="DE161" t="s">
        <v>3</v>
      </c>
      <c r="DF161">
        <f t="shared" si="42"/>
        <v>0</v>
      </c>
      <c r="DG161">
        <f>ROUND(ROUND(AF161*AJ161,2)*CX161,2)</f>
        <v>22.56</v>
      </c>
      <c r="DH161">
        <f>ROUND(ROUND(AG161*AK161,2)*CX161,2)</f>
        <v>0</v>
      </c>
      <c r="DI161">
        <f t="shared" si="40"/>
        <v>0</v>
      </c>
      <c r="DJ161">
        <f>DG161</f>
        <v>22.56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ROW(Source!A340)</f>
        <v>340</v>
      </c>
      <c r="B162">
        <v>50424717</v>
      </c>
      <c r="C162">
        <v>50427075</v>
      </c>
      <c r="D162">
        <v>46170297</v>
      </c>
      <c r="E162">
        <v>1</v>
      </c>
      <c r="F162">
        <v>1</v>
      </c>
      <c r="G162">
        <v>30570983</v>
      </c>
      <c r="H162">
        <v>2</v>
      </c>
      <c r="I162" t="s">
        <v>814</v>
      </c>
      <c r="J162" t="s">
        <v>815</v>
      </c>
      <c r="K162" t="s">
        <v>816</v>
      </c>
      <c r="L162">
        <v>1368</v>
      </c>
      <c r="N162">
        <v>1011</v>
      </c>
      <c r="O162" t="s">
        <v>746</v>
      </c>
      <c r="P162" t="s">
        <v>746</v>
      </c>
      <c r="Q162">
        <v>1</v>
      </c>
      <c r="W162">
        <v>0</v>
      </c>
      <c r="X162">
        <v>1559294286</v>
      </c>
      <c r="Y162">
        <f>(AT162*1.25)</f>
        <v>4.3250000000000002</v>
      </c>
      <c r="AA162">
        <v>0</v>
      </c>
      <c r="AB162">
        <v>29.7</v>
      </c>
      <c r="AC162">
        <v>0</v>
      </c>
      <c r="AD162">
        <v>0</v>
      </c>
      <c r="AE162">
        <v>0</v>
      </c>
      <c r="AF162">
        <v>3.18</v>
      </c>
      <c r="AG162">
        <v>0</v>
      </c>
      <c r="AH162">
        <v>0</v>
      </c>
      <c r="AI162">
        <v>1</v>
      </c>
      <c r="AJ162">
        <v>8.92</v>
      </c>
      <c r="AK162">
        <v>34.090000000000003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3.46</v>
      </c>
      <c r="AU162" t="s">
        <v>176</v>
      </c>
      <c r="AV162">
        <v>0</v>
      </c>
      <c r="AW162">
        <v>2</v>
      </c>
      <c r="AX162">
        <v>50427080</v>
      </c>
      <c r="AY162">
        <v>1</v>
      </c>
      <c r="AZ162">
        <v>0</v>
      </c>
      <c r="BA162">
        <v>144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ROUND(Y162*Source!I340*DO162,9)</f>
        <v>0</v>
      </c>
      <c r="CX162">
        <f>ROUND(Y162*Source!I340,9)</f>
        <v>2.8977499999999998</v>
      </c>
      <c r="CY162">
        <f>AB162</f>
        <v>29.7</v>
      </c>
      <c r="CZ162">
        <f>AF162</f>
        <v>3.18</v>
      </c>
      <c r="DA162">
        <f>AJ162</f>
        <v>8.92</v>
      </c>
      <c r="DB162">
        <f>ROUND((ROUND(AT162*CZ162,2)*1.25),6)</f>
        <v>13.75</v>
      </c>
      <c r="DC162">
        <f>ROUND((ROUND(AT162*AG162,2)*1.25),6)</f>
        <v>0</v>
      </c>
      <c r="DD162" t="s">
        <v>3</v>
      </c>
      <c r="DE162" t="s">
        <v>3</v>
      </c>
      <c r="DF162">
        <f t="shared" si="42"/>
        <v>0</v>
      </c>
      <c r="DG162">
        <f>ROUND(ROUND(AF162*AJ162,2)*CX162,2)</f>
        <v>82.21</v>
      </c>
      <c r="DH162">
        <f>ROUND(ROUND(AG162*AK162,2)*CX162,2)</f>
        <v>0</v>
      </c>
      <c r="DI162">
        <f t="shared" si="40"/>
        <v>0</v>
      </c>
      <c r="DJ162">
        <f>DG162</f>
        <v>82.21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ROW(Source!A340)</f>
        <v>340</v>
      </c>
      <c r="B163">
        <v>50424717</v>
      </c>
      <c r="C163">
        <v>50427075</v>
      </c>
      <c r="D163">
        <v>31110602</v>
      </c>
      <c r="E163">
        <v>1</v>
      </c>
      <c r="F163">
        <v>1</v>
      </c>
      <c r="G163">
        <v>30570983</v>
      </c>
      <c r="H163">
        <v>3</v>
      </c>
      <c r="I163" t="s">
        <v>817</v>
      </c>
      <c r="J163" t="s">
        <v>818</v>
      </c>
      <c r="K163" t="s">
        <v>819</v>
      </c>
      <c r="L163">
        <v>1346</v>
      </c>
      <c r="N163">
        <v>1009</v>
      </c>
      <c r="O163" t="s">
        <v>444</v>
      </c>
      <c r="P163" t="s">
        <v>444</v>
      </c>
      <c r="Q163">
        <v>1</v>
      </c>
      <c r="W163">
        <v>0</v>
      </c>
      <c r="X163">
        <v>-1299596119</v>
      </c>
      <c r="Y163">
        <f t="shared" ref="Y163:Y168" si="50">AT163</f>
        <v>10</v>
      </c>
      <c r="AA163">
        <v>53.6</v>
      </c>
      <c r="AB163">
        <v>0</v>
      </c>
      <c r="AC163">
        <v>0</v>
      </c>
      <c r="AD163">
        <v>0</v>
      </c>
      <c r="AE163">
        <v>1.61</v>
      </c>
      <c r="AF163">
        <v>0</v>
      </c>
      <c r="AG163">
        <v>0</v>
      </c>
      <c r="AH163">
        <v>0</v>
      </c>
      <c r="AI163">
        <v>33.29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10</v>
      </c>
      <c r="AU163" t="s">
        <v>3</v>
      </c>
      <c r="AV163">
        <v>0</v>
      </c>
      <c r="AW163">
        <v>2</v>
      </c>
      <c r="AX163">
        <v>50427081</v>
      </c>
      <c r="AY163">
        <v>1</v>
      </c>
      <c r="AZ163">
        <v>0</v>
      </c>
      <c r="BA163">
        <v>145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ROUND(Y163*Source!I340,9)</f>
        <v>6.7</v>
      </c>
      <c r="CY163">
        <f t="shared" ref="CY163:CY168" si="51">AA163</f>
        <v>53.6</v>
      </c>
      <c r="CZ163">
        <f t="shared" ref="CZ163:CZ168" si="52">AE163</f>
        <v>1.61</v>
      </c>
      <c r="DA163">
        <f t="shared" ref="DA163:DA168" si="53">AI163</f>
        <v>33.29</v>
      </c>
      <c r="DB163">
        <f t="shared" ref="DB163:DB168" si="54">ROUND(ROUND(AT163*CZ163,2),6)</f>
        <v>16.100000000000001</v>
      </c>
      <c r="DC163">
        <f t="shared" ref="DC163:DC168" si="55">ROUND(ROUND(AT163*AG163,2),6)</f>
        <v>0</v>
      </c>
      <c r="DD163" t="s">
        <v>3</v>
      </c>
      <c r="DE163" t="s">
        <v>3</v>
      </c>
      <c r="DF163">
        <f t="shared" ref="DF163:DF168" si="56">ROUND(ROUND(AE163*AI163,2)*CX163,2)</f>
        <v>359.12</v>
      </c>
      <c r="DG163">
        <f t="shared" ref="DG163:DG186" si="57">ROUND(ROUND(AF163,2)*CX163,2)</f>
        <v>0</v>
      </c>
      <c r="DH163">
        <f t="shared" ref="DH163:DH186" si="58">ROUND(ROUND(AG163,2)*CX163,2)</f>
        <v>0</v>
      </c>
      <c r="DI163">
        <f t="shared" si="40"/>
        <v>0</v>
      </c>
      <c r="DJ163">
        <f t="shared" ref="DJ163:DJ168" si="59">DF163</f>
        <v>359.12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ROW(Source!A340)</f>
        <v>340</v>
      </c>
      <c r="B164">
        <v>50424717</v>
      </c>
      <c r="C164">
        <v>50427075</v>
      </c>
      <c r="D164">
        <v>46136049</v>
      </c>
      <c r="E164">
        <v>1</v>
      </c>
      <c r="F164">
        <v>1</v>
      </c>
      <c r="G164">
        <v>30570983</v>
      </c>
      <c r="H164">
        <v>3</v>
      </c>
      <c r="I164" t="s">
        <v>820</v>
      </c>
      <c r="J164" t="s">
        <v>821</v>
      </c>
      <c r="K164" t="s">
        <v>822</v>
      </c>
      <c r="L164">
        <v>1348</v>
      </c>
      <c r="N164">
        <v>1009</v>
      </c>
      <c r="O164" t="s">
        <v>85</v>
      </c>
      <c r="P164" t="s">
        <v>85</v>
      </c>
      <c r="Q164">
        <v>1000</v>
      </c>
      <c r="W164">
        <v>0</v>
      </c>
      <c r="X164">
        <v>-458474567</v>
      </c>
      <c r="Y164">
        <f t="shared" si="50"/>
        <v>2.8000000000000001E-2</v>
      </c>
      <c r="AA164">
        <v>67738.009999999995</v>
      </c>
      <c r="AB164">
        <v>0</v>
      </c>
      <c r="AC164">
        <v>0</v>
      </c>
      <c r="AD164">
        <v>0</v>
      </c>
      <c r="AE164">
        <v>18660.61</v>
      </c>
      <c r="AF164">
        <v>0</v>
      </c>
      <c r="AG164">
        <v>0</v>
      </c>
      <c r="AH164">
        <v>0</v>
      </c>
      <c r="AI164">
        <v>3.63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2.8000000000000001E-2</v>
      </c>
      <c r="AU164" t="s">
        <v>3</v>
      </c>
      <c r="AV164">
        <v>0</v>
      </c>
      <c r="AW164">
        <v>2</v>
      </c>
      <c r="AX164">
        <v>50427082</v>
      </c>
      <c r="AY164">
        <v>1</v>
      </c>
      <c r="AZ164">
        <v>0</v>
      </c>
      <c r="BA164">
        <v>146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ROUND(Y164*Source!I340,9)</f>
        <v>1.8759999999999999E-2</v>
      </c>
      <c r="CY164">
        <f t="shared" si="51"/>
        <v>67738.009999999995</v>
      </c>
      <c r="CZ164">
        <f t="shared" si="52"/>
        <v>18660.61</v>
      </c>
      <c r="DA164">
        <f t="shared" si="53"/>
        <v>3.63</v>
      </c>
      <c r="DB164">
        <f t="shared" si="54"/>
        <v>522.5</v>
      </c>
      <c r="DC164">
        <f t="shared" si="55"/>
        <v>0</v>
      </c>
      <c r="DD164" t="s">
        <v>3</v>
      </c>
      <c r="DE164" t="s">
        <v>3</v>
      </c>
      <c r="DF164">
        <f t="shared" si="56"/>
        <v>1270.77</v>
      </c>
      <c r="DG164">
        <f t="shared" si="57"/>
        <v>0</v>
      </c>
      <c r="DH164">
        <f t="shared" si="58"/>
        <v>0</v>
      </c>
      <c r="DI164">
        <f t="shared" si="40"/>
        <v>0</v>
      </c>
      <c r="DJ164">
        <f t="shared" si="59"/>
        <v>1270.77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ROW(Source!A340)</f>
        <v>340</v>
      </c>
      <c r="B165">
        <v>50424717</v>
      </c>
      <c r="C165">
        <v>50427075</v>
      </c>
      <c r="D165">
        <v>46137575</v>
      </c>
      <c r="E165">
        <v>1</v>
      </c>
      <c r="F165">
        <v>1</v>
      </c>
      <c r="G165">
        <v>30570983</v>
      </c>
      <c r="H165">
        <v>3</v>
      </c>
      <c r="I165" t="s">
        <v>227</v>
      </c>
      <c r="J165" t="s">
        <v>229</v>
      </c>
      <c r="K165" t="s">
        <v>228</v>
      </c>
      <c r="L165">
        <v>1348</v>
      </c>
      <c r="N165">
        <v>1009</v>
      </c>
      <c r="O165" t="s">
        <v>85</v>
      </c>
      <c r="P165" t="s">
        <v>85</v>
      </c>
      <c r="Q165">
        <v>1000</v>
      </c>
      <c r="W165">
        <v>0</v>
      </c>
      <c r="X165">
        <v>-1536955628</v>
      </c>
      <c r="Y165">
        <f t="shared" si="50"/>
        <v>0.22500000000000001</v>
      </c>
      <c r="AA165">
        <v>319296.71000000002</v>
      </c>
      <c r="AB165">
        <v>0</v>
      </c>
      <c r="AC165">
        <v>0</v>
      </c>
      <c r="AD165">
        <v>0</v>
      </c>
      <c r="AE165">
        <v>178378.05</v>
      </c>
      <c r="AF165">
        <v>0</v>
      </c>
      <c r="AG165">
        <v>0</v>
      </c>
      <c r="AH165">
        <v>0</v>
      </c>
      <c r="AI165">
        <v>1.79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0.22500000000000001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ROUND(Y165*Source!I340,9)</f>
        <v>0.15075</v>
      </c>
      <c r="CY165">
        <f t="shared" si="51"/>
        <v>319296.71000000002</v>
      </c>
      <c r="CZ165">
        <f t="shared" si="52"/>
        <v>178378.05</v>
      </c>
      <c r="DA165">
        <f t="shared" si="53"/>
        <v>1.79</v>
      </c>
      <c r="DB165">
        <f t="shared" si="54"/>
        <v>40135.06</v>
      </c>
      <c r="DC165">
        <f t="shared" si="55"/>
        <v>0</v>
      </c>
      <c r="DD165" t="s">
        <v>3</v>
      </c>
      <c r="DE165" t="s">
        <v>3</v>
      </c>
      <c r="DF165">
        <f t="shared" si="56"/>
        <v>48133.98</v>
      </c>
      <c r="DG165">
        <f t="shared" si="57"/>
        <v>0</v>
      </c>
      <c r="DH165">
        <f t="shared" si="58"/>
        <v>0</v>
      </c>
      <c r="DI165">
        <f t="shared" si="40"/>
        <v>0</v>
      </c>
      <c r="DJ165">
        <f t="shared" si="59"/>
        <v>48133.98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ROW(Source!A340)</f>
        <v>340</v>
      </c>
      <c r="B166">
        <v>50424717</v>
      </c>
      <c r="C166">
        <v>50427075</v>
      </c>
      <c r="D166">
        <v>46136346</v>
      </c>
      <c r="E166">
        <v>1</v>
      </c>
      <c r="F166">
        <v>1</v>
      </c>
      <c r="G166">
        <v>30570983</v>
      </c>
      <c r="H166">
        <v>3</v>
      </c>
      <c r="I166" t="s">
        <v>823</v>
      </c>
      <c r="J166" t="s">
        <v>824</v>
      </c>
      <c r="K166" t="s">
        <v>825</v>
      </c>
      <c r="L166">
        <v>1327</v>
      </c>
      <c r="N166">
        <v>1005</v>
      </c>
      <c r="O166" t="s">
        <v>335</v>
      </c>
      <c r="P166" t="s">
        <v>335</v>
      </c>
      <c r="Q166">
        <v>1</v>
      </c>
      <c r="W166">
        <v>0</v>
      </c>
      <c r="X166">
        <v>1730254325</v>
      </c>
      <c r="Y166">
        <f t="shared" si="50"/>
        <v>240</v>
      </c>
      <c r="AA166">
        <v>13.03</v>
      </c>
      <c r="AB166">
        <v>0</v>
      </c>
      <c r="AC166">
        <v>0</v>
      </c>
      <c r="AD166">
        <v>0</v>
      </c>
      <c r="AE166">
        <v>3.66</v>
      </c>
      <c r="AF166">
        <v>0</v>
      </c>
      <c r="AG166">
        <v>0</v>
      </c>
      <c r="AH166">
        <v>0</v>
      </c>
      <c r="AI166">
        <v>3.56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240</v>
      </c>
      <c r="AU166" t="s">
        <v>3</v>
      </c>
      <c r="AV166">
        <v>0</v>
      </c>
      <c r="AW166">
        <v>2</v>
      </c>
      <c r="AX166">
        <v>50427083</v>
      </c>
      <c r="AY166">
        <v>1</v>
      </c>
      <c r="AZ166">
        <v>0</v>
      </c>
      <c r="BA166">
        <v>147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ROUND(Y166*Source!I340,9)</f>
        <v>160.80000000000001</v>
      </c>
      <c r="CY166">
        <f t="shared" si="51"/>
        <v>13.03</v>
      </c>
      <c r="CZ166">
        <f t="shared" si="52"/>
        <v>3.66</v>
      </c>
      <c r="DA166">
        <f t="shared" si="53"/>
        <v>3.56</v>
      </c>
      <c r="DB166">
        <f t="shared" si="54"/>
        <v>878.4</v>
      </c>
      <c r="DC166">
        <f t="shared" si="55"/>
        <v>0</v>
      </c>
      <c r="DD166" t="s">
        <v>3</v>
      </c>
      <c r="DE166" t="s">
        <v>3</v>
      </c>
      <c r="DF166">
        <f t="shared" si="56"/>
        <v>2095.2199999999998</v>
      </c>
      <c r="DG166">
        <f t="shared" si="57"/>
        <v>0</v>
      </c>
      <c r="DH166">
        <f t="shared" si="58"/>
        <v>0</v>
      </c>
      <c r="DI166">
        <f t="shared" si="40"/>
        <v>0</v>
      </c>
      <c r="DJ166">
        <f t="shared" si="59"/>
        <v>2095.2199999999998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ROW(Source!A340)</f>
        <v>340</v>
      </c>
      <c r="B167">
        <v>50424717</v>
      </c>
      <c r="C167">
        <v>50427075</v>
      </c>
      <c r="D167">
        <v>46136429</v>
      </c>
      <c r="E167">
        <v>1</v>
      </c>
      <c r="F167">
        <v>1</v>
      </c>
      <c r="G167">
        <v>30570983</v>
      </c>
      <c r="H167">
        <v>3</v>
      </c>
      <c r="I167" t="s">
        <v>826</v>
      </c>
      <c r="J167" t="s">
        <v>827</v>
      </c>
      <c r="K167" t="s">
        <v>828</v>
      </c>
      <c r="L167">
        <v>1348</v>
      </c>
      <c r="N167">
        <v>1009</v>
      </c>
      <c r="O167" t="s">
        <v>85</v>
      </c>
      <c r="P167" t="s">
        <v>85</v>
      </c>
      <c r="Q167">
        <v>1000</v>
      </c>
      <c r="W167">
        <v>0</v>
      </c>
      <c r="X167">
        <v>-1882521001</v>
      </c>
      <c r="Y167">
        <f t="shared" si="50"/>
        <v>1.2999999999999999E-2</v>
      </c>
      <c r="AA167">
        <v>90774.76</v>
      </c>
      <c r="AB167">
        <v>0</v>
      </c>
      <c r="AC167">
        <v>0</v>
      </c>
      <c r="AD167">
        <v>0</v>
      </c>
      <c r="AE167">
        <v>13609.41</v>
      </c>
      <c r="AF167">
        <v>0</v>
      </c>
      <c r="AG167">
        <v>0</v>
      </c>
      <c r="AH167">
        <v>0</v>
      </c>
      <c r="AI167">
        <v>6.67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1.2999999999999999E-2</v>
      </c>
      <c r="AU167" t="s">
        <v>3</v>
      </c>
      <c r="AV167">
        <v>0</v>
      </c>
      <c r="AW167">
        <v>2</v>
      </c>
      <c r="AX167">
        <v>50427084</v>
      </c>
      <c r="AY167">
        <v>1</v>
      </c>
      <c r="AZ167">
        <v>0</v>
      </c>
      <c r="BA167">
        <v>148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ROUND(Y167*Source!I340,9)</f>
        <v>8.7100000000000007E-3</v>
      </c>
      <c r="CY167">
        <f t="shared" si="51"/>
        <v>90774.76</v>
      </c>
      <c r="CZ167">
        <f t="shared" si="52"/>
        <v>13609.41</v>
      </c>
      <c r="DA167">
        <f t="shared" si="53"/>
        <v>6.67</v>
      </c>
      <c r="DB167">
        <f t="shared" si="54"/>
        <v>176.92</v>
      </c>
      <c r="DC167">
        <f t="shared" si="55"/>
        <v>0</v>
      </c>
      <c r="DD167" t="s">
        <v>3</v>
      </c>
      <c r="DE167" t="s">
        <v>3</v>
      </c>
      <c r="DF167">
        <f t="shared" si="56"/>
        <v>790.65</v>
      </c>
      <c r="DG167">
        <f t="shared" si="57"/>
        <v>0</v>
      </c>
      <c r="DH167">
        <f t="shared" si="58"/>
        <v>0</v>
      </c>
      <c r="DI167">
        <f t="shared" si="40"/>
        <v>0</v>
      </c>
      <c r="DJ167">
        <f t="shared" si="59"/>
        <v>790.65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ROW(Source!A340)</f>
        <v>340</v>
      </c>
      <c r="B168">
        <v>50424717</v>
      </c>
      <c r="C168">
        <v>50427075</v>
      </c>
      <c r="D168">
        <v>31111375</v>
      </c>
      <c r="E168">
        <v>1</v>
      </c>
      <c r="F168">
        <v>1</v>
      </c>
      <c r="G168">
        <v>30570983</v>
      </c>
      <c r="H168">
        <v>3</v>
      </c>
      <c r="I168" t="s">
        <v>829</v>
      </c>
      <c r="J168" t="s">
        <v>830</v>
      </c>
      <c r="K168" t="s">
        <v>831</v>
      </c>
      <c r="L168">
        <v>1348</v>
      </c>
      <c r="N168">
        <v>1009</v>
      </c>
      <c r="O168" t="s">
        <v>85</v>
      </c>
      <c r="P168" t="s">
        <v>85</v>
      </c>
      <c r="Q168">
        <v>1000</v>
      </c>
      <c r="W168">
        <v>0</v>
      </c>
      <c r="X168">
        <v>-235905197</v>
      </c>
      <c r="Y168">
        <f t="shared" si="50"/>
        <v>3.6999999999999998E-2</v>
      </c>
      <c r="AA168">
        <v>54151.11</v>
      </c>
      <c r="AB168">
        <v>0</v>
      </c>
      <c r="AC168">
        <v>0</v>
      </c>
      <c r="AD168">
        <v>0</v>
      </c>
      <c r="AE168">
        <v>12534.98</v>
      </c>
      <c r="AF168">
        <v>0</v>
      </c>
      <c r="AG168">
        <v>0</v>
      </c>
      <c r="AH168">
        <v>0</v>
      </c>
      <c r="AI168">
        <v>4.32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3.6999999999999998E-2</v>
      </c>
      <c r="AU168" t="s">
        <v>3</v>
      </c>
      <c r="AV168">
        <v>0</v>
      </c>
      <c r="AW168">
        <v>2</v>
      </c>
      <c r="AX168">
        <v>50427085</v>
      </c>
      <c r="AY168">
        <v>1</v>
      </c>
      <c r="AZ168">
        <v>0</v>
      </c>
      <c r="BA168">
        <v>149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ROUND(Y168*Source!I340,9)</f>
        <v>2.479E-2</v>
      </c>
      <c r="CY168">
        <f t="shared" si="51"/>
        <v>54151.11</v>
      </c>
      <c r="CZ168">
        <f t="shared" si="52"/>
        <v>12534.98</v>
      </c>
      <c r="DA168">
        <f t="shared" si="53"/>
        <v>4.32</v>
      </c>
      <c r="DB168">
        <f t="shared" si="54"/>
        <v>463.79</v>
      </c>
      <c r="DC168">
        <f t="shared" si="55"/>
        <v>0</v>
      </c>
      <c r="DD168" t="s">
        <v>3</v>
      </c>
      <c r="DE168" t="s">
        <v>3</v>
      </c>
      <c r="DF168">
        <f t="shared" si="56"/>
        <v>1342.41</v>
      </c>
      <c r="DG168">
        <f t="shared" si="57"/>
        <v>0</v>
      </c>
      <c r="DH168">
        <f t="shared" si="58"/>
        <v>0</v>
      </c>
      <c r="DI168">
        <f t="shared" si="40"/>
        <v>0</v>
      </c>
      <c r="DJ168">
        <f t="shared" si="59"/>
        <v>1342.41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ROW(Source!A343)</f>
        <v>343</v>
      </c>
      <c r="B169">
        <v>50424716</v>
      </c>
      <c r="C169">
        <v>50425347</v>
      </c>
      <c r="D169">
        <v>30515951</v>
      </c>
      <c r="E169">
        <v>30515945</v>
      </c>
      <c r="F169">
        <v>1</v>
      </c>
      <c r="G169">
        <v>30570983</v>
      </c>
      <c r="H169">
        <v>1</v>
      </c>
      <c r="I169" t="s">
        <v>740</v>
      </c>
      <c r="J169" t="s">
        <v>3</v>
      </c>
      <c r="K169" t="s">
        <v>741</v>
      </c>
      <c r="L169">
        <v>1191</v>
      </c>
      <c r="N169">
        <v>1013</v>
      </c>
      <c r="O169" t="s">
        <v>742</v>
      </c>
      <c r="P169" t="s">
        <v>742</v>
      </c>
      <c r="Q169">
        <v>1</v>
      </c>
      <c r="W169">
        <v>0</v>
      </c>
      <c r="X169">
        <v>476480486</v>
      </c>
      <c r="Y169">
        <f>(AT169*1.15)</f>
        <v>968.3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842</v>
      </c>
      <c r="AU169" t="s">
        <v>177</v>
      </c>
      <c r="AV169">
        <v>1</v>
      </c>
      <c r="AW169">
        <v>2</v>
      </c>
      <c r="AX169">
        <v>50425348</v>
      </c>
      <c r="AY169">
        <v>1</v>
      </c>
      <c r="AZ169">
        <v>0</v>
      </c>
      <c r="BA169">
        <v>151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ROUND(AT169*Source!I343*AH169*AL169,2)</f>
        <v>0</v>
      </c>
      <c r="CV169">
        <f>ROUND(Y169*Source!I343,9)</f>
        <v>114.84038</v>
      </c>
      <c r="CW169">
        <v>0</v>
      </c>
      <c r="CX169">
        <f>ROUND(Y169*Source!I343,9)</f>
        <v>114.84038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ROUND((ROUND(AT169*CZ169,2)*1.15),6)</f>
        <v>0</v>
      </c>
      <c r="DC169">
        <f>ROUND((ROUND(AT169*AG169,2)*1.15),6)</f>
        <v>0</v>
      </c>
      <c r="DD169" t="s">
        <v>3</v>
      </c>
      <c r="DE169" t="s">
        <v>3</v>
      </c>
      <c r="DF169">
        <f t="shared" ref="DF169:DF192" si="60">ROUND(ROUND(AE169,2)*CX169,2)</f>
        <v>0</v>
      </c>
      <c r="DG169">
        <f t="shared" si="57"/>
        <v>0</v>
      </c>
      <c r="DH169">
        <f t="shared" si="58"/>
        <v>0</v>
      </c>
      <c r="DI169">
        <f t="shared" si="40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ROW(Source!A343)</f>
        <v>343</v>
      </c>
      <c r="B170">
        <v>50424716</v>
      </c>
      <c r="C170">
        <v>50425347</v>
      </c>
      <c r="D170">
        <v>30595791</v>
      </c>
      <c r="E170">
        <v>1</v>
      </c>
      <c r="F170">
        <v>1</v>
      </c>
      <c r="G170">
        <v>30570983</v>
      </c>
      <c r="H170">
        <v>2</v>
      </c>
      <c r="I170" t="s">
        <v>832</v>
      </c>
      <c r="J170" t="s">
        <v>833</v>
      </c>
      <c r="K170" t="s">
        <v>834</v>
      </c>
      <c r="L170">
        <v>1368</v>
      </c>
      <c r="N170">
        <v>1011</v>
      </c>
      <c r="O170" t="s">
        <v>746</v>
      </c>
      <c r="P170" t="s">
        <v>746</v>
      </c>
      <c r="Q170">
        <v>1</v>
      </c>
      <c r="W170">
        <v>0</v>
      </c>
      <c r="X170">
        <v>-1515164169</v>
      </c>
      <c r="Y170">
        <f t="shared" ref="Y170:Y175" si="61">(AT170*1.25)</f>
        <v>157.5</v>
      </c>
      <c r="AA170">
        <v>0</v>
      </c>
      <c r="AB170">
        <v>7.11</v>
      </c>
      <c r="AC170">
        <v>0</v>
      </c>
      <c r="AD170">
        <v>0</v>
      </c>
      <c r="AE170">
        <v>0</v>
      </c>
      <c r="AF170">
        <v>7.11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126</v>
      </c>
      <c r="AU170" t="s">
        <v>176</v>
      </c>
      <c r="AV170">
        <v>0</v>
      </c>
      <c r="AW170">
        <v>2</v>
      </c>
      <c r="AX170">
        <v>50425349</v>
      </c>
      <c r="AY170">
        <v>1</v>
      </c>
      <c r="AZ170">
        <v>0</v>
      </c>
      <c r="BA170">
        <v>152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ROUND(Y170*Source!I343*DO170,9)</f>
        <v>0</v>
      </c>
      <c r="CX170">
        <f>ROUND(Y170*Source!I343,9)</f>
        <v>18.679500000000001</v>
      </c>
      <c r="CY170">
        <f t="shared" ref="CY170:CY175" si="62">AB170</f>
        <v>7.11</v>
      </c>
      <c r="CZ170">
        <f t="shared" ref="CZ170:CZ175" si="63">AF170</f>
        <v>7.11</v>
      </c>
      <c r="DA170">
        <f t="shared" ref="DA170:DA175" si="64">AJ170</f>
        <v>1</v>
      </c>
      <c r="DB170">
        <f t="shared" ref="DB170:DB175" si="65">ROUND((ROUND(AT170*CZ170,2)*1.25),6)</f>
        <v>1119.825</v>
      </c>
      <c r="DC170">
        <f t="shared" ref="DC170:DC175" si="66">ROUND((ROUND(AT170*AG170,2)*1.25),6)</f>
        <v>0</v>
      </c>
      <c r="DD170" t="s">
        <v>3</v>
      </c>
      <c r="DE170" t="s">
        <v>3</v>
      </c>
      <c r="DF170">
        <f t="shared" si="60"/>
        <v>0</v>
      </c>
      <c r="DG170">
        <f t="shared" si="57"/>
        <v>132.81</v>
      </c>
      <c r="DH170">
        <f t="shared" si="58"/>
        <v>0</v>
      </c>
      <c r="DI170">
        <f t="shared" si="40"/>
        <v>0</v>
      </c>
      <c r="DJ170">
        <f t="shared" ref="DJ170:DJ175" si="67">DG170</f>
        <v>132.81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ROW(Source!A343)</f>
        <v>343</v>
      </c>
      <c r="B171">
        <v>50424716</v>
      </c>
      <c r="C171">
        <v>50425347</v>
      </c>
      <c r="D171">
        <v>30596074</v>
      </c>
      <c r="E171">
        <v>1</v>
      </c>
      <c r="F171">
        <v>1</v>
      </c>
      <c r="G171">
        <v>30570983</v>
      </c>
      <c r="H171">
        <v>2</v>
      </c>
      <c r="I171" t="s">
        <v>808</v>
      </c>
      <c r="J171" t="s">
        <v>809</v>
      </c>
      <c r="K171" t="s">
        <v>810</v>
      </c>
      <c r="L171">
        <v>1368</v>
      </c>
      <c r="N171">
        <v>1011</v>
      </c>
      <c r="O171" t="s">
        <v>746</v>
      </c>
      <c r="P171" t="s">
        <v>746</v>
      </c>
      <c r="Q171">
        <v>1</v>
      </c>
      <c r="W171">
        <v>0</v>
      </c>
      <c r="X171">
        <v>-1440889904</v>
      </c>
      <c r="Y171">
        <f t="shared" si="61"/>
        <v>1.875</v>
      </c>
      <c r="AA171">
        <v>0</v>
      </c>
      <c r="AB171">
        <v>83.1</v>
      </c>
      <c r="AC171">
        <v>12.62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1.5</v>
      </c>
      <c r="AU171" t="s">
        <v>176</v>
      </c>
      <c r="AV171">
        <v>0</v>
      </c>
      <c r="AW171">
        <v>2</v>
      </c>
      <c r="AX171">
        <v>50425350</v>
      </c>
      <c r="AY171">
        <v>1</v>
      </c>
      <c r="AZ171">
        <v>0</v>
      </c>
      <c r="BA171">
        <v>153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ROUND(Y171*Source!I343*DO171,9)</f>
        <v>0</v>
      </c>
      <c r="CX171">
        <f>ROUND(Y171*Source!I343,9)</f>
        <v>0.22237499999999999</v>
      </c>
      <c r="CY171">
        <f t="shared" si="62"/>
        <v>83.1</v>
      </c>
      <c r="CZ171">
        <f t="shared" si="63"/>
        <v>83.1</v>
      </c>
      <c r="DA171">
        <f t="shared" si="64"/>
        <v>1</v>
      </c>
      <c r="DB171">
        <f t="shared" si="65"/>
        <v>155.8125</v>
      </c>
      <c r="DC171">
        <f t="shared" si="66"/>
        <v>23.662500000000001</v>
      </c>
      <c r="DD171" t="s">
        <v>3</v>
      </c>
      <c r="DE171" t="s">
        <v>3</v>
      </c>
      <c r="DF171">
        <f t="shared" si="60"/>
        <v>0</v>
      </c>
      <c r="DG171">
        <f t="shared" si="57"/>
        <v>18.48</v>
      </c>
      <c r="DH171">
        <f t="shared" si="58"/>
        <v>2.81</v>
      </c>
      <c r="DI171">
        <f t="shared" si="40"/>
        <v>0</v>
      </c>
      <c r="DJ171">
        <f t="shared" si="67"/>
        <v>18.48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ROW(Source!A343)</f>
        <v>343</v>
      </c>
      <c r="B172">
        <v>50424716</v>
      </c>
      <c r="C172">
        <v>50425347</v>
      </c>
      <c r="D172">
        <v>38720111</v>
      </c>
      <c r="E172">
        <v>1</v>
      </c>
      <c r="F172">
        <v>1</v>
      </c>
      <c r="G172">
        <v>30570983</v>
      </c>
      <c r="H172">
        <v>2</v>
      </c>
      <c r="I172" t="s">
        <v>835</v>
      </c>
      <c r="J172" t="s">
        <v>836</v>
      </c>
      <c r="K172" t="s">
        <v>837</v>
      </c>
      <c r="L172">
        <v>1368</v>
      </c>
      <c r="N172">
        <v>1011</v>
      </c>
      <c r="O172" t="s">
        <v>746</v>
      </c>
      <c r="P172" t="s">
        <v>746</v>
      </c>
      <c r="Q172">
        <v>1</v>
      </c>
      <c r="W172">
        <v>0</v>
      </c>
      <c r="X172">
        <v>424717326</v>
      </c>
      <c r="Y172">
        <f t="shared" si="61"/>
        <v>1.9</v>
      </c>
      <c r="AA172">
        <v>0</v>
      </c>
      <c r="AB172">
        <v>0.45</v>
      </c>
      <c r="AC172">
        <v>0</v>
      </c>
      <c r="AD172">
        <v>0</v>
      </c>
      <c r="AE172">
        <v>0</v>
      </c>
      <c r="AF172">
        <v>0.45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1.52</v>
      </c>
      <c r="AU172" t="s">
        <v>176</v>
      </c>
      <c r="AV172">
        <v>0</v>
      </c>
      <c r="AW172">
        <v>2</v>
      </c>
      <c r="AX172">
        <v>50425352</v>
      </c>
      <c r="AY172">
        <v>1</v>
      </c>
      <c r="AZ172">
        <v>0</v>
      </c>
      <c r="BA172">
        <v>154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ROUND(Y172*Source!I343*DO172,9)</f>
        <v>0</v>
      </c>
      <c r="CX172">
        <f>ROUND(Y172*Source!I343,9)</f>
        <v>0.22534000000000001</v>
      </c>
      <c r="CY172">
        <f t="shared" si="62"/>
        <v>0.45</v>
      </c>
      <c r="CZ172">
        <f t="shared" si="63"/>
        <v>0.45</v>
      </c>
      <c r="DA172">
        <f t="shared" si="64"/>
        <v>1</v>
      </c>
      <c r="DB172">
        <f t="shared" si="65"/>
        <v>0.85</v>
      </c>
      <c r="DC172">
        <f t="shared" si="66"/>
        <v>0</v>
      </c>
      <c r="DD172" t="s">
        <v>3</v>
      </c>
      <c r="DE172" t="s">
        <v>3</v>
      </c>
      <c r="DF172">
        <f t="shared" si="60"/>
        <v>0</v>
      </c>
      <c r="DG172">
        <f t="shared" si="57"/>
        <v>0.1</v>
      </c>
      <c r="DH172">
        <f t="shared" si="58"/>
        <v>0</v>
      </c>
      <c r="DI172">
        <f t="shared" si="40"/>
        <v>0</v>
      </c>
      <c r="DJ172">
        <f t="shared" si="67"/>
        <v>0.1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ROW(Source!A343)</f>
        <v>343</v>
      </c>
      <c r="B173">
        <v>50424716</v>
      </c>
      <c r="C173">
        <v>50425347</v>
      </c>
      <c r="D173">
        <v>30595321</v>
      </c>
      <c r="E173">
        <v>1</v>
      </c>
      <c r="F173">
        <v>1</v>
      </c>
      <c r="G173">
        <v>30570983</v>
      </c>
      <c r="H173">
        <v>2</v>
      </c>
      <c r="I173" t="s">
        <v>762</v>
      </c>
      <c r="J173" t="s">
        <v>763</v>
      </c>
      <c r="K173" t="s">
        <v>764</v>
      </c>
      <c r="L173">
        <v>1368</v>
      </c>
      <c r="N173">
        <v>1011</v>
      </c>
      <c r="O173" t="s">
        <v>746</v>
      </c>
      <c r="P173" t="s">
        <v>746</v>
      </c>
      <c r="Q173">
        <v>1</v>
      </c>
      <c r="W173">
        <v>0</v>
      </c>
      <c r="X173">
        <v>1668154095</v>
      </c>
      <c r="Y173">
        <f t="shared" si="61"/>
        <v>1.4375</v>
      </c>
      <c r="AA173">
        <v>0</v>
      </c>
      <c r="AB173">
        <v>179.17</v>
      </c>
      <c r="AC173">
        <v>16.93</v>
      </c>
      <c r="AD173">
        <v>0</v>
      </c>
      <c r="AE173">
        <v>0</v>
      </c>
      <c r="AF173">
        <v>179.17</v>
      </c>
      <c r="AG173">
        <v>16.93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1.1499999999999999</v>
      </c>
      <c r="AU173" t="s">
        <v>176</v>
      </c>
      <c r="AV173">
        <v>0</v>
      </c>
      <c r="AW173">
        <v>2</v>
      </c>
      <c r="AX173">
        <v>50425351</v>
      </c>
      <c r="AY173">
        <v>1</v>
      </c>
      <c r="AZ173">
        <v>0</v>
      </c>
      <c r="BA173">
        <v>155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ROUND(Y173*Source!I343*DO173,9)</f>
        <v>0</v>
      </c>
      <c r="CX173">
        <f>ROUND(Y173*Source!I343,9)</f>
        <v>0.17048749999999999</v>
      </c>
      <c r="CY173">
        <f t="shared" si="62"/>
        <v>179.17</v>
      </c>
      <c r="CZ173">
        <f t="shared" si="63"/>
        <v>179.17</v>
      </c>
      <c r="DA173">
        <f t="shared" si="64"/>
        <v>1</v>
      </c>
      <c r="DB173">
        <f t="shared" si="65"/>
        <v>257.5625</v>
      </c>
      <c r="DC173">
        <f t="shared" si="66"/>
        <v>24.337499999999999</v>
      </c>
      <c r="DD173" t="s">
        <v>3</v>
      </c>
      <c r="DE173" t="s">
        <v>3</v>
      </c>
      <c r="DF173">
        <f t="shared" si="60"/>
        <v>0</v>
      </c>
      <c r="DG173">
        <f t="shared" si="57"/>
        <v>30.55</v>
      </c>
      <c r="DH173">
        <f t="shared" si="58"/>
        <v>2.89</v>
      </c>
      <c r="DI173">
        <f t="shared" si="40"/>
        <v>0</v>
      </c>
      <c r="DJ173">
        <f t="shared" si="67"/>
        <v>30.55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ROW(Source!A343)</f>
        <v>343</v>
      </c>
      <c r="B174">
        <v>50424716</v>
      </c>
      <c r="C174">
        <v>50425347</v>
      </c>
      <c r="D174">
        <v>45950692</v>
      </c>
      <c r="E174">
        <v>1</v>
      </c>
      <c r="F174">
        <v>1</v>
      </c>
      <c r="G174">
        <v>30570983</v>
      </c>
      <c r="H174">
        <v>2</v>
      </c>
      <c r="I174" t="s">
        <v>838</v>
      </c>
      <c r="J174" t="s">
        <v>839</v>
      </c>
      <c r="K174" t="s">
        <v>840</v>
      </c>
      <c r="L174">
        <v>1368</v>
      </c>
      <c r="N174">
        <v>1011</v>
      </c>
      <c r="O174" t="s">
        <v>746</v>
      </c>
      <c r="P174" t="s">
        <v>746</v>
      </c>
      <c r="Q174">
        <v>1</v>
      </c>
      <c r="W174">
        <v>0</v>
      </c>
      <c r="X174">
        <v>604592954</v>
      </c>
      <c r="Y174">
        <f t="shared" si="61"/>
        <v>0.3125</v>
      </c>
      <c r="AA174">
        <v>0</v>
      </c>
      <c r="AB174">
        <v>164.94</v>
      </c>
      <c r="AC174">
        <v>14.54</v>
      </c>
      <c r="AD174">
        <v>0</v>
      </c>
      <c r="AE174">
        <v>0</v>
      </c>
      <c r="AF174">
        <v>164.94</v>
      </c>
      <c r="AG174">
        <v>14.54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0.25</v>
      </c>
      <c r="AU174" t="s">
        <v>176</v>
      </c>
      <c r="AV174">
        <v>0</v>
      </c>
      <c r="AW174">
        <v>2</v>
      </c>
      <c r="AX174">
        <v>50425353</v>
      </c>
      <c r="AY174">
        <v>1</v>
      </c>
      <c r="AZ174">
        <v>0</v>
      </c>
      <c r="BA174">
        <v>156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ROUND(Y174*Source!I343*DO174,9)</f>
        <v>0</v>
      </c>
      <c r="CX174">
        <f>ROUND(Y174*Source!I343,9)</f>
        <v>3.7062499999999998E-2</v>
      </c>
      <c r="CY174">
        <f t="shared" si="62"/>
        <v>164.94</v>
      </c>
      <c r="CZ174">
        <f t="shared" si="63"/>
        <v>164.94</v>
      </c>
      <c r="DA174">
        <f t="shared" si="64"/>
        <v>1</v>
      </c>
      <c r="DB174">
        <f t="shared" si="65"/>
        <v>51.55</v>
      </c>
      <c r="DC174">
        <f t="shared" si="66"/>
        <v>4.55</v>
      </c>
      <c r="DD174" t="s">
        <v>3</v>
      </c>
      <c r="DE174" t="s">
        <v>3</v>
      </c>
      <c r="DF174">
        <f t="shared" si="60"/>
        <v>0</v>
      </c>
      <c r="DG174">
        <f t="shared" si="57"/>
        <v>6.11</v>
      </c>
      <c r="DH174">
        <f t="shared" si="58"/>
        <v>0.54</v>
      </c>
      <c r="DI174">
        <f t="shared" si="40"/>
        <v>0</v>
      </c>
      <c r="DJ174">
        <f t="shared" si="67"/>
        <v>6.11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ROW(Source!A343)</f>
        <v>343</v>
      </c>
      <c r="B175">
        <v>50424716</v>
      </c>
      <c r="C175">
        <v>50425347</v>
      </c>
      <c r="D175">
        <v>30595604</v>
      </c>
      <c r="E175">
        <v>1</v>
      </c>
      <c r="F175">
        <v>1</v>
      </c>
      <c r="G175">
        <v>30570983</v>
      </c>
      <c r="H175">
        <v>2</v>
      </c>
      <c r="I175" t="s">
        <v>841</v>
      </c>
      <c r="J175" t="s">
        <v>842</v>
      </c>
      <c r="K175" t="s">
        <v>843</v>
      </c>
      <c r="L175">
        <v>1368</v>
      </c>
      <c r="N175">
        <v>1011</v>
      </c>
      <c r="O175" t="s">
        <v>746</v>
      </c>
      <c r="P175" t="s">
        <v>746</v>
      </c>
      <c r="Q175">
        <v>1</v>
      </c>
      <c r="W175">
        <v>0</v>
      </c>
      <c r="X175">
        <v>727424910</v>
      </c>
      <c r="Y175">
        <f t="shared" si="61"/>
        <v>52.625</v>
      </c>
      <c r="AA175">
        <v>0</v>
      </c>
      <c r="AB175">
        <v>0.23</v>
      </c>
      <c r="AC175">
        <v>0</v>
      </c>
      <c r="AD175">
        <v>0</v>
      </c>
      <c r="AE175">
        <v>0</v>
      </c>
      <c r="AF175">
        <v>0.23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42.1</v>
      </c>
      <c r="AU175" t="s">
        <v>176</v>
      </c>
      <c r="AV175">
        <v>0</v>
      </c>
      <c r="AW175">
        <v>2</v>
      </c>
      <c r="AX175">
        <v>50425354</v>
      </c>
      <c r="AY175">
        <v>1</v>
      </c>
      <c r="AZ175">
        <v>0</v>
      </c>
      <c r="BA175">
        <v>157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ROUND(Y175*Source!I343*DO175,9)</f>
        <v>0</v>
      </c>
      <c r="CX175">
        <f>ROUND(Y175*Source!I343,9)</f>
        <v>6.2413249999999998</v>
      </c>
      <c r="CY175">
        <f t="shared" si="62"/>
        <v>0.23</v>
      </c>
      <c r="CZ175">
        <f t="shared" si="63"/>
        <v>0.23</v>
      </c>
      <c r="DA175">
        <f t="shared" si="64"/>
        <v>1</v>
      </c>
      <c r="DB175">
        <f t="shared" si="65"/>
        <v>12.1</v>
      </c>
      <c r="DC175">
        <f t="shared" si="66"/>
        <v>0</v>
      </c>
      <c r="DD175" t="s">
        <v>3</v>
      </c>
      <c r="DE175" t="s">
        <v>3</v>
      </c>
      <c r="DF175">
        <f t="shared" si="60"/>
        <v>0</v>
      </c>
      <c r="DG175">
        <f t="shared" si="57"/>
        <v>1.44</v>
      </c>
      <c r="DH175">
        <f t="shared" si="58"/>
        <v>0</v>
      </c>
      <c r="DI175">
        <f t="shared" si="40"/>
        <v>0</v>
      </c>
      <c r="DJ175">
        <f t="shared" si="67"/>
        <v>1.44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ROW(Source!A343)</f>
        <v>343</v>
      </c>
      <c r="B176">
        <v>50424716</v>
      </c>
      <c r="C176">
        <v>50425347</v>
      </c>
      <c r="D176">
        <v>30571181</v>
      </c>
      <c r="E176">
        <v>1</v>
      </c>
      <c r="F176">
        <v>1</v>
      </c>
      <c r="G176">
        <v>30570983</v>
      </c>
      <c r="H176">
        <v>3</v>
      </c>
      <c r="I176" t="s">
        <v>293</v>
      </c>
      <c r="J176" t="s">
        <v>295</v>
      </c>
      <c r="K176" t="s">
        <v>294</v>
      </c>
      <c r="L176">
        <v>1339</v>
      </c>
      <c r="N176">
        <v>1007</v>
      </c>
      <c r="O176" t="s">
        <v>244</v>
      </c>
      <c r="P176" t="s">
        <v>244</v>
      </c>
      <c r="Q176">
        <v>1</v>
      </c>
      <c r="W176">
        <v>0</v>
      </c>
      <c r="X176">
        <v>-862991314</v>
      </c>
      <c r="Y176">
        <f t="shared" ref="Y176:Y185" si="68">AT176</f>
        <v>0.19400000000000001</v>
      </c>
      <c r="AA176">
        <v>7.07</v>
      </c>
      <c r="AB176">
        <v>0</v>
      </c>
      <c r="AC176">
        <v>0</v>
      </c>
      <c r="AD176">
        <v>0</v>
      </c>
      <c r="AE176">
        <v>7.07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0.19400000000000001</v>
      </c>
      <c r="AU176" t="s">
        <v>3</v>
      </c>
      <c r="AV176">
        <v>0</v>
      </c>
      <c r="AW176">
        <v>2</v>
      </c>
      <c r="AX176">
        <v>50425356</v>
      </c>
      <c r="AY176">
        <v>1</v>
      </c>
      <c r="AZ176">
        <v>0</v>
      </c>
      <c r="BA176">
        <v>159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ROUND(Y176*Source!I343,9)</f>
        <v>2.3008399999999998E-2</v>
      </c>
      <c r="CY176">
        <f t="shared" ref="CY176:CY185" si="69">AA176</f>
        <v>7.07</v>
      </c>
      <c r="CZ176">
        <f t="shared" ref="CZ176:CZ185" si="70">AE176</f>
        <v>7.07</v>
      </c>
      <c r="DA176">
        <f t="shared" ref="DA176:DA185" si="71">AI176</f>
        <v>1</v>
      </c>
      <c r="DB176">
        <f t="shared" ref="DB176:DB185" si="72">ROUND(ROUND(AT176*CZ176,2),6)</f>
        <v>1.37</v>
      </c>
      <c r="DC176">
        <f t="shared" ref="DC176:DC185" si="73">ROUND(ROUND(AT176*AG176,2),6)</f>
        <v>0</v>
      </c>
      <c r="DD176" t="s">
        <v>3</v>
      </c>
      <c r="DE176" t="s">
        <v>3</v>
      </c>
      <c r="DF176">
        <f t="shared" si="60"/>
        <v>0.16</v>
      </c>
      <c r="DG176">
        <f t="shared" si="57"/>
        <v>0</v>
      </c>
      <c r="DH176">
        <f t="shared" si="58"/>
        <v>0</v>
      </c>
      <c r="DI176">
        <f t="shared" si="40"/>
        <v>0</v>
      </c>
      <c r="DJ176">
        <f t="shared" ref="DJ176:DJ185" si="74">DF176</f>
        <v>0.16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ROW(Source!A343)</f>
        <v>343</v>
      </c>
      <c r="B177">
        <v>50424716</v>
      </c>
      <c r="C177">
        <v>50425347</v>
      </c>
      <c r="D177">
        <v>30571194</v>
      </c>
      <c r="E177">
        <v>1</v>
      </c>
      <c r="F177">
        <v>1</v>
      </c>
      <c r="G177">
        <v>30570983</v>
      </c>
      <c r="H177">
        <v>3</v>
      </c>
      <c r="I177" t="s">
        <v>844</v>
      </c>
      <c r="J177" t="s">
        <v>845</v>
      </c>
      <c r="K177" t="s">
        <v>846</v>
      </c>
      <c r="L177">
        <v>1348</v>
      </c>
      <c r="N177">
        <v>1009</v>
      </c>
      <c r="O177" t="s">
        <v>85</v>
      </c>
      <c r="P177" t="s">
        <v>85</v>
      </c>
      <c r="Q177">
        <v>1000</v>
      </c>
      <c r="W177">
        <v>0</v>
      </c>
      <c r="X177">
        <v>563176784</v>
      </c>
      <c r="Y177">
        <f t="shared" si="68"/>
        <v>3.2000000000000001E-2</v>
      </c>
      <c r="AA177">
        <v>6521.42</v>
      </c>
      <c r="AB177">
        <v>0</v>
      </c>
      <c r="AC177">
        <v>0</v>
      </c>
      <c r="AD177">
        <v>0</v>
      </c>
      <c r="AE177">
        <v>6521.42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3.2000000000000001E-2</v>
      </c>
      <c r="AU177" t="s">
        <v>3</v>
      </c>
      <c r="AV177">
        <v>0</v>
      </c>
      <c r="AW177">
        <v>2</v>
      </c>
      <c r="AX177">
        <v>50425357</v>
      </c>
      <c r="AY177">
        <v>1</v>
      </c>
      <c r="AZ177">
        <v>0</v>
      </c>
      <c r="BA177">
        <v>160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ROUND(Y177*Source!I343,9)</f>
        <v>3.7951999999999999E-3</v>
      </c>
      <c r="CY177">
        <f t="shared" si="69"/>
        <v>6521.42</v>
      </c>
      <c r="CZ177">
        <f t="shared" si="70"/>
        <v>6521.42</v>
      </c>
      <c r="DA177">
        <f t="shared" si="71"/>
        <v>1</v>
      </c>
      <c r="DB177">
        <f t="shared" si="72"/>
        <v>208.69</v>
      </c>
      <c r="DC177">
        <f t="shared" si="73"/>
        <v>0</v>
      </c>
      <c r="DD177" t="s">
        <v>3</v>
      </c>
      <c r="DE177" t="s">
        <v>3</v>
      </c>
      <c r="DF177">
        <f t="shared" si="60"/>
        <v>24.75</v>
      </c>
      <c r="DG177">
        <f t="shared" si="57"/>
        <v>0</v>
      </c>
      <c r="DH177">
        <f t="shared" si="58"/>
        <v>0</v>
      </c>
      <c r="DI177">
        <f t="shared" si="40"/>
        <v>0</v>
      </c>
      <c r="DJ177">
        <f t="shared" si="74"/>
        <v>24.75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ROW(Source!A343)</f>
        <v>343</v>
      </c>
      <c r="B178">
        <v>50424716</v>
      </c>
      <c r="C178">
        <v>50425347</v>
      </c>
      <c r="D178">
        <v>30572493</v>
      </c>
      <c r="E178">
        <v>1</v>
      </c>
      <c r="F178">
        <v>1</v>
      </c>
      <c r="G178">
        <v>30570983</v>
      </c>
      <c r="H178">
        <v>3</v>
      </c>
      <c r="I178" t="s">
        <v>747</v>
      </c>
      <c r="J178" t="s">
        <v>748</v>
      </c>
      <c r="K178" t="s">
        <v>749</v>
      </c>
      <c r="L178">
        <v>1348</v>
      </c>
      <c r="N178">
        <v>1009</v>
      </c>
      <c r="O178" t="s">
        <v>85</v>
      </c>
      <c r="P178" t="s">
        <v>85</v>
      </c>
      <c r="Q178">
        <v>1000</v>
      </c>
      <c r="W178">
        <v>0</v>
      </c>
      <c r="X178">
        <v>1212148528</v>
      </c>
      <c r="Y178">
        <f t="shared" si="68"/>
        <v>0.18</v>
      </c>
      <c r="AA178">
        <v>7191.81</v>
      </c>
      <c r="AB178">
        <v>0</v>
      </c>
      <c r="AC178">
        <v>0</v>
      </c>
      <c r="AD178">
        <v>0</v>
      </c>
      <c r="AE178">
        <v>7191.81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0.18</v>
      </c>
      <c r="AU178" t="s">
        <v>3</v>
      </c>
      <c r="AV178">
        <v>0</v>
      </c>
      <c r="AW178">
        <v>2</v>
      </c>
      <c r="AX178">
        <v>50425358</v>
      </c>
      <c r="AY178">
        <v>1</v>
      </c>
      <c r="AZ178">
        <v>0</v>
      </c>
      <c r="BA178">
        <v>161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ROUND(Y178*Source!I343,9)</f>
        <v>2.1347999999999999E-2</v>
      </c>
      <c r="CY178">
        <f t="shared" si="69"/>
        <v>7191.81</v>
      </c>
      <c r="CZ178">
        <f t="shared" si="70"/>
        <v>7191.81</v>
      </c>
      <c r="DA178">
        <f t="shared" si="71"/>
        <v>1</v>
      </c>
      <c r="DB178">
        <f t="shared" si="72"/>
        <v>1294.53</v>
      </c>
      <c r="DC178">
        <f t="shared" si="73"/>
        <v>0</v>
      </c>
      <c r="DD178" t="s">
        <v>3</v>
      </c>
      <c r="DE178" t="s">
        <v>3</v>
      </c>
      <c r="DF178">
        <f t="shared" si="60"/>
        <v>153.53</v>
      </c>
      <c r="DG178">
        <f t="shared" si="57"/>
        <v>0</v>
      </c>
      <c r="DH178">
        <f t="shared" si="58"/>
        <v>0</v>
      </c>
      <c r="DI178">
        <f t="shared" si="40"/>
        <v>0</v>
      </c>
      <c r="DJ178">
        <f t="shared" si="74"/>
        <v>153.53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ROW(Source!A343)</f>
        <v>343</v>
      </c>
      <c r="B179">
        <v>50424716</v>
      </c>
      <c r="C179">
        <v>50425347</v>
      </c>
      <c r="D179">
        <v>30571284</v>
      </c>
      <c r="E179">
        <v>1</v>
      </c>
      <c r="F179">
        <v>1</v>
      </c>
      <c r="G179">
        <v>30570983</v>
      </c>
      <c r="H179">
        <v>3</v>
      </c>
      <c r="I179" t="s">
        <v>847</v>
      </c>
      <c r="J179" t="s">
        <v>848</v>
      </c>
      <c r="K179" t="s">
        <v>849</v>
      </c>
      <c r="L179">
        <v>1339</v>
      </c>
      <c r="N179">
        <v>1007</v>
      </c>
      <c r="O179" t="s">
        <v>244</v>
      </c>
      <c r="P179" t="s">
        <v>244</v>
      </c>
      <c r="Q179">
        <v>1</v>
      </c>
      <c r="W179">
        <v>0</v>
      </c>
      <c r="X179">
        <v>-1240515018</v>
      </c>
      <c r="Y179">
        <f t="shared" si="68"/>
        <v>0.85</v>
      </c>
      <c r="AA179">
        <v>1828.56</v>
      </c>
      <c r="AB179">
        <v>0</v>
      </c>
      <c r="AC179">
        <v>0</v>
      </c>
      <c r="AD179">
        <v>0</v>
      </c>
      <c r="AE179">
        <v>1828.56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0.85</v>
      </c>
      <c r="AU179" t="s">
        <v>3</v>
      </c>
      <c r="AV179">
        <v>0</v>
      </c>
      <c r="AW179">
        <v>2</v>
      </c>
      <c r="AX179">
        <v>50425359</v>
      </c>
      <c r="AY179">
        <v>1</v>
      </c>
      <c r="AZ179">
        <v>0</v>
      </c>
      <c r="BA179">
        <v>162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ROUND(Y179*Source!I343,9)</f>
        <v>0.10081</v>
      </c>
      <c r="CY179">
        <f t="shared" si="69"/>
        <v>1828.56</v>
      </c>
      <c r="CZ179">
        <f t="shared" si="70"/>
        <v>1828.56</v>
      </c>
      <c r="DA179">
        <f t="shared" si="71"/>
        <v>1</v>
      </c>
      <c r="DB179">
        <f t="shared" si="72"/>
        <v>1554.28</v>
      </c>
      <c r="DC179">
        <f t="shared" si="73"/>
        <v>0</v>
      </c>
      <c r="DD179" t="s">
        <v>3</v>
      </c>
      <c r="DE179" t="s">
        <v>3</v>
      </c>
      <c r="DF179">
        <f t="shared" si="60"/>
        <v>184.34</v>
      </c>
      <c r="DG179">
        <f t="shared" si="57"/>
        <v>0</v>
      </c>
      <c r="DH179">
        <f t="shared" si="58"/>
        <v>0</v>
      </c>
      <c r="DI179">
        <f t="shared" si="40"/>
        <v>0</v>
      </c>
      <c r="DJ179">
        <f t="shared" si="74"/>
        <v>184.34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ROW(Source!A343)</f>
        <v>343</v>
      </c>
      <c r="B180">
        <v>50424716</v>
      </c>
      <c r="C180">
        <v>50425347</v>
      </c>
      <c r="D180">
        <v>30571285</v>
      </c>
      <c r="E180">
        <v>1</v>
      </c>
      <c r="F180">
        <v>1</v>
      </c>
      <c r="G180">
        <v>30570983</v>
      </c>
      <c r="H180">
        <v>3</v>
      </c>
      <c r="I180" t="s">
        <v>850</v>
      </c>
      <c r="J180" t="s">
        <v>851</v>
      </c>
      <c r="K180" t="s">
        <v>852</v>
      </c>
      <c r="L180">
        <v>1339</v>
      </c>
      <c r="N180">
        <v>1007</v>
      </c>
      <c r="O180" t="s">
        <v>244</v>
      </c>
      <c r="P180" t="s">
        <v>244</v>
      </c>
      <c r="Q180">
        <v>1</v>
      </c>
      <c r="W180">
        <v>0</v>
      </c>
      <c r="X180">
        <v>1813996221</v>
      </c>
      <c r="Y180">
        <f t="shared" si="68"/>
        <v>2.6</v>
      </c>
      <c r="AA180">
        <v>1828.56</v>
      </c>
      <c r="AB180">
        <v>0</v>
      </c>
      <c r="AC180">
        <v>0</v>
      </c>
      <c r="AD180">
        <v>0</v>
      </c>
      <c r="AE180">
        <v>1828.56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2.6</v>
      </c>
      <c r="AU180" t="s">
        <v>3</v>
      </c>
      <c r="AV180">
        <v>0</v>
      </c>
      <c r="AW180">
        <v>2</v>
      </c>
      <c r="AX180">
        <v>50425360</v>
      </c>
      <c r="AY180">
        <v>1</v>
      </c>
      <c r="AZ180">
        <v>0</v>
      </c>
      <c r="BA180">
        <v>163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ROUND(Y180*Source!I343,9)</f>
        <v>0.30836000000000002</v>
      </c>
      <c r="CY180">
        <f t="shared" si="69"/>
        <v>1828.56</v>
      </c>
      <c r="CZ180">
        <f t="shared" si="70"/>
        <v>1828.56</v>
      </c>
      <c r="DA180">
        <f t="shared" si="71"/>
        <v>1</v>
      </c>
      <c r="DB180">
        <f t="shared" si="72"/>
        <v>4754.26</v>
      </c>
      <c r="DC180">
        <f t="shared" si="73"/>
        <v>0</v>
      </c>
      <c r="DD180" t="s">
        <v>3</v>
      </c>
      <c r="DE180" t="s">
        <v>3</v>
      </c>
      <c r="DF180">
        <f t="shared" si="60"/>
        <v>563.85</v>
      </c>
      <c r="DG180">
        <f t="shared" si="57"/>
        <v>0</v>
      </c>
      <c r="DH180">
        <f t="shared" si="58"/>
        <v>0</v>
      </c>
      <c r="DI180">
        <f t="shared" si="40"/>
        <v>0</v>
      </c>
      <c r="DJ180">
        <f t="shared" si="74"/>
        <v>563.85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ROW(Source!A343)</f>
        <v>343</v>
      </c>
      <c r="B181">
        <v>50424716</v>
      </c>
      <c r="C181">
        <v>50425347</v>
      </c>
      <c r="D181">
        <v>30571312</v>
      </c>
      <c r="E181">
        <v>1</v>
      </c>
      <c r="F181">
        <v>1</v>
      </c>
      <c r="G181">
        <v>30570983</v>
      </c>
      <c r="H181">
        <v>3</v>
      </c>
      <c r="I181" t="s">
        <v>853</v>
      </c>
      <c r="J181" t="s">
        <v>854</v>
      </c>
      <c r="K181" t="s">
        <v>855</v>
      </c>
      <c r="L181">
        <v>1348</v>
      </c>
      <c r="N181">
        <v>1009</v>
      </c>
      <c r="O181" t="s">
        <v>85</v>
      </c>
      <c r="P181" t="s">
        <v>85</v>
      </c>
      <c r="Q181">
        <v>1000</v>
      </c>
      <c r="W181">
        <v>0</v>
      </c>
      <c r="X181">
        <v>-1753839253</v>
      </c>
      <c r="Y181">
        <f t="shared" si="68"/>
        <v>6.9000000000000006E-2</v>
      </c>
      <c r="AA181">
        <v>1260.72</v>
      </c>
      <c r="AB181">
        <v>0</v>
      </c>
      <c r="AC181">
        <v>0</v>
      </c>
      <c r="AD181">
        <v>0</v>
      </c>
      <c r="AE181">
        <v>1260.72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6.9000000000000006E-2</v>
      </c>
      <c r="AU181" t="s">
        <v>3</v>
      </c>
      <c r="AV181">
        <v>0</v>
      </c>
      <c r="AW181">
        <v>2</v>
      </c>
      <c r="AX181">
        <v>50425361</v>
      </c>
      <c r="AY181">
        <v>1</v>
      </c>
      <c r="AZ181">
        <v>0</v>
      </c>
      <c r="BA181">
        <v>164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ROUND(Y181*Source!I343,9)</f>
        <v>8.1834000000000004E-3</v>
      </c>
      <c r="CY181">
        <f t="shared" si="69"/>
        <v>1260.72</v>
      </c>
      <c r="CZ181">
        <f t="shared" si="70"/>
        <v>1260.72</v>
      </c>
      <c r="DA181">
        <f t="shared" si="71"/>
        <v>1</v>
      </c>
      <c r="DB181">
        <f t="shared" si="72"/>
        <v>86.99</v>
      </c>
      <c r="DC181">
        <f t="shared" si="73"/>
        <v>0</v>
      </c>
      <c r="DD181" t="s">
        <v>3</v>
      </c>
      <c r="DE181" t="s">
        <v>3</v>
      </c>
      <c r="DF181">
        <f t="shared" si="60"/>
        <v>10.32</v>
      </c>
      <c r="DG181">
        <f t="shared" si="57"/>
        <v>0</v>
      </c>
      <c r="DH181">
        <f t="shared" si="58"/>
        <v>0</v>
      </c>
      <c r="DI181">
        <f t="shared" si="40"/>
        <v>0</v>
      </c>
      <c r="DJ181">
        <f t="shared" si="74"/>
        <v>10.32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ROW(Source!A343)</f>
        <v>343</v>
      </c>
      <c r="B182">
        <v>50424716</v>
      </c>
      <c r="C182">
        <v>50425347</v>
      </c>
      <c r="D182">
        <v>30571392</v>
      </c>
      <c r="E182">
        <v>1</v>
      </c>
      <c r="F182">
        <v>1</v>
      </c>
      <c r="G182">
        <v>30570983</v>
      </c>
      <c r="H182">
        <v>3</v>
      </c>
      <c r="I182" t="s">
        <v>856</v>
      </c>
      <c r="J182" t="s">
        <v>857</v>
      </c>
      <c r="K182" t="s">
        <v>858</v>
      </c>
      <c r="L182">
        <v>1348</v>
      </c>
      <c r="N182">
        <v>1009</v>
      </c>
      <c r="O182" t="s">
        <v>85</v>
      </c>
      <c r="P182" t="s">
        <v>85</v>
      </c>
      <c r="Q182">
        <v>1000</v>
      </c>
      <c r="W182">
        <v>0</v>
      </c>
      <c r="X182">
        <v>1305826648</v>
      </c>
      <c r="Y182">
        <f t="shared" si="68"/>
        <v>0.13300000000000001</v>
      </c>
      <c r="AA182">
        <v>4349.8999999999996</v>
      </c>
      <c r="AB182">
        <v>0</v>
      </c>
      <c r="AC182">
        <v>0</v>
      </c>
      <c r="AD182">
        <v>0</v>
      </c>
      <c r="AE182">
        <v>4349.8999999999996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0.13300000000000001</v>
      </c>
      <c r="AU182" t="s">
        <v>3</v>
      </c>
      <c r="AV182">
        <v>0</v>
      </c>
      <c r="AW182">
        <v>2</v>
      </c>
      <c r="AX182">
        <v>50425362</v>
      </c>
      <c r="AY182">
        <v>1</v>
      </c>
      <c r="AZ182">
        <v>0</v>
      </c>
      <c r="BA182">
        <v>165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ROUND(Y182*Source!I343,9)</f>
        <v>1.5773800000000001E-2</v>
      </c>
      <c r="CY182">
        <f t="shared" si="69"/>
        <v>4349.8999999999996</v>
      </c>
      <c r="CZ182">
        <f t="shared" si="70"/>
        <v>4349.8999999999996</v>
      </c>
      <c r="DA182">
        <f t="shared" si="71"/>
        <v>1</v>
      </c>
      <c r="DB182">
        <f t="shared" si="72"/>
        <v>578.54</v>
      </c>
      <c r="DC182">
        <f t="shared" si="73"/>
        <v>0</v>
      </c>
      <c r="DD182" t="s">
        <v>3</v>
      </c>
      <c r="DE182" t="s">
        <v>3</v>
      </c>
      <c r="DF182">
        <f t="shared" si="60"/>
        <v>68.61</v>
      </c>
      <c r="DG182">
        <f t="shared" si="57"/>
        <v>0</v>
      </c>
      <c r="DH182">
        <f t="shared" si="58"/>
        <v>0</v>
      </c>
      <c r="DI182">
        <f t="shared" si="40"/>
        <v>0</v>
      </c>
      <c r="DJ182">
        <f t="shared" si="74"/>
        <v>68.61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ROW(Source!A343)</f>
        <v>343</v>
      </c>
      <c r="B183">
        <v>50424716</v>
      </c>
      <c r="C183">
        <v>50425347</v>
      </c>
      <c r="D183">
        <v>46138441</v>
      </c>
      <c r="E183">
        <v>1</v>
      </c>
      <c r="F183">
        <v>1</v>
      </c>
      <c r="G183">
        <v>30570983</v>
      </c>
      <c r="H183">
        <v>3</v>
      </c>
      <c r="I183" t="s">
        <v>242</v>
      </c>
      <c r="J183" t="s">
        <v>245</v>
      </c>
      <c r="K183" t="s">
        <v>243</v>
      </c>
      <c r="L183">
        <v>1339</v>
      </c>
      <c r="N183">
        <v>1007</v>
      </c>
      <c r="O183" t="s">
        <v>244</v>
      </c>
      <c r="P183" t="s">
        <v>244</v>
      </c>
      <c r="Q183">
        <v>1</v>
      </c>
      <c r="W183">
        <v>0</v>
      </c>
      <c r="X183">
        <v>-1134778377</v>
      </c>
      <c r="Y183">
        <f t="shared" si="68"/>
        <v>101.5</v>
      </c>
      <c r="AA183">
        <v>745.24</v>
      </c>
      <c r="AB183">
        <v>0</v>
      </c>
      <c r="AC183">
        <v>0</v>
      </c>
      <c r="AD183">
        <v>0</v>
      </c>
      <c r="AE183">
        <v>745.24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101.5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ROUND(Y183*Source!I343,9)</f>
        <v>12.0379</v>
      </c>
      <c r="CY183">
        <f t="shared" si="69"/>
        <v>745.24</v>
      </c>
      <c r="CZ183">
        <f t="shared" si="70"/>
        <v>745.24</v>
      </c>
      <c r="DA183">
        <f t="shared" si="71"/>
        <v>1</v>
      </c>
      <c r="DB183">
        <f t="shared" si="72"/>
        <v>75641.86</v>
      </c>
      <c r="DC183">
        <f t="shared" si="73"/>
        <v>0</v>
      </c>
      <c r="DD183" t="s">
        <v>3</v>
      </c>
      <c r="DE183" t="s">
        <v>3</v>
      </c>
      <c r="DF183">
        <f t="shared" si="60"/>
        <v>8971.1200000000008</v>
      </c>
      <c r="DG183">
        <f t="shared" si="57"/>
        <v>0</v>
      </c>
      <c r="DH183">
        <f t="shared" si="58"/>
        <v>0</v>
      </c>
      <c r="DI183">
        <f t="shared" si="40"/>
        <v>0</v>
      </c>
      <c r="DJ183">
        <f t="shared" si="74"/>
        <v>8971.1200000000008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ROW(Source!A343)</f>
        <v>343</v>
      </c>
      <c r="B184">
        <v>50424716</v>
      </c>
      <c r="C184">
        <v>50425347</v>
      </c>
      <c r="D184">
        <v>31129348</v>
      </c>
      <c r="E184">
        <v>1</v>
      </c>
      <c r="F184">
        <v>1</v>
      </c>
      <c r="G184">
        <v>30570983</v>
      </c>
      <c r="H184">
        <v>3</v>
      </c>
      <c r="I184" t="s">
        <v>238</v>
      </c>
      <c r="J184" t="s">
        <v>240</v>
      </c>
      <c r="K184" t="s">
        <v>239</v>
      </c>
      <c r="L184">
        <v>1348</v>
      </c>
      <c r="N184">
        <v>1009</v>
      </c>
      <c r="O184" t="s">
        <v>85</v>
      </c>
      <c r="P184" t="s">
        <v>85</v>
      </c>
      <c r="Q184">
        <v>1000</v>
      </c>
      <c r="W184">
        <v>0</v>
      </c>
      <c r="X184">
        <v>-1624719538</v>
      </c>
      <c r="Y184">
        <f t="shared" si="68"/>
        <v>8.17</v>
      </c>
      <c r="AA184">
        <v>6340.75</v>
      </c>
      <c r="AB184">
        <v>0</v>
      </c>
      <c r="AC184">
        <v>0</v>
      </c>
      <c r="AD184">
        <v>0</v>
      </c>
      <c r="AE184">
        <v>6340.75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8.17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ROUND(Y184*Source!I343,9)</f>
        <v>0.96896199999999999</v>
      </c>
      <c r="CY184">
        <f t="shared" si="69"/>
        <v>6340.75</v>
      </c>
      <c r="CZ184">
        <f t="shared" si="70"/>
        <v>6340.75</v>
      </c>
      <c r="DA184">
        <f t="shared" si="71"/>
        <v>1</v>
      </c>
      <c r="DB184">
        <f t="shared" si="72"/>
        <v>51803.93</v>
      </c>
      <c r="DC184">
        <f t="shared" si="73"/>
        <v>0</v>
      </c>
      <c r="DD184" t="s">
        <v>3</v>
      </c>
      <c r="DE184" t="s">
        <v>3</v>
      </c>
      <c r="DF184">
        <f t="shared" si="60"/>
        <v>6143.95</v>
      </c>
      <c r="DG184">
        <f t="shared" si="57"/>
        <v>0</v>
      </c>
      <c r="DH184">
        <f t="shared" si="58"/>
        <v>0</v>
      </c>
      <c r="DI184">
        <f t="shared" si="40"/>
        <v>0</v>
      </c>
      <c r="DJ184">
        <f t="shared" si="74"/>
        <v>6143.95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ROW(Source!A343)</f>
        <v>343</v>
      </c>
      <c r="B185">
        <v>50424716</v>
      </c>
      <c r="C185">
        <v>50425347</v>
      </c>
      <c r="D185">
        <v>30595001</v>
      </c>
      <c r="E185">
        <v>1</v>
      </c>
      <c r="F185">
        <v>1</v>
      </c>
      <c r="G185">
        <v>30570983</v>
      </c>
      <c r="H185">
        <v>3</v>
      </c>
      <c r="I185" t="s">
        <v>859</v>
      </c>
      <c r="J185" t="s">
        <v>860</v>
      </c>
      <c r="K185" t="s">
        <v>861</v>
      </c>
      <c r="L185">
        <v>1327</v>
      </c>
      <c r="N185">
        <v>1005</v>
      </c>
      <c r="O185" t="s">
        <v>335</v>
      </c>
      <c r="P185" t="s">
        <v>335</v>
      </c>
      <c r="Q185">
        <v>1</v>
      </c>
      <c r="W185">
        <v>0</v>
      </c>
      <c r="X185">
        <v>-1347967455</v>
      </c>
      <c r="Y185">
        <f t="shared" si="68"/>
        <v>138.6</v>
      </c>
      <c r="AA185">
        <v>60.91</v>
      </c>
      <c r="AB185">
        <v>0</v>
      </c>
      <c r="AC185">
        <v>0</v>
      </c>
      <c r="AD185">
        <v>0</v>
      </c>
      <c r="AE185">
        <v>60.91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138.6</v>
      </c>
      <c r="AU185" t="s">
        <v>3</v>
      </c>
      <c r="AV185">
        <v>0</v>
      </c>
      <c r="AW185">
        <v>2</v>
      </c>
      <c r="AX185">
        <v>50425363</v>
      </c>
      <c r="AY185">
        <v>1</v>
      </c>
      <c r="AZ185">
        <v>0</v>
      </c>
      <c r="BA185">
        <v>166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ROUND(Y185*Source!I343,9)</f>
        <v>16.43796</v>
      </c>
      <c r="CY185">
        <f t="shared" si="69"/>
        <v>60.91</v>
      </c>
      <c r="CZ185">
        <f t="shared" si="70"/>
        <v>60.91</v>
      </c>
      <c r="DA185">
        <f t="shared" si="71"/>
        <v>1</v>
      </c>
      <c r="DB185">
        <f t="shared" si="72"/>
        <v>8442.1299999999992</v>
      </c>
      <c r="DC185">
        <f t="shared" si="73"/>
        <v>0</v>
      </c>
      <c r="DD185" t="s">
        <v>3</v>
      </c>
      <c r="DE185" t="s">
        <v>3</v>
      </c>
      <c r="DF185">
        <f t="shared" si="60"/>
        <v>1001.24</v>
      </c>
      <c r="DG185">
        <f t="shared" si="57"/>
        <v>0</v>
      </c>
      <c r="DH185">
        <f t="shared" si="58"/>
        <v>0</v>
      </c>
      <c r="DI185">
        <f t="shared" si="40"/>
        <v>0</v>
      </c>
      <c r="DJ185">
        <f t="shared" si="74"/>
        <v>1001.24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ROW(Source!A344)</f>
        <v>344</v>
      </c>
      <c r="B186">
        <v>50424717</v>
      </c>
      <c r="C186">
        <v>50425347</v>
      </c>
      <c r="D186">
        <v>30515951</v>
      </c>
      <c r="E186">
        <v>30515945</v>
      </c>
      <c r="F186">
        <v>1</v>
      </c>
      <c r="G186">
        <v>30570983</v>
      </c>
      <c r="H186">
        <v>1</v>
      </c>
      <c r="I186" t="s">
        <v>740</v>
      </c>
      <c r="J186" t="s">
        <v>3</v>
      </c>
      <c r="K186" t="s">
        <v>741</v>
      </c>
      <c r="L186">
        <v>1191</v>
      </c>
      <c r="N186">
        <v>1013</v>
      </c>
      <c r="O186" t="s">
        <v>742</v>
      </c>
      <c r="P186" t="s">
        <v>742</v>
      </c>
      <c r="Q186">
        <v>1</v>
      </c>
      <c r="W186">
        <v>0</v>
      </c>
      <c r="X186">
        <v>476480486</v>
      </c>
      <c r="Y186">
        <f>(AT186*1.15)</f>
        <v>968.3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842</v>
      </c>
      <c r="AU186" t="s">
        <v>177</v>
      </c>
      <c r="AV186">
        <v>1</v>
      </c>
      <c r="AW186">
        <v>2</v>
      </c>
      <c r="AX186">
        <v>50425348</v>
      </c>
      <c r="AY186">
        <v>1</v>
      </c>
      <c r="AZ186">
        <v>0</v>
      </c>
      <c r="BA186">
        <v>168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ROUND(AT186*Source!I344*AH186*AL186,2)</f>
        <v>0</v>
      </c>
      <c r="CV186">
        <f>ROUND(Y186*Source!I344,9)</f>
        <v>114.84038</v>
      </c>
      <c r="CW186">
        <v>0</v>
      </c>
      <c r="CX186">
        <f>ROUND(Y186*Source!I344,9)</f>
        <v>114.84038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ROUND((ROUND(AT186*CZ186,2)*1.15),6)</f>
        <v>0</v>
      </c>
      <c r="DC186">
        <f>ROUND((ROUND(AT186*AG186,2)*1.15),6)</f>
        <v>0</v>
      </c>
      <c r="DD186" t="s">
        <v>3</v>
      </c>
      <c r="DE186" t="s">
        <v>3</v>
      </c>
      <c r="DF186">
        <f t="shared" si="60"/>
        <v>0</v>
      </c>
      <c r="DG186">
        <f t="shared" si="57"/>
        <v>0</v>
      </c>
      <c r="DH186">
        <f t="shared" si="58"/>
        <v>0</v>
      </c>
      <c r="DI186">
        <f t="shared" si="40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ROW(Source!A344)</f>
        <v>344</v>
      </c>
      <c r="B187">
        <v>50424717</v>
      </c>
      <c r="C187">
        <v>50425347</v>
      </c>
      <c r="D187">
        <v>30595791</v>
      </c>
      <c r="E187">
        <v>1</v>
      </c>
      <c r="F187">
        <v>1</v>
      </c>
      <c r="G187">
        <v>30570983</v>
      </c>
      <c r="H187">
        <v>2</v>
      </c>
      <c r="I187" t="s">
        <v>832</v>
      </c>
      <c r="J187" t="s">
        <v>833</v>
      </c>
      <c r="K187" t="s">
        <v>834</v>
      </c>
      <c r="L187">
        <v>1368</v>
      </c>
      <c r="N187">
        <v>1011</v>
      </c>
      <c r="O187" t="s">
        <v>746</v>
      </c>
      <c r="P187" t="s">
        <v>746</v>
      </c>
      <c r="Q187">
        <v>1</v>
      </c>
      <c r="W187">
        <v>0</v>
      </c>
      <c r="X187">
        <v>-1515164169</v>
      </c>
      <c r="Y187">
        <f t="shared" ref="Y187:Y192" si="75">(AT187*1.25)</f>
        <v>157.5</v>
      </c>
      <c r="AA187">
        <v>0</v>
      </c>
      <c r="AB187">
        <v>80.319999999999993</v>
      </c>
      <c r="AC187">
        <v>0</v>
      </c>
      <c r="AD187">
        <v>0</v>
      </c>
      <c r="AE187">
        <v>0</v>
      </c>
      <c r="AF187">
        <v>7.11</v>
      </c>
      <c r="AG187">
        <v>0</v>
      </c>
      <c r="AH187">
        <v>0</v>
      </c>
      <c r="AI187">
        <v>1</v>
      </c>
      <c r="AJ187">
        <v>10.79</v>
      </c>
      <c r="AK187">
        <v>34.090000000000003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126</v>
      </c>
      <c r="AU187" t="s">
        <v>176</v>
      </c>
      <c r="AV187">
        <v>0</v>
      </c>
      <c r="AW187">
        <v>2</v>
      </c>
      <c r="AX187">
        <v>50425349</v>
      </c>
      <c r="AY187">
        <v>1</v>
      </c>
      <c r="AZ187">
        <v>0</v>
      </c>
      <c r="BA187">
        <v>169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ROUND(Y187*Source!I344*DO187,9)</f>
        <v>0</v>
      </c>
      <c r="CX187">
        <f>ROUND(Y187*Source!I344,9)</f>
        <v>18.679500000000001</v>
      </c>
      <c r="CY187">
        <f t="shared" ref="CY187:CY192" si="76">AB187</f>
        <v>80.319999999999993</v>
      </c>
      <c r="CZ187">
        <f t="shared" ref="CZ187:CZ192" si="77">AF187</f>
        <v>7.11</v>
      </c>
      <c r="DA187">
        <f t="shared" ref="DA187:DA192" si="78">AJ187</f>
        <v>10.79</v>
      </c>
      <c r="DB187">
        <f t="shared" ref="DB187:DB192" si="79">ROUND((ROUND(AT187*CZ187,2)*1.25),6)</f>
        <v>1119.825</v>
      </c>
      <c r="DC187">
        <f t="shared" ref="DC187:DC192" si="80">ROUND((ROUND(AT187*AG187,2)*1.25),6)</f>
        <v>0</v>
      </c>
      <c r="DD187" t="s">
        <v>3</v>
      </c>
      <c r="DE187" t="s">
        <v>3</v>
      </c>
      <c r="DF187">
        <f t="shared" si="60"/>
        <v>0</v>
      </c>
      <c r="DG187">
        <f t="shared" ref="DG187:DG192" si="81">ROUND(ROUND(AF187*AJ187,2)*CX187,2)</f>
        <v>1433.09</v>
      </c>
      <c r="DH187">
        <f t="shared" ref="DH187:DH192" si="82">ROUND(ROUND(AG187*AK187,2)*CX187,2)</f>
        <v>0</v>
      </c>
      <c r="DI187">
        <f t="shared" si="40"/>
        <v>0</v>
      </c>
      <c r="DJ187">
        <f t="shared" ref="DJ187:DJ192" si="83">DG187</f>
        <v>1433.09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ROW(Source!A344)</f>
        <v>344</v>
      </c>
      <c r="B188">
        <v>50424717</v>
      </c>
      <c r="C188">
        <v>50425347</v>
      </c>
      <c r="D188">
        <v>30596074</v>
      </c>
      <c r="E188">
        <v>1</v>
      </c>
      <c r="F188">
        <v>1</v>
      </c>
      <c r="G188">
        <v>30570983</v>
      </c>
      <c r="H188">
        <v>2</v>
      </c>
      <c r="I188" t="s">
        <v>808</v>
      </c>
      <c r="J188" t="s">
        <v>809</v>
      </c>
      <c r="K188" t="s">
        <v>810</v>
      </c>
      <c r="L188">
        <v>1368</v>
      </c>
      <c r="N188">
        <v>1011</v>
      </c>
      <c r="O188" t="s">
        <v>746</v>
      </c>
      <c r="P188" t="s">
        <v>746</v>
      </c>
      <c r="Q188">
        <v>1</v>
      </c>
      <c r="W188">
        <v>0</v>
      </c>
      <c r="X188">
        <v>-1440889904</v>
      </c>
      <c r="Y188">
        <f t="shared" si="75"/>
        <v>1.875</v>
      </c>
      <c r="AA188">
        <v>0</v>
      </c>
      <c r="AB188">
        <v>1106.71</v>
      </c>
      <c r="AC188">
        <v>450.44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12.72</v>
      </c>
      <c r="AK188">
        <v>34.090000000000003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1.5</v>
      </c>
      <c r="AU188" t="s">
        <v>176</v>
      </c>
      <c r="AV188">
        <v>0</v>
      </c>
      <c r="AW188">
        <v>2</v>
      </c>
      <c r="AX188">
        <v>50425350</v>
      </c>
      <c r="AY188">
        <v>1</v>
      </c>
      <c r="AZ188">
        <v>0</v>
      </c>
      <c r="BA188">
        <v>170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ROUND(Y188*Source!I344*DO188,9)</f>
        <v>0</v>
      </c>
      <c r="CX188">
        <f>ROUND(Y188*Source!I344,9)</f>
        <v>0.22237499999999999</v>
      </c>
      <c r="CY188">
        <f t="shared" si="76"/>
        <v>1106.71</v>
      </c>
      <c r="CZ188">
        <f t="shared" si="77"/>
        <v>83.1</v>
      </c>
      <c r="DA188">
        <f t="shared" si="78"/>
        <v>12.72</v>
      </c>
      <c r="DB188">
        <f t="shared" si="79"/>
        <v>155.8125</v>
      </c>
      <c r="DC188">
        <f t="shared" si="80"/>
        <v>23.662500000000001</v>
      </c>
      <c r="DD188" t="s">
        <v>3</v>
      </c>
      <c r="DE188" t="s">
        <v>3</v>
      </c>
      <c r="DF188">
        <f t="shared" si="60"/>
        <v>0</v>
      </c>
      <c r="DG188">
        <f t="shared" si="81"/>
        <v>235.06</v>
      </c>
      <c r="DH188">
        <f t="shared" si="82"/>
        <v>95.67</v>
      </c>
      <c r="DI188">
        <f t="shared" si="40"/>
        <v>0</v>
      </c>
      <c r="DJ188">
        <f t="shared" si="83"/>
        <v>235.06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ROW(Source!A344)</f>
        <v>344</v>
      </c>
      <c r="B189">
        <v>50424717</v>
      </c>
      <c r="C189">
        <v>50425347</v>
      </c>
      <c r="D189">
        <v>38720111</v>
      </c>
      <c r="E189">
        <v>1</v>
      </c>
      <c r="F189">
        <v>1</v>
      </c>
      <c r="G189">
        <v>30570983</v>
      </c>
      <c r="H189">
        <v>2</v>
      </c>
      <c r="I189" t="s">
        <v>835</v>
      </c>
      <c r="J189" t="s">
        <v>836</v>
      </c>
      <c r="K189" t="s">
        <v>837</v>
      </c>
      <c r="L189">
        <v>1368</v>
      </c>
      <c r="N189">
        <v>1011</v>
      </c>
      <c r="O189" t="s">
        <v>746</v>
      </c>
      <c r="P189" t="s">
        <v>746</v>
      </c>
      <c r="Q189">
        <v>1</v>
      </c>
      <c r="W189">
        <v>0</v>
      </c>
      <c r="X189">
        <v>424717326</v>
      </c>
      <c r="Y189">
        <f t="shared" si="75"/>
        <v>1.9</v>
      </c>
      <c r="AA189">
        <v>0</v>
      </c>
      <c r="AB189">
        <v>4.25</v>
      </c>
      <c r="AC189">
        <v>0</v>
      </c>
      <c r="AD189">
        <v>0</v>
      </c>
      <c r="AE189">
        <v>0</v>
      </c>
      <c r="AF189">
        <v>0.45</v>
      </c>
      <c r="AG189">
        <v>0</v>
      </c>
      <c r="AH189">
        <v>0</v>
      </c>
      <c r="AI189">
        <v>1</v>
      </c>
      <c r="AJ189">
        <v>9.02</v>
      </c>
      <c r="AK189">
        <v>34.090000000000003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1.52</v>
      </c>
      <c r="AU189" t="s">
        <v>176</v>
      </c>
      <c r="AV189">
        <v>0</v>
      </c>
      <c r="AW189">
        <v>2</v>
      </c>
      <c r="AX189">
        <v>50425352</v>
      </c>
      <c r="AY189">
        <v>1</v>
      </c>
      <c r="AZ189">
        <v>0</v>
      </c>
      <c r="BA189">
        <v>171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ROUND(Y189*Source!I344*DO189,9)</f>
        <v>0</v>
      </c>
      <c r="CX189">
        <f>ROUND(Y189*Source!I344,9)</f>
        <v>0.22534000000000001</v>
      </c>
      <c r="CY189">
        <f t="shared" si="76"/>
        <v>4.25</v>
      </c>
      <c r="CZ189">
        <f t="shared" si="77"/>
        <v>0.45</v>
      </c>
      <c r="DA189">
        <f t="shared" si="78"/>
        <v>9.02</v>
      </c>
      <c r="DB189">
        <f t="shared" si="79"/>
        <v>0.85</v>
      </c>
      <c r="DC189">
        <f t="shared" si="80"/>
        <v>0</v>
      </c>
      <c r="DD189" t="s">
        <v>3</v>
      </c>
      <c r="DE189" t="s">
        <v>3</v>
      </c>
      <c r="DF189">
        <f t="shared" si="60"/>
        <v>0</v>
      </c>
      <c r="DG189">
        <f t="shared" si="81"/>
        <v>0.91</v>
      </c>
      <c r="DH189">
        <f t="shared" si="82"/>
        <v>0</v>
      </c>
      <c r="DI189">
        <f t="shared" si="40"/>
        <v>0</v>
      </c>
      <c r="DJ189">
        <f t="shared" si="83"/>
        <v>0.91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ROW(Source!A344)</f>
        <v>344</v>
      </c>
      <c r="B190">
        <v>50424717</v>
      </c>
      <c r="C190">
        <v>50425347</v>
      </c>
      <c r="D190">
        <v>30595321</v>
      </c>
      <c r="E190">
        <v>1</v>
      </c>
      <c r="F190">
        <v>1</v>
      </c>
      <c r="G190">
        <v>30570983</v>
      </c>
      <c r="H190">
        <v>2</v>
      </c>
      <c r="I190" t="s">
        <v>762</v>
      </c>
      <c r="J190" t="s">
        <v>763</v>
      </c>
      <c r="K190" t="s">
        <v>764</v>
      </c>
      <c r="L190">
        <v>1368</v>
      </c>
      <c r="N190">
        <v>1011</v>
      </c>
      <c r="O190" t="s">
        <v>746</v>
      </c>
      <c r="P190" t="s">
        <v>746</v>
      </c>
      <c r="Q190">
        <v>1</v>
      </c>
      <c r="W190">
        <v>0</v>
      </c>
      <c r="X190">
        <v>1668154095</v>
      </c>
      <c r="Y190">
        <f t="shared" si="75"/>
        <v>1.4375</v>
      </c>
      <c r="AA190">
        <v>0</v>
      </c>
      <c r="AB190">
        <v>2127.2800000000002</v>
      </c>
      <c r="AC190">
        <v>604.27</v>
      </c>
      <c r="AD190">
        <v>0</v>
      </c>
      <c r="AE190">
        <v>0</v>
      </c>
      <c r="AF190">
        <v>179.17</v>
      </c>
      <c r="AG190">
        <v>16.93</v>
      </c>
      <c r="AH190">
        <v>0</v>
      </c>
      <c r="AI190">
        <v>1</v>
      </c>
      <c r="AJ190">
        <v>11.34</v>
      </c>
      <c r="AK190">
        <v>34.090000000000003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1.1499999999999999</v>
      </c>
      <c r="AU190" t="s">
        <v>176</v>
      </c>
      <c r="AV190">
        <v>0</v>
      </c>
      <c r="AW190">
        <v>2</v>
      </c>
      <c r="AX190">
        <v>50425351</v>
      </c>
      <c r="AY190">
        <v>1</v>
      </c>
      <c r="AZ190">
        <v>0</v>
      </c>
      <c r="BA190">
        <v>172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ROUND(Y190*Source!I344*DO190,9)</f>
        <v>0</v>
      </c>
      <c r="CX190">
        <f>ROUND(Y190*Source!I344,9)</f>
        <v>0.17048749999999999</v>
      </c>
      <c r="CY190">
        <f t="shared" si="76"/>
        <v>2127.2800000000002</v>
      </c>
      <c r="CZ190">
        <f t="shared" si="77"/>
        <v>179.17</v>
      </c>
      <c r="DA190">
        <f t="shared" si="78"/>
        <v>11.34</v>
      </c>
      <c r="DB190">
        <f t="shared" si="79"/>
        <v>257.5625</v>
      </c>
      <c r="DC190">
        <f t="shared" si="80"/>
        <v>24.337499999999999</v>
      </c>
      <c r="DD190" t="s">
        <v>3</v>
      </c>
      <c r="DE190" t="s">
        <v>3</v>
      </c>
      <c r="DF190">
        <f t="shared" si="60"/>
        <v>0</v>
      </c>
      <c r="DG190">
        <f t="shared" si="81"/>
        <v>346.39</v>
      </c>
      <c r="DH190">
        <f t="shared" si="82"/>
        <v>98.4</v>
      </c>
      <c r="DI190">
        <f t="shared" si="40"/>
        <v>0</v>
      </c>
      <c r="DJ190">
        <f t="shared" si="83"/>
        <v>346.39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ROW(Source!A344)</f>
        <v>344</v>
      </c>
      <c r="B191">
        <v>50424717</v>
      </c>
      <c r="C191">
        <v>50425347</v>
      </c>
      <c r="D191">
        <v>45950692</v>
      </c>
      <c r="E191">
        <v>1</v>
      </c>
      <c r="F191">
        <v>1</v>
      </c>
      <c r="G191">
        <v>30570983</v>
      </c>
      <c r="H191">
        <v>2</v>
      </c>
      <c r="I191" t="s">
        <v>838</v>
      </c>
      <c r="J191" t="s">
        <v>839</v>
      </c>
      <c r="K191" t="s">
        <v>840</v>
      </c>
      <c r="L191">
        <v>1368</v>
      </c>
      <c r="N191">
        <v>1011</v>
      </c>
      <c r="O191" t="s">
        <v>746</v>
      </c>
      <c r="P191" t="s">
        <v>746</v>
      </c>
      <c r="Q191">
        <v>1</v>
      </c>
      <c r="W191">
        <v>0</v>
      </c>
      <c r="X191">
        <v>604592954</v>
      </c>
      <c r="Y191">
        <f t="shared" si="75"/>
        <v>0.3125</v>
      </c>
      <c r="AA191">
        <v>0</v>
      </c>
      <c r="AB191">
        <v>2027.41</v>
      </c>
      <c r="AC191">
        <v>518.97</v>
      </c>
      <c r="AD191">
        <v>0</v>
      </c>
      <c r="AE191">
        <v>0</v>
      </c>
      <c r="AF191">
        <v>164.94</v>
      </c>
      <c r="AG191">
        <v>14.54</v>
      </c>
      <c r="AH191">
        <v>0</v>
      </c>
      <c r="AI191">
        <v>1</v>
      </c>
      <c r="AJ191">
        <v>11.74</v>
      </c>
      <c r="AK191">
        <v>34.090000000000003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0.25</v>
      </c>
      <c r="AU191" t="s">
        <v>176</v>
      </c>
      <c r="AV191">
        <v>0</v>
      </c>
      <c r="AW191">
        <v>2</v>
      </c>
      <c r="AX191">
        <v>50425353</v>
      </c>
      <c r="AY191">
        <v>1</v>
      </c>
      <c r="AZ191">
        <v>0</v>
      </c>
      <c r="BA191">
        <v>173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ROUND(Y191*Source!I344*DO191,9)</f>
        <v>0</v>
      </c>
      <c r="CX191">
        <f>ROUND(Y191*Source!I344,9)</f>
        <v>3.7062499999999998E-2</v>
      </c>
      <c r="CY191">
        <f t="shared" si="76"/>
        <v>2027.41</v>
      </c>
      <c r="CZ191">
        <f t="shared" si="77"/>
        <v>164.94</v>
      </c>
      <c r="DA191">
        <f t="shared" si="78"/>
        <v>11.74</v>
      </c>
      <c r="DB191">
        <f t="shared" si="79"/>
        <v>51.55</v>
      </c>
      <c r="DC191">
        <f t="shared" si="80"/>
        <v>4.55</v>
      </c>
      <c r="DD191" t="s">
        <v>3</v>
      </c>
      <c r="DE191" t="s">
        <v>3</v>
      </c>
      <c r="DF191">
        <f t="shared" si="60"/>
        <v>0</v>
      </c>
      <c r="DG191">
        <f t="shared" si="81"/>
        <v>71.77</v>
      </c>
      <c r="DH191">
        <f t="shared" si="82"/>
        <v>18.37</v>
      </c>
      <c r="DI191">
        <f t="shared" si="40"/>
        <v>0</v>
      </c>
      <c r="DJ191">
        <f t="shared" si="83"/>
        <v>71.77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ROW(Source!A344)</f>
        <v>344</v>
      </c>
      <c r="B192">
        <v>50424717</v>
      </c>
      <c r="C192">
        <v>50425347</v>
      </c>
      <c r="D192">
        <v>30595604</v>
      </c>
      <c r="E192">
        <v>1</v>
      </c>
      <c r="F192">
        <v>1</v>
      </c>
      <c r="G192">
        <v>30570983</v>
      </c>
      <c r="H192">
        <v>2</v>
      </c>
      <c r="I192" t="s">
        <v>841</v>
      </c>
      <c r="J192" t="s">
        <v>842</v>
      </c>
      <c r="K192" t="s">
        <v>843</v>
      </c>
      <c r="L192">
        <v>1368</v>
      </c>
      <c r="N192">
        <v>1011</v>
      </c>
      <c r="O192" t="s">
        <v>746</v>
      </c>
      <c r="P192" t="s">
        <v>746</v>
      </c>
      <c r="Q192">
        <v>1</v>
      </c>
      <c r="W192">
        <v>0</v>
      </c>
      <c r="X192">
        <v>727424910</v>
      </c>
      <c r="Y192">
        <f t="shared" si="75"/>
        <v>52.625</v>
      </c>
      <c r="AA192">
        <v>0</v>
      </c>
      <c r="AB192">
        <v>2.36</v>
      </c>
      <c r="AC192">
        <v>0</v>
      </c>
      <c r="AD192">
        <v>0</v>
      </c>
      <c r="AE192">
        <v>0</v>
      </c>
      <c r="AF192">
        <v>0.23</v>
      </c>
      <c r="AG192">
        <v>0</v>
      </c>
      <c r="AH192">
        <v>0</v>
      </c>
      <c r="AI192">
        <v>1</v>
      </c>
      <c r="AJ192">
        <v>9.7799999999999994</v>
      </c>
      <c r="AK192">
        <v>34.090000000000003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42.1</v>
      </c>
      <c r="AU192" t="s">
        <v>176</v>
      </c>
      <c r="AV192">
        <v>0</v>
      </c>
      <c r="AW192">
        <v>2</v>
      </c>
      <c r="AX192">
        <v>50425354</v>
      </c>
      <c r="AY192">
        <v>1</v>
      </c>
      <c r="AZ192">
        <v>0</v>
      </c>
      <c r="BA192">
        <v>174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ROUND(Y192*Source!I344*DO192,9)</f>
        <v>0</v>
      </c>
      <c r="CX192">
        <f>ROUND(Y192*Source!I344,9)</f>
        <v>6.2413249999999998</v>
      </c>
      <c r="CY192">
        <f t="shared" si="76"/>
        <v>2.36</v>
      </c>
      <c r="CZ192">
        <f t="shared" si="77"/>
        <v>0.23</v>
      </c>
      <c r="DA192">
        <f t="shared" si="78"/>
        <v>9.7799999999999994</v>
      </c>
      <c r="DB192">
        <f t="shared" si="79"/>
        <v>12.1</v>
      </c>
      <c r="DC192">
        <f t="shared" si="80"/>
        <v>0</v>
      </c>
      <c r="DD192" t="s">
        <v>3</v>
      </c>
      <c r="DE192" t="s">
        <v>3</v>
      </c>
      <c r="DF192">
        <f t="shared" si="60"/>
        <v>0</v>
      </c>
      <c r="DG192">
        <f t="shared" si="81"/>
        <v>14.04</v>
      </c>
      <c r="DH192">
        <f t="shared" si="82"/>
        <v>0</v>
      </c>
      <c r="DI192">
        <f t="shared" si="40"/>
        <v>0</v>
      </c>
      <c r="DJ192">
        <f t="shared" si="83"/>
        <v>14.04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ROW(Source!A344)</f>
        <v>344</v>
      </c>
      <c r="B193">
        <v>50424717</v>
      </c>
      <c r="C193">
        <v>50425347</v>
      </c>
      <c r="D193">
        <v>30571181</v>
      </c>
      <c r="E193">
        <v>1</v>
      </c>
      <c r="F193">
        <v>1</v>
      </c>
      <c r="G193">
        <v>30570983</v>
      </c>
      <c r="H193">
        <v>3</v>
      </c>
      <c r="I193" t="s">
        <v>293</v>
      </c>
      <c r="J193" t="s">
        <v>295</v>
      </c>
      <c r="K193" t="s">
        <v>294</v>
      </c>
      <c r="L193">
        <v>1339</v>
      </c>
      <c r="N193">
        <v>1007</v>
      </c>
      <c r="O193" t="s">
        <v>244</v>
      </c>
      <c r="P193" t="s">
        <v>244</v>
      </c>
      <c r="Q193">
        <v>1</v>
      </c>
      <c r="W193">
        <v>0</v>
      </c>
      <c r="X193">
        <v>-862991314</v>
      </c>
      <c r="Y193">
        <f t="shared" ref="Y193:Y202" si="84">AT193</f>
        <v>0.19400000000000001</v>
      </c>
      <c r="AA193">
        <v>43.35</v>
      </c>
      <c r="AB193">
        <v>0</v>
      </c>
      <c r="AC193">
        <v>0</v>
      </c>
      <c r="AD193">
        <v>0</v>
      </c>
      <c r="AE193">
        <v>7.07</v>
      </c>
      <c r="AF193">
        <v>0</v>
      </c>
      <c r="AG193">
        <v>0</v>
      </c>
      <c r="AH193">
        <v>0</v>
      </c>
      <c r="AI193">
        <v>6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0.19400000000000001</v>
      </c>
      <c r="AU193" t="s">
        <v>3</v>
      </c>
      <c r="AV193">
        <v>0</v>
      </c>
      <c r="AW193">
        <v>2</v>
      </c>
      <c r="AX193">
        <v>50425356</v>
      </c>
      <c r="AY193">
        <v>1</v>
      </c>
      <c r="AZ193">
        <v>0</v>
      </c>
      <c r="BA193">
        <v>176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ROUND(Y193*Source!I344,9)</f>
        <v>2.3008399999999998E-2</v>
      </c>
      <c r="CY193">
        <f t="shared" ref="CY193:CY202" si="85">AA193</f>
        <v>43.35</v>
      </c>
      <c r="CZ193">
        <f t="shared" ref="CZ193:CZ202" si="86">AE193</f>
        <v>7.07</v>
      </c>
      <c r="DA193">
        <f t="shared" ref="DA193:DA202" si="87">AI193</f>
        <v>6</v>
      </c>
      <c r="DB193">
        <f t="shared" ref="DB193:DB202" si="88">ROUND(ROUND(AT193*CZ193,2),6)</f>
        <v>1.37</v>
      </c>
      <c r="DC193">
        <f t="shared" ref="DC193:DC202" si="89">ROUND(ROUND(AT193*AG193,2),6)</f>
        <v>0</v>
      </c>
      <c r="DD193" t="s">
        <v>3</v>
      </c>
      <c r="DE193" t="s">
        <v>3</v>
      </c>
      <c r="DF193">
        <f t="shared" ref="DF193:DF202" si="90">ROUND(ROUND(AE193*AI193,2)*CX193,2)</f>
        <v>0.98</v>
      </c>
      <c r="DG193">
        <f t="shared" ref="DG193:DG227" si="91">ROUND(ROUND(AF193,2)*CX193,2)</f>
        <v>0</v>
      </c>
      <c r="DH193">
        <f t="shared" ref="DH193:DH227" si="92">ROUND(ROUND(AG193,2)*CX193,2)</f>
        <v>0</v>
      </c>
      <c r="DI193">
        <f t="shared" ref="DI193:DI256" si="93">ROUND(ROUND(AH193,2)*CX193,2)</f>
        <v>0</v>
      </c>
      <c r="DJ193">
        <f t="shared" ref="DJ193:DJ202" si="94">DF193</f>
        <v>0.98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ROW(Source!A344)</f>
        <v>344</v>
      </c>
      <c r="B194">
        <v>50424717</v>
      </c>
      <c r="C194">
        <v>50425347</v>
      </c>
      <c r="D194">
        <v>30571194</v>
      </c>
      <c r="E194">
        <v>1</v>
      </c>
      <c r="F194">
        <v>1</v>
      </c>
      <c r="G194">
        <v>30570983</v>
      </c>
      <c r="H194">
        <v>3</v>
      </c>
      <c r="I194" t="s">
        <v>844</v>
      </c>
      <c r="J194" t="s">
        <v>845</v>
      </c>
      <c r="K194" t="s">
        <v>846</v>
      </c>
      <c r="L194">
        <v>1348</v>
      </c>
      <c r="N194">
        <v>1009</v>
      </c>
      <c r="O194" t="s">
        <v>85</v>
      </c>
      <c r="P194" t="s">
        <v>85</v>
      </c>
      <c r="Q194">
        <v>1000</v>
      </c>
      <c r="W194">
        <v>0</v>
      </c>
      <c r="X194">
        <v>563176784</v>
      </c>
      <c r="Y194">
        <f t="shared" si="84"/>
        <v>3.2000000000000001E-2</v>
      </c>
      <c r="AA194">
        <v>80378.59</v>
      </c>
      <c r="AB194">
        <v>0</v>
      </c>
      <c r="AC194">
        <v>0</v>
      </c>
      <c r="AD194">
        <v>0</v>
      </c>
      <c r="AE194">
        <v>6521.42</v>
      </c>
      <c r="AF194">
        <v>0</v>
      </c>
      <c r="AG194">
        <v>0</v>
      </c>
      <c r="AH194">
        <v>0</v>
      </c>
      <c r="AI194">
        <v>12.06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3.2000000000000001E-2</v>
      </c>
      <c r="AU194" t="s">
        <v>3</v>
      </c>
      <c r="AV194">
        <v>0</v>
      </c>
      <c r="AW194">
        <v>2</v>
      </c>
      <c r="AX194">
        <v>50425357</v>
      </c>
      <c r="AY194">
        <v>1</v>
      </c>
      <c r="AZ194">
        <v>0</v>
      </c>
      <c r="BA194">
        <v>177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ROUND(Y194*Source!I344,9)</f>
        <v>3.7951999999999999E-3</v>
      </c>
      <c r="CY194">
        <f t="shared" si="85"/>
        <v>80378.59</v>
      </c>
      <c r="CZ194">
        <f t="shared" si="86"/>
        <v>6521.42</v>
      </c>
      <c r="DA194">
        <f t="shared" si="87"/>
        <v>12.06</v>
      </c>
      <c r="DB194">
        <f t="shared" si="88"/>
        <v>208.69</v>
      </c>
      <c r="DC194">
        <f t="shared" si="89"/>
        <v>0</v>
      </c>
      <c r="DD194" t="s">
        <v>3</v>
      </c>
      <c r="DE194" t="s">
        <v>3</v>
      </c>
      <c r="DF194">
        <f t="shared" si="90"/>
        <v>298.49</v>
      </c>
      <c r="DG194">
        <f t="shared" si="91"/>
        <v>0</v>
      </c>
      <c r="DH194">
        <f t="shared" si="92"/>
        <v>0</v>
      </c>
      <c r="DI194">
        <f t="shared" si="93"/>
        <v>0</v>
      </c>
      <c r="DJ194">
        <f t="shared" si="94"/>
        <v>298.49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ROW(Source!A344)</f>
        <v>344</v>
      </c>
      <c r="B195">
        <v>50424717</v>
      </c>
      <c r="C195">
        <v>50425347</v>
      </c>
      <c r="D195">
        <v>30572493</v>
      </c>
      <c r="E195">
        <v>1</v>
      </c>
      <c r="F195">
        <v>1</v>
      </c>
      <c r="G195">
        <v>30570983</v>
      </c>
      <c r="H195">
        <v>3</v>
      </c>
      <c r="I195" t="s">
        <v>747</v>
      </c>
      <c r="J195" t="s">
        <v>748</v>
      </c>
      <c r="K195" t="s">
        <v>749</v>
      </c>
      <c r="L195">
        <v>1348</v>
      </c>
      <c r="N195">
        <v>1009</v>
      </c>
      <c r="O195" t="s">
        <v>85</v>
      </c>
      <c r="P195" t="s">
        <v>85</v>
      </c>
      <c r="Q195">
        <v>1000</v>
      </c>
      <c r="W195">
        <v>0</v>
      </c>
      <c r="X195">
        <v>1212148528</v>
      </c>
      <c r="Y195">
        <f t="shared" si="84"/>
        <v>0.18</v>
      </c>
      <c r="AA195">
        <v>156335.13</v>
      </c>
      <c r="AB195">
        <v>0</v>
      </c>
      <c r="AC195">
        <v>0</v>
      </c>
      <c r="AD195">
        <v>0</v>
      </c>
      <c r="AE195">
        <v>7191.81</v>
      </c>
      <c r="AF195">
        <v>0</v>
      </c>
      <c r="AG195">
        <v>0</v>
      </c>
      <c r="AH195">
        <v>0</v>
      </c>
      <c r="AI195">
        <v>21.27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0.18</v>
      </c>
      <c r="AU195" t="s">
        <v>3</v>
      </c>
      <c r="AV195">
        <v>0</v>
      </c>
      <c r="AW195">
        <v>2</v>
      </c>
      <c r="AX195">
        <v>50425358</v>
      </c>
      <c r="AY195">
        <v>1</v>
      </c>
      <c r="AZ195">
        <v>0</v>
      </c>
      <c r="BA195">
        <v>178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ROUND(Y195*Source!I344,9)</f>
        <v>2.1347999999999999E-2</v>
      </c>
      <c r="CY195">
        <f t="shared" si="85"/>
        <v>156335.13</v>
      </c>
      <c r="CZ195">
        <f t="shared" si="86"/>
        <v>7191.81</v>
      </c>
      <c r="DA195">
        <f t="shared" si="87"/>
        <v>21.27</v>
      </c>
      <c r="DB195">
        <f t="shared" si="88"/>
        <v>1294.53</v>
      </c>
      <c r="DC195">
        <f t="shared" si="89"/>
        <v>0</v>
      </c>
      <c r="DD195" t="s">
        <v>3</v>
      </c>
      <c r="DE195" t="s">
        <v>3</v>
      </c>
      <c r="DF195">
        <f t="shared" si="90"/>
        <v>3265.6</v>
      </c>
      <c r="DG195">
        <f t="shared" si="91"/>
        <v>0</v>
      </c>
      <c r="DH195">
        <f t="shared" si="92"/>
        <v>0</v>
      </c>
      <c r="DI195">
        <f t="shared" si="93"/>
        <v>0</v>
      </c>
      <c r="DJ195">
        <f t="shared" si="94"/>
        <v>3265.6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ROW(Source!A344)</f>
        <v>344</v>
      </c>
      <c r="B196">
        <v>50424717</v>
      </c>
      <c r="C196">
        <v>50425347</v>
      </c>
      <c r="D196">
        <v>30571284</v>
      </c>
      <c r="E196">
        <v>1</v>
      </c>
      <c r="F196">
        <v>1</v>
      </c>
      <c r="G196">
        <v>30570983</v>
      </c>
      <c r="H196">
        <v>3</v>
      </c>
      <c r="I196" t="s">
        <v>847</v>
      </c>
      <c r="J196" t="s">
        <v>848</v>
      </c>
      <c r="K196" t="s">
        <v>849</v>
      </c>
      <c r="L196">
        <v>1339</v>
      </c>
      <c r="N196">
        <v>1007</v>
      </c>
      <c r="O196" t="s">
        <v>244</v>
      </c>
      <c r="P196" t="s">
        <v>244</v>
      </c>
      <c r="Q196">
        <v>1</v>
      </c>
      <c r="W196">
        <v>0</v>
      </c>
      <c r="X196">
        <v>-1240515018</v>
      </c>
      <c r="Y196">
        <f t="shared" si="84"/>
        <v>0.85</v>
      </c>
      <c r="AA196">
        <v>6054.87</v>
      </c>
      <c r="AB196">
        <v>0</v>
      </c>
      <c r="AC196">
        <v>0</v>
      </c>
      <c r="AD196">
        <v>0</v>
      </c>
      <c r="AE196">
        <v>1828.56</v>
      </c>
      <c r="AF196">
        <v>0</v>
      </c>
      <c r="AG196">
        <v>0</v>
      </c>
      <c r="AH196">
        <v>0</v>
      </c>
      <c r="AI196">
        <v>3.24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0.85</v>
      </c>
      <c r="AU196" t="s">
        <v>3</v>
      </c>
      <c r="AV196">
        <v>0</v>
      </c>
      <c r="AW196">
        <v>2</v>
      </c>
      <c r="AX196">
        <v>50425359</v>
      </c>
      <c r="AY196">
        <v>1</v>
      </c>
      <c r="AZ196">
        <v>0</v>
      </c>
      <c r="BA196">
        <v>179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ROUND(Y196*Source!I344,9)</f>
        <v>0.10081</v>
      </c>
      <c r="CY196">
        <f t="shared" si="85"/>
        <v>6054.87</v>
      </c>
      <c r="CZ196">
        <f t="shared" si="86"/>
        <v>1828.56</v>
      </c>
      <c r="DA196">
        <f t="shared" si="87"/>
        <v>3.24</v>
      </c>
      <c r="DB196">
        <f t="shared" si="88"/>
        <v>1554.28</v>
      </c>
      <c r="DC196">
        <f t="shared" si="89"/>
        <v>0</v>
      </c>
      <c r="DD196" t="s">
        <v>3</v>
      </c>
      <c r="DE196" t="s">
        <v>3</v>
      </c>
      <c r="DF196">
        <f t="shared" si="90"/>
        <v>597.25</v>
      </c>
      <c r="DG196">
        <f t="shared" si="91"/>
        <v>0</v>
      </c>
      <c r="DH196">
        <f t="shared" si="92"/>
        <v>0</v>
      </c>
      <c r="DI196">
        <f t="shared" si="93"/>
        <v>0</v>
      </c>
      <c r="DJ196">
        <f t="shared" si="94"/>
        <v>597.25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ROW(Source!A344)</f>
        <v>344</v>
      </c>
      <c r="B197">
        <v>50424717</v>
      </c>
      <c r="C197">
        <v>50425347</v>
      </c>
      <c r="D197">
        <v>30571285</v>
      </c>
      <c r="E197">
        <v>1</v>
      </c>
      <c r="F197">
        <v>1</v>
      </c>
      <c r="G197">
        <v>30570983</v>
      </c>
      <c r="H197">
        <v>3</v>
      </c>
      <c r="I197" t="s">
        <v>850</v>
      </c>
      <c r="J197" t="s">
        <v>851</v>
      </c>
      <c r="K197" t="s">
        <v>852</v>
      </c>
      <c r="L197">
        <v>1339</v>
      </c>
      <c r="N197">
        <v>1007</v>
      </c>
      <c r="O197" t="s">
        <v>244</v>
      </c>
      <c r="P197" t="s">
        <v>244</v>
      </c>
      <c r="Q197">
        <v>1</v>
      </c>
      <c r="W197">
        <v>0</v>
      </c>
      <c r="X197">
        <v>1813996221</v>
      </c>
      <c r="Y197">
        <f t="shared" si="84"/>
        <v>2.6</v>
      </c>
      <c r="AA197">
        <v>7979.73</v>
      </c>
      <c r="AB197">
        <v>0</v>
      </c>
      <c r="AC197">
        <v>0</v>
      </c>
      <c r="AD197">
        <v>0</v>
      </c>
      <c r="AE197">
        <v>1828.56</v>
      </c>
      <c r="AF197">
        <v>0</v>
      </c>
      <c r="AG197">
        <v>0</v>
      </c>
      <c r="AH197">
        <v>0</v>
      </c>
      <c r="AI197">
        <v>4.2699999999999996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2.6</v>
      </c>
      <c r="AU197" t="s">
        <v>3</v>
      </c>
      <c r="AV197">
        <v>0</v>
      </c>
      <c r="AW197">
        <v>2</v>
      </c>
      <c r="AX197">
        <v>50425360</v>
      </c>
      <c r="AY197">
        <v>1</v>
      </c>
      <c r="AZ197">
        <v>0</v>
      </c>
      <c r="BA197">
        <v>180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ROUND(Y197*Source!I344,9)</f>
        <v>0.30836000000000002</v>
      </c>
      <c r="CY197">
        <f t="shared" si="85"/>
        <v>7979.73</v>
      </c>
      <c r="CZ197">
        <f t="shared" si="86"/>
        <v>1828.56</v>
      </c>
      <c r="DA197">
        <f t="shared" si="87"/>
        <v>4.2699999999999996</v>
      </c>
      <c r="DB197">
        <f t="shared" si="88"/>
        <v>4754.26</v>
      </c>
      <c r="DC197">
        <f t="shared" si="89"/>
        <v>0</v>
      </c>
      <c r="DD197" t="s">
        <v>3</v>
      </c>
      <c r="DE197" t="s">
        <v>3</v>
      </c>
      <c r="DF197">
        <f t="shared" si="90"/>
        <v>2407.66</v>
      </c>
      <c r="DG197">
        <f t="shared" si="91"/>
        <v>0</v>
      </c>
      <c r="DH197">
        <f t="shared" si="92"/>
        <v>0</v>
      </c>
      <c r="DI197">
        <f t="shared" si="93"/>
        <v>0</v>
      </c>
      <c r="DJ197">
        <f t="shared" si="94"/>
        <v>2407.66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ROW(Source!A344)</f>
        <v>344</v>
      </c>
      <c r="B198">
        <v>50424717</v>
      </c>
      <c r="C198">
        <v>50425347</v>
      </c>
      <c r="D198">
        <v>30571312</v>
      </c>
      <c r="E198">
        <v>1</v>
      </c>
      <c r="F198">
        <v>1</v>
      </c>
      <c r="G198">
        <v>30570983</v>
      </c>
      <c r="H198">
        <v>3</v>
      </c>
      <c r="I198" t="s">
        <v>853</v>
      </c>
      <c r="J198" t="s">
        <v>854</v>
      </c>
      <c r="K198" t="s">
        <v>855</v>
      </c>
      <c r="L198">
        <v>1348</v>
      </c>
      <c r="N198">
        <v>1009</v>
      </c>
      <c r="O198" t="s">
        <v>85</v>
      </c>
      <c r="P198" t="s">
        <v>85</v>
      </c>
      <c r="Q198">
        <v>1000</v>
      </c>
      <c r="W198">
        <v>0</v>
      </c>
      <c r="X198">
        <v>-1753839253</v>
      </c>
      <c r="Y198">
        <f t="shared" si="84"/>
        <v>6.9000000000000006E-2</v>
      </c>
      <c r="AA198">
        <v>6364.97</v>
      </c>
      <c r="AB198">
        <v>0</v>
      </c>
      <c r="AC198">
        <v>0</v>
      </c>
      <c r="AD198">
        <v>0</v>
      </c>
      <c r="AE198">
        <v>1260.72</v>
      </c>
      <c r="AF198">
        <v>0</v>
      </c>
      <c r="AG198">
        <v>0</v>
      </c>
      <c r="AH198">
        <v>0</v>
      </c>
      <c r="AI198">
        <v>4.9400000000000004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6.9000000000000006E-2</v>
      </c>
      <c r="AU198" t="s">
        <v>3</v>
      </c>
      <c r="AV198">
        <v>0</v>
      </c>
      <c r="AW198">
        <v>2</v>
      </c>
      <c r="AX198">
        <v>50425361</v>
      </c>
      <c r="AY198">
        <v>1</v>
      </c>
      <c r="AZ198">
        <v>0</v>
      </c>
      <c r="BA198">
        <v>181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ROUND(Y198*Source!I344,9)</f>
        <v>8.1834000000000004E-3</v>
      </c>
      <c r="CY198">
        <f t="shared" si="85"/>
        <v>6364.97</v>
      </c>
      <c r="CZ198">
        <f t="shared" si="86"/>
        <v>1260.72</v>
      </c>
      <c r="DA198">
        <f t="shared" si="87"/>
        <v>4.9400000000000004</v>
      </c>
      <c r="DB198">
        <f t="shared" si="88"/>
        <v>86.99</v>
      </c>
      <c r="DC198">
        <f t="shared" si="89"/>
        <v>0</v>
      </c>
      <c r="DD198" t="s">
        <v>3</v>
      </c>
      <c r="DE198" t="s">
        <v>3</v>
      </c>
      <c r="DF198">
        <f t="shared" si="90"/>
        <v>50.97</v>
      </c>
      <c r="DG198">
        <f t="shared" si="91"/>
        <v>0</v>
      </c>
      <c r="DH198">
        <f t="shared" si="92"/>
        <v>0</v>
      </c>
      <c r="DI198">
        <f t="shared" si="93"/>
        <v>0</v>
      </c>
      <c r="DJ198">
        <f t="shared" si="94"/>
        <v>50.97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ROW(Source!A344)</f>
        <v>344</v>
      </c>
      <c r="B199">
        <v>50424717</v>
      </c>
      <c r="C199">
        <v>50425347</v>
      </c>
      <c r="D199">
        <v>30571392</v>
      </c>
      <c r="E199">
        <v>1</v>
      </c>
      <c r="F199">
        <v>1</v>
      </c>
      <c r="G199">
        <v>30570983</v>
      </c>
      <c r="H199">
        <v>3</v>
      </c>
      <c r="I199" t="s">
        <v>856</v>
      </c>
      <c r="J199" t="s">
        <v>857</v>
      </c>
      <c r="K199" t="s">
        <v>858</v>
      </c>
      <c r="L199">
        <v>1348</v>
      </c>
      <c r="N199">
        <v>1009</v>
      </c>
      <c r="O199" t="s">
        <v>85</v>
      </c>
      <c r="P199" t="s">
        <v>85</v>
      </c>
      <c r="Q199">
        <v>1000</v>
      </c>
      <c r="W199">
        <v>0</v>
      </c>
      <c r="X199">
        <v>1305826648</v>
      </c>
      <c r="Y199">
        <f t="shared" si="84"/>
        <v>0.13300000000000001</v>
      </c>
      <c r="AA199">
        <v>55881.16</v>
      </c>
      <c r="AB199">
        <v>0</v>
      </c>
      <c r="AC199">
        <v>0</v>
      </c>
      <c r="AD199">
        <v>0</v>
      </c>
      <c r="AE199">
        <v>4349.8999999999996</v>
      </c>
      <c r="AF199">
        <v>0</v>
      </c>
      <c r="AG199">
        <v>0</v>
      </c>
      <c r="AH199">
        <v>0</v>
      </c>
      <c r="AI199">
        <v>12.57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0.13300000000000001</v>
      </c>
      <c r="AU199" t="s">
        <v>3</v>
      </c>
      <c r="AV199">
        <v>0</v>
      </c>
      <c r="AW199">
        <v>2</v>
      </c>
      <c r="AX199">
        <v>50425362</v>
      </c>
      <c r="AY199">
        <v>1</v>
      </c>
      <c r="AZ199">
        <v>0</v>
      </c>
      <c r="BA199">
        <v>182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ROUND(Y199*Source!I344,9)</f>
        <v>1.5773800000000001E-2</v>
      </c>
      <c r="CY199">
        <f t="shared" si="85"/>
        <v>55881.16</v>
      </c>
      <c r="CZ199">
        <f t="shared" si="86"/>
        <v>4349.8999999999996</v>
      </c>
      <c r="DA199">
        <f t="shared" si="87"/>
        <v>12.57</v>
      </c>
      <c r="DB199">
        <f t="shared" si="88"/>
        <v>578.54</v>
      </c>
      <c r="DC199">
        <f t="shared" si="89"/>
        <v>0</v>
      </c>
      <c r="DD199" t="s">
        <v>3</v>
      </c>
      <c r="DE199" t="s">
        <v>3</v>
      </c>
      <c r="DF199">
        <f t="shared" si="90"/>
        <v>862.48</v>
      </c>
      <c r="DG199">
        <f t="shared" si="91"/>
        <v>0</v>
      </c>
      <c r="DH199">
        <f t="shared" si="92"/>
        <v>0</v>
      </c>
      <c r="DI199">
        <f t="shared" si="93"/>
        <v>0</v>
      </c>
      <c r="DJ199">
        <f t="shared" si="94"/>
        <v>862.48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ROW(Source!A344)</f>
        <v>344</v>
      </c>
      <c r="B200">
        <v>50424717</v>
      </c>
      <c r="C200">
        <v>50425347</v>
      </c>
      <c r="D200">
        <v>46138441</v>
      </c>
      <c r="E200">
        <v>1</v>
      </c>
      <c r="F200">
        <v>1</v>
      </c>
      <c r="G200">
        <v>30570983</v>
      </c>
      <c r="H200">
        <v>3</v>
      </c>
      <c r="I200" t="s">
        <v>242</v>
      </c>
      <c r="J200" t="s">
        <v>245</v>
      </c>
      <c r="K200" t="s">
        <v>243</v>
      </c>
      <c r="L200">
        <v>1339</v>
      </c>
      <c r="N200">
        <v>1007</v>
      </c>
      <c r="O200" t="s">
        <v>244</v>
      </c>
      <c r="P200" t="s">
        <v>244</v>
      </c>
      <c r="Q200">
        <v>1</v>
      </c>
      <c r="W200">
        <v>0</v>
      </c>
      <c r="X200">
        <v>-1134778377</v>
      </c>
      <c r="Y200">
        <f t="shared" si="84"/>
        <v>101.5</v>
      </c>
      <c r="AA200">
        <v>6816.64</v>
      </c>
      <c r="AB200">
        <v>0</v>
      </c>
      <c r="AC200">
        <v>0</v>
      </c>
      <c r="AD200">
        <v>0</v>
      </c>
      <c r="AE200">
        <v>745.24</v>
      </c>
      <c r="AF200">
        <v>0</v>
      </c>
      <c r="AG200">
        <v>0</v>
      </c>
      <c r="AH200">
        <v>0</v>
      </c>
      <c r="AI200">
        <v>8.9499999999999993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101.5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ROUND(Y200*Source!I344,9)</f>
        <v>12.0379</v>
      </c>
      <c r="CY200">
        <f t="shared" si="85"/>
        <v>6816.64</v>
      </c>
      <c r="CZ200">
        <f t="shared" si="86"/>
        <v>745.24</v>
      </c>
      <c r="DA200">
        <f t="shared" si="87"/>
        <v>8.9499999999999993</v>
      </c>
      <c r="DB200">
        <f t="shared" si="88"/>
        <v>75641.86</v>
      </c>
      <c r="DC200">
        <f t="shared" si="89"/>
        <v>0</v>
      </c>
      <c r="DD200" t="s">
        <v>3</v>
      </c>
      <c r="DE200" t="s">
        <v>3</v>
      </c>
      <c r="DF200">
        <f t="shared" si="90"/>
        <v>80291.59</v>
      </c>
      <c r="DG200">
        <f t="shared" si="91"/>
        <v>0</v>
      </c>
      <c r="DH200">
        <f t="shared" si="92"/>
        <v>0</v>
      </c>
      <c r="DI200">
        <f t="shared" si="93"/>
        <v>0</v>
      </c>
      <c r="DJ200">
        <f t="shared" si="94"/>
        <v>80291.59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ROW(Source!A344)</f>
        <v>344</v>
      </c>
      <c r="B201">
        <v>50424717</v>
      </c>
      <c r="C201">
        <v>50425347</v>
      </c>
      <c r="D201">
        <v>31129348</v>
      </c>
      <c r="E201">
        <v>1</v>
      </c>
      <c r="F201">
        <v>1</v>
      </c>
      <c r="G201">
        <v>30570983</v>
      </c>
      <c r="H201">
        <v>3</v>
      </c>
      <c r="I201" t="s">
        <v>238</v>
      </c>
      <c r="J201" t="s">
        <v>240</v>
      </c>
      <c r="K201" t="s">
        <v>239</v>
      </c>
      <c r="L201">
        <v>1348</v>
      </c>
      <c r="N201">
        <v>1009</v>
      </c>
      <c r="O201" t="s">
        <v>85</v>
      </c>
      <c r="P201" t="s">
        <v>85</v>
      </c>
      <c r="Q201">
        <v>1000</v>
      </c>
      <c r="W201">
        <v>0</v>
      </c>
      <c r="X201">
        <v>-1624719538</v>
      </c>
      <c r="Y201">
        <f t="shared" si="84"/>
        <v>8.17</v>
      </c>
      <c r="AA201">
        <v>105563.22</v>
      </c>
      <c r="AB201">
        <v>0</v>
      </c>
      <c r="AC201">
        <v>0</v>
      </c>
      <c r="AD201">
        <v>0</v>
      </c>
      <c r="AE201">
        <v>6340.75</v>
      </c>
      <c r="AF201">
        <v>0</v>
      </c>
      <c r="AG201">
        <v>0</v>
      </c>
      <c r="AH201">
        <v>0</v>
      </c>
      <c r="AI201">
        <v>16.29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8.17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ROUND(Y201*Source!I344,9)</f>
        <v>0.96896199999999999</v>
      </c>
      <c r="CY201">
        <f t="shared" si="85"/>
        <v>105563.22</v>
      </c>
      <c r="CZ201">
        <f t="shared" si="86"/>
        <v>6340.75</v>
      </c>
      <c r="DA201">
        <f t="shared" si="87"/>
        <v>16.29</v>
      </c>
      <c r="DB201">
        <f t="shared" si="88"/>
        <v>51803.93</v>
      </c>
      <c r="DC201">
        <f t="shared" si="89"/>
        <v>0</v>
      </c>
      <c r="DD201" t="s">
        <v>3</v>
      </c>
      <c r="DE201" t="s">
        <v>3</v>
      </c>
      <c r="DF201">
        <f t="shared" si="90"/>
        <v>100084.88</v>
      </c>
      <c r="DG201">
        <f t="shared" si="91"/>
        <v>0</v>
      </c>
      <c r="DH201">
        <f t="shared" si="92"/>
        <v>0</v>
      </c>
      <c r="DI201">
        <f t="shared" si="93"/>
        <v>0</v>
      </c>
      <c r="DJ201">
        <f t="shared" si="94"/>
        <v>100084.88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ROW(Source!A344)</f>
        <v>344</v>
      </c>
      <c r="B202">
        <v>50424717</v>
      </c>
      <c r="C202">
        <v>50425347</v>
      </c>
      <c r="D202">
        <v>30595001</v>
      </c>
      <c r="E202">
        <v>1</v>
      </c>
      <c r="F202">
        <v>1</v>
      </c>
      <c r="G202">
        <v>30570983</v>
      </c>
      <c r="H202">
        <v>3</v>
      </c>
      <c r="I202" t="s">
        <v>859</v>
      </c>
      <c r="J202" t="s">
        <v>860</v>
      </c>
      <c r="K202" t="s">
        <v>861</v>
      </c>
      <c r="L202">
        <v>1327</v>
      </c>
      <c r="N202">
        <v>1005</v>
      </c>
      <c r="O202" t="s">
        <v>335</v>
      </c>
      <c r="P202" t="s">
        <v>335</v>
      </c>
      <c r="Q202">
        <v>1</v>
      </c>
      <c r="W202">
        <v>0</v>
      </c>
      <c r="X202">
        <v>-1347967455</v>
      </c>
      <c r="Y202">
        <f t="shared" si="84"/>
        <v>138.6</v>
      </c>
      <c r="AA202">
        <v>128.86000000000001</v>
      </c>
      <c r="AB202">
        <v>0</v>
      </c>
      <c r="AC202">
        <v>0</v>
      </c>
      <c r="AD202">
        <v>0</v>
      </c>
      <c r="AE202">
        <v>60.91</v>
      </c>
      <c r="AF202">
        <v>0</v>
      </c>
      <c r="AG202">
        <v>0</v>
      </c>
      <c r="AH202">
        <v>0</v>
      </c>
      <c r="AI202">
        <v>2.0699999999999998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138.6</v>
      </c>
      <c r="AU202" t="s">
        <v>3</v>
      </c>
      <c r="AV202">
        <v>0</v>
      </c>
      <c r="AW202">
        <v>2</v>
      </c>
      <c r="AX202">
        <v>50425363</v>
      </c>
      <c r="AY202">
        <v>1</v>
      </c>
      <c r="AZ202">
        <v>0</v>
      </c>
      <c r="BA202">
        <v>183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ROUND(Y202*Source!I344,9)</f>
        <v>16.43796</v>
      </c>
      <c r="CY202">
        <f t="shared" si="85"/>
        <v>128.86000000000001</v>
      </c>
      <c r="CZ202">
        <f t="shared" si="86"/>
        <v>60.91</v>
      </c>
      <c r="DA202">
        <f t="shared" si="87"/>
        <v>2.0699999999999998</v>
      </c>
      <c r="DB202">
        <f t="shared" si="88"/>
        <v>8442.1299999999992</v>
      </c>
      <c r="DC202">
        <f t="shared" si="89"/>
        <v>0</v>
      </c>
      <c r="DD202" t="s">
        <v>3</v>
      </c>
      <c r="DE202" t="s">
        <v>3</v>
      </c>
      <c r="DF202">
        <f t="shared" si="90"/>
        <v>2072.5</v>
      </c>
      <c r="DG202">
        <f t="shared" si="91"/>
        <v>0</v>
      </c>
      <c r="DH202">
        <f t="shared" si="92"/>
        <v>0</v>
      </c>
      <c r="DI202">
        <f t="shared" si="93"/>
        <v>0</v>
      </c>
      <c r="DJ202">
        <f t="shared" si="94"/>
        <v>2072.5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ROW(Source!A349)</f>
        <v>349</v>
      </c>
      <c r="B203">
        <v>50424716</v>
      </c>
      <c r="C203">
        <v>50425322</v>
      </c>
      <c r="D203">
        <v>45895822</v>
      </c>
      <c r="E203">
        <v>30570983</v>
      </c>
      <c r="F203">
        <v>1</v>
      </c>
      <c r="G203">
        <v>30570983</v>
      </c>
      <c r="H203">
        <v>1</v>
      </c>
      <c r="I203" t="s">
        <v>740</v>
      </c>
      <c r="J203" t="s">
        <v>3</v>
      </c>
      <c r="K203" t="s">
        <v>741</v>
      </c>
      <c r="L203">
        <v>1191</v>
      </c>
      <c r="N203">
        <v>1013</v>
      </c>
      <c r="O203" t="s">
        <v>742</v>
      </c>
      <c r="P203" t="s">
        <v>742</v>
      </c>
      <c r="Q203">
        <v>1</v>
      </c>
      <c r="W203">
        <v>0</v>
      </c>
      <c r="X203">
        <v>476480486</v>
      </c>
      <c r="Y203">
        <f>(AT203*1.15)</f>
        <v>57.545999999999992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50.04</v>
      </c>
      <c r="AU203" t="s">
        <v>177</v>
      </c>
      <c r="AV203">
        <v>1</v>
      </c>
      <c r="AW203">
        <v>2</v>
      </c>
      <c r="AX203">
        <v>50425323</v>
      </c>
      <c r="AY203">
        <v>1</v>
      </c>
      <c r="AZ203">
        <v>0</v>
      </c>
      <c r="BA203">
        <v>185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ROUND(AT203*Source!I349*AH203*AL203,2)</f>
        <v>0</v>
      </c>
      <c r="CV203">
        <f>ROUND(Y203*Source!I349,9)</f>
        <v>27.334350000000001</v>
      </c>
      <c r="CW203">
        <v>0</v>
      </c>
      <c r="CX203">
        <f>ROUND(Y203*Source!I349,9)</f>
        <v>27.334350000000001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ROUND((ROUND(AT203*CZ203,2)*1.15),6)</f>
        <v>0</v>
      </c>
      <c r="DC203">
        <f>ROUND((ROUND(AT203*AG203,2)*1.15),6)</f>
        <v>0</v>
      </c>
      <c r="DD203" t="s">
        <v>3</v>
      </c>
      <c r="DE203" t="s">
        <v>3</v>
      </c>
      <c r="DF203">
        <f t="shared" ref="DF203:DF211" si="95">ROUND(ROUND(AE203,2)*CX203,2)</f>
        <v>0</v>
      </c>
      <c r="DG203">
        <f t="shared" si="91"/>
        <v>0</v>
      </c>
      <c r="DH203">
        <f t="shared" si="92"/>
        <v>0</v>
      </c>
      <c r="DI203">
        <f t="shared" si="9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ROW(Source!A349)</f>
        <v>349</v>
      </c>
      <c r="B204">
        <v>50424716</v>
      </c>
      <c r="C204">
        <v>50425322</v>
      </c>
      <c r="D204">
        <v>46136078</v>
      </c>
      <c r="E204">
        <v>1</v>
      </c>
      <c r="F204">
        <v>1</v>
      </c>
      <c r="G204">
        <v>30570983</v>
      </c>
      <c r="H204">
        <v>3</v>
      </c>
      <c r="I204" t="s">
        <v>862</v>
      </c>
      <c r="J204" t="s">
        <v>863</v>
      </c>
      <c r="K204" t="s">
        <v>864</v>
      </c>
      <c r="L204">
        <v>1339</v>
      </c>
      <c r="N204">
        <v>1007</v>
      </c>
      <c r="O204" t="s">
        <v>244</v>
      </c>
      <c r="P204" t="s">
        <v>244</v>
      </c>
      <c r="Q204">
        <v>1</v>
      </c>
      <c r="W204">
        <v>0</v>
      </c>
      <c r="X204">
        <v>-2056580729</v>
      </c>
      <c r="Y204">
        <f t="shared" ref="Y204:Y210" si="96">AT204</f>
        <v>2.5100000000000001E-2</v>
      </c>
      <c r="AA204">
        <v>1828.56</v>
      </c>
      <c r="AB204">
        <v>0</v>
      </c>
      <c r="AC204">
        <v>0</v>
      </c>
      <c r="AD204">
        <v>0</v>
      </c>
      <c r="AE204">
        <v>1828.56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2.5100000000000001E-2</v>
      </c>
      <c r="AU204" t="s">
        <v>3</v>
      </c>
      <c r="AV204">
        <v>0</v>
      </c>
      <c r="AW204">
        <v>2</v>
      </c>
      <c r="AX204">
        <v>50425324</v>
      </c>
      <c r="AY204">
        <v>1</v>
      </c>
      <c r="AZ204">
        <v>0</v>
      </c>
      <c r="BA204">
        <v>186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ROUND(Y204*Source!I349,9)</f>
        <v>1.1922500000000001E-2</v>
      </c>
      <c r="CY204">
        <f t="shared" ref="CY204:CY210" si="97">AA204</f>
        <v>1828.56</v>
      </c>
      <c r="CZ204">
        <f t="shared" ref="CZ204:CZ210" si="98">AE204</f>
        <v>1828.56</v>
      </c>
      <c r="DA204">
        <f t="shared" ref="DA204:DA210" si="99">AI204</f>
        <v>1</v>
      </c>
      <c r="DB204">
        <f t="shared" ref="DB204:DB210" si="100">ROUND(ROUND(AT204*CZ204,2),6)</f>
        <v>45.9</v>
      </c>
      <c r="DC204">
        <f t="shared" ref="DC204:DC210" si="101">ROUND(ROUND(AT204*AG204,2),6)</f>
        <v>0</v>
      </c>
      <c r="DD204" t="s">
        <v>3</v>
      </c>
      <c r="DE204" t="s">
        <v>3</v>
      </c>
      <c r="DF204">
        <f t="shared" si="95"/>
        <v>21.8</v>
      </c>
      <c r="DG204">
        <f t="shared" si="91"/>
        <v>0</v>
      </c>
      <c r="DH204">
        <f t="shared" si="92"/>
        <v>0</v>
      </c>
      <c r="DI204">
        <f t="shared" si="93"/>
        <v>0</v>
      </c>
      <c r="DJ204">
        <f t="shared" ref="DJ204:DJ210" si="102">DF204</f>
        <v>21.8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ROW(Source!A349)</f>
        <v>349</v>
      </c>
      <c r="B205">
        <v>50424716</v>
      </c>
      <c r="C205">
        <v>50425322</v>
      </c>
      <c r="D205">
        <v>46136079</v>
      </c>
      <c r="E205">
        <v>1</v>
      </c>
      <c r="F205">
        <v>1</v>
      </c>
      <c r="G205">
        <v>30570983</v>
      </c>
      <c r="H205">
        <v>3</v>
      </c>
      <c r="I205" t="s">
        <v>865</v>
      </c>
      <c r="J205" t="s">
        <v>866</v>
      </c>
      <c r="K205" t="s">
        <v>867</v>
      </c>
      <c r="L205">
        <v>1339</v>
      </c>
      <c r="N205">
        <v>1007</v>
      </c>
      <c r="O205" t="s">
        <v>244</v>
      </c>
      <c r="P205" t="s">
        <v>244</v>
      </c>
      <c r="Q205">
        <v>1</v>
      </c>
      <c r="W205">
        <v>0</v>
      </c>
      <c r="X205">
        <v>-347992935</v>
      </c>
      <c r="Y205">
        <f t="shared" si="96"/>
        <v>0.12071</v>
      </c>
      <c r="AA205">
        <v>1828.56</v>
      </c>
      <c r="AB205">
        <v>0</v>
      </c>
      <c r="AC205">
        <v>0</v>
      </c>
      <c r="AD205">
        <v>0</v>
      </c>
      <c r="AE205">
        <v>1828.56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0.12071</v>
      </c>
      <c r="AU205" t="s">
        <v>3</v>
      </c>
      <c r="AV205">
        <v>0</v>
      </c>
      <c r="AW205">
        <v>2</v>
      </c>
      <c r="AX205">
        <v>50425325</v>
      </c>
      <c r="AY205">
        <v>1</v>
      </c>
      <c r="AZ205">
        <v>0</v>
      </c>
      <c r="BA205">
        <v>187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ROUND(Y205*Source!I349,9)</f>
        <v>5.7337249999999999E-2</v>
      </c>
      <c r="CY205">
        <f t="shared" si="97"/>
        <v>1828.56</v>
      </c>
      <c r="CZ205">
        <f t="shared" si="98"/>
        <v>1828.56</v>
      </c>
      <c r="DA205">
        <f t="shared" si="99"/>
        <v>1</v>
      </c>
      <c r="DB205">
        <f t="shared" si="100"/>
        <v>220.73</v>
      </c>
      <c r="DC205">
        <f t="shared" si="101"/>
        <v>0</v>
      </c>
      <c r="DD205" t="s">
        <v>3</v>
      </c>
      <c r="DE205" t="s">
        <v>3</v>
      </c>
      <c r="DF205">
        <f t="shared" si="95"/>
        <v>104.84</v>
      </c>
      <c r="DG205">
        <f t="shared" si="91"/>
        <v>0</v>
      </c>
      <c r="DH205">
        <f t="shared" si="92"/>
        <v>0</v>
      </c>
      <c r="DI205">
        <f t="shared" si="93"/>
        <v>0</v>
      </c>
      <c r="DJ205">
        <f t="shared" si="102"/>
        <v>104.84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ROW(Source!A349)</f>
        <v>349</v>
      </c>
      <c r="B206">
        <v>50424716</v>
      </c>
      <c r="C206">
        <v>50425322</v>
      </c>
      <c r="D206">
        <v>46136082</v>
      </c>
      <c r="E206">
        <v>1</v>
      </c>
      <c r="F206">
        <v>1</v>
      </c>
      <c r="G206">
        <v>30570983</v>
      </c>
      <c r="H206">
        <v>3</v>
      </c>
      <c r="I206" t="s">
        <v>850</v>
      </c>
      <c r="J206" t="s">
        <v>868</v>
      </c>
      <c r="K206" t="s">
        <v>852</v>
      </c>
      <c r="L206">
        <v>1339</v>
      </c>
      <c r="N206">
        <v>1007</v>
      </c>
      <c r="O206" t="s">
        <v>244</v>
      </c>
      <c r="P206" t="s">
        <v>244</v>
      </c>
      <c r="Q206">
        <v>1</v>
      </c>
      <c r="W206">
        <v>0</v>
      </c>
      <c r="X206">
        <v>1994289659</v>
      </c>
      <c r="Y206">
        <f t="shared" si="96"/>
        <v>0.14180000000000001</v>
      </c>
      <c r="AA206">
        <v>1828.56</v>
      </c>
      <c r="AB206">
        <v>0</v>
      </c>
      <c r="AC206">
        <v>0</v>
      </c>
      <c r="AD206">
        <v>0</v>
      </c>
      <c r="AE206">
        <v>1828.56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0.14180000000000001</v>
      </c>
      <c r="AU206" t="s">
        <v>3</v>
      </c>
      <c r="AV206">
        <v>0</v>
      </c>
      <c r="AW206">
        <v>2</v>
      </c>
      <c r="AX206">
        <v>50425326</v>
      </c>
      <c r="AY206">
        <v>1</v>
      </c>
      <c r="AZ206">
        <v>0</v>
      </c>
      <c r="BA206">
        <v>188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ROUND(Y206*Source!I349,9)</f>
        <v>6.7354999999999998E-2</v>
      </c>
      <c r="CY206">
        <f t="shared" si="97"/>
        <v>1828.56</v>
      </c>
      <c r="CZ206">
        <f t="shared" si="98"/>
        <v>1828.56</v>
      </c>
      <c r="DA206">
        <f t="shared" si="99"/>
        <v>1</v>
      </c>
      <c r="DB206">
        <f t="shared" si="100"/>
        <v>259.29000000000002</v>
      </c>
      <c r="DC206">
        <f t="shared" si="101"/>
        <v>0</v>
      </c>
      <c r="DD206" t="s">
        <v>3</v>
      </c>
      <c r="DE206" t="s">
        <v>3</v>
      </c>
      <c r="DF206">
        <f t="shared" si="95"/>
        <v>123.16</v>
      </c>
      <c r="DG206">
        <f t="shared" si="91"/>
        <v>0</v>
      </c>
      <c r="DH206">
        <f t="shared" si="92"/>
        <v>0</v>
      </c>
      <c r="DI206">
        <f t="shared" si="93"/>
        <v>0</v>
      </c>
      <c r="DJ206">
        <f t="shared" si="102"/>
        <v>123.16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ROW(Source!A349)</f>
        <v>349</v>
      </c>
      <c r="B207">
        <v>50424716</v>
      </c>
      <c r="C207">
        <v>50425322</v>
      </c>
      <c r="D207">
        <v>46137102</v>
      </c>
      <c r="E207">
        <v>1</v>
      </c>
      <c r="F207">
        <v>1</v>
      </c>
      <c r="G207">
        <v>30570983</v>
      </c>
      <c r="H207">
        <v>3</v>
      </c>
      <c r="I207" t="s">
        <v>869</v>
      </c>
      <c r="J207" t="s">
        <v>870</v>
      </c>
      <c r="K207" t="s">
        <v>871</v>
      </c>
      <c r="L207">
        <v>1327</v>
      </c>
      <c r="N207">
        <v>1005</v>
      </c>
      <c r="O207" t="s">
        <v>335</v>
      </c>
      <c r="P207" t="s">
        <v>335</v>
      </c>
      <c r="Q207">
        <v>1</v>
      </c>
      <c r="W207">
        <v>0</v>
      </c>
      <c r="X207">
        <v>-224130683</v>
      </c>
      <c r="Y207">
        <f t="shared" si="96"/>
        <v>15.27</v>
      </c>
      <c r="AA207">
        <v>121.43</v>
      </c>
      <c r="AB207">
        <v>0</v>
      </c>
      <c r="AC207">
        <v>0</v>
      </c>
      <c r="AD207">
        <v>0</v>
      </c>
      <c r="AE207">
        <v>121.43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15.27</v>
      </c>
      <c r="AU207" t="s">
        <v>3</v>
      </c>
      <c r="AV207">
        <v>0</v>
      </c>
      <c r="AW207">
        <v>2</v>
      </c>
      <c r="AX207">
        <v>50425327</v>
      </c>
      <c r="AY207">
        <v>1</v>
      </c>
      <c r="AZ207">
        <v>0</v>
      </c>
      <c r="BA207">
        <v>189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ROUND(Y207*Source!I349,9)</f>
        <v>7.2532500000000004</v>
      </c>
      <c r="CY207">
        <f t="shared" si="97"/>
        <v>121.43</v>
      </c>
      <c r="CZ207">
        <f t="shared" si="98"/>
        <v>121.43</v>
      </c>
      <c r="DA207">
        <f t="shared" si="99"/>
        <v>1</v>
      </c>
      <c r="DB207">
        <f t="shared" si="100"/>
        <v>1854.24</v>
      </c>
      <c r="DC207">
        <f t="shared" si="101"/>
        <v>0</v>
      </c>
      <c r="DD207" t="s">
        <v>3</v>
      </c>
      <c r="DE207" t="s">
        <v>3</v>
      </c>
      <c r="DF207">
        <f t="shared" si="95"/>
        <v>880.76</v>
      </c>
      <c r="DG207">
        <f t="shared" si="91"/>
        <v>0</v>
      </c>
      <c r="DH207">
        <f t="shared" si="92"/>
        <v>0</v>
      </c>
      <c r="DI207">
        <f t="shared" si="93"/>
        <v>0</v>
      </c>
      <c r="DJ207">
        <f t="shared" si="102"/>
        <v>880.76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ROW(Source!A349)</f>
        <v>349</v>
      </c>
      <c r="B208">
        <v>50424716</v>
      </c>
      <c r="C208">
        <v>50425322</v>
      </c>
      <c r="D208">
        <v>46140151</v>
      </c>
      <c r="E208">
        <v>1</v>
      </c>
      <c r="F208">
        <v>1</v>
      </c>
      <c r="G208">
        <v>30570983</v>
      </c>
      <c r="H208">
        <v>3</v>
      </c>
      <c r="I208" t="s">
        <v>872</v>
      </c>
      <c r="J208" t="s">
        <v>873</v>
      </c>
      <c r="K208" t="s">
        <v>874</v>
      </c>
      <c r="L208">
        <v>1348</v>
      </c>
      <c r="N208">
        <v>1009</v>
      </c>
      <c r="O208" t="s">
        <v>85</v>
      </c>
      <c r="P208" t="s">
        <v>85</v>
      </c>
      <c r="Q208">
        <v>1000</v>
      </c>
      <c r="W208">
        <v>0</v>
      </c>
      <c r="X208">
        <v>-878502774</v>
      </c>
      <c r="Y208">
        <f t="shared" si="96"/>
        <v>1.4E-2</v>
      </c>
      <c r="AA208">
        <v>19299.509999999998</v>
      </c>
      <c r="AB208">
        <v>0</v>
      </c>
      <c r="AC208">
        <v>0</v>
      </c>
      <c r="AD208">
        <v>0</v>
      </c>
      <c r="AE208">
        <v>19299.509999999998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1.4E-2</v>
      </c>
      <c r="AU208" t="s">
        <v>3</v>
      </c>
      <c r="AV208">
        <v>0</v>
      </c>
      <c r="AW208">
        <v>2</v>
      </c>
      <c r="AX208">
        <v>50425328</v>
      </c>
      <c r="AY208">
        <v>1</v>
      </c>
      <c r="AZ208">
        <v>0</v>
      </c>
      <c r="BA208">
        <v>190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ROUND(Y208*Source!I349,9)</f>
        <v>6.6499999999999997E-3</v>
      </c>
      <c r="CY208">
        <f t="shared" si="97"/>
        <v>19299.509999999998</v>
      </c>
      <c r="CZ208">
        <f t="shared" si="98"/>
        <v>19299.509999999998</v>
      </c>
      <c r="DA208">
        <f t="shared" si="99"/>
        <v>1</v>
      </c>
      <c r="DB208">
        <f t="shared" si="100"/>
        <v>270.19</v>
      </c>
      <c r="DC208">
        <f t="shared" si="101"/>
        <v>0</v>
      </c>
      <c r="DD208" t="s">
        <v>3</v>
      </c>
      <c r="DE208" t="s">
        <v>3</v>
      </c>
      <c r="DF208">
        <f t="shared" si="95"/>
        <v>128.34</v>
      </c>
      <c r="DG208">
        <f t="shared" si="91"/>
        <v>0</v>
      </c>
      <c r="DH208">
        <f t="shared" si="92"/>
        <v>0</v>
      </c>
      <c r="DI208">
        <f t="shared" si="93"/>
        <v>0</v>
      </c>
      <c r="DJ208">
        <f t="shared" si="102"/>
        <v>128.34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ROW(Source!A349)</f>
        <v>349</v>
      </c>
      <c r="B209">
        <v>50424716</v>
      </c>
      <c r="C209">
        <v>50425322</v>
      </c>
      <c r="D209">
        <v>46140649</v>
      </c>
      <c r="E209">
        <v>1</v>
      </c>
      <c r="F209">
        <v>1</v>
      </c>
      <c r="G209">
        <v>30570983</v>
      </c>
      <c r="H209">
        <v>3</v>
      </c>
      <c r="I209" t="s">
        <v>875</v>
      </c>
      <c r="J209" t="s">
        <v>876</v>
      </c>
      <c r="K209" t="s">
        <v>877</v>
      </c>
      <c r="L209">
        <v>1301</v>
      </c>
      <c r="N209">
        <v>1003</v>
      </c>
      <c r="O209" t="s">
        <v>330</v>
      </c>
      <c r="P209" t="s">
        <v>330</v>
      </c>
      <c r="Q209">
        <v>1</v>
      </c>
      <c r="W209">
        <v>0</v>
      </c>
      <c r="X209">
        <v>-870745939</v>
      </c>
      <c r="Y209">
        <f t="shared" si="96"/>
        <v>5.7961999999999998</v>
      </c>
      <c r="AA209">
        <v>52.83</v>
      </c>
      <c r="AB209">
        <v>0</v>
      </c>
      <c r="AC209">
        <v>0</v>
      </c>
      <c r="AD209">
        <v>0</v>
      </c>
      <c r="AE209">
        <v>52.83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5.7961999999999998</v>
      </c>
      <c r="AU209" t="s">
        <v>3</v>
      </c>
      <c r="AV209">
        <v>0</v>
      </c>
      <c r="AW209">
        <v>2</v>
      </c>
      <c r="AX209">
        <v>50425329</v>
      </c>
      <c r="AY209">
        <v>1</v>
      </c>
      <c r="AZ209">
        <v>0</v>
      </c>
      <c r="BA209">
        <v>191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ROUND(Y209*Source!I349,9)</f>
        <v>2.7531949999999998</v>
      </c>
      <c r="CY209">
        <f t="shared" si="97"/>
        <v>52.83</v>
      </c>
      <c r="CZ209">
        <f t="shared" si="98"/>
        <v>52.83</v>
      </c>
      <c r="DA209">
        <f t="shared" si="99"/>
        <v>1</v>
      </c>
      <c r="DB209">
        <f t="shared" si="100"/>
        <v>306.20999999999998</v>
      </c>
      <c r="DC209">
        <f t="shared" si="101"/>
        <v>0</v>
      </c>
      <c r="DD209" t="s">
        <v>3</v>
      </c>
      <c r="DE209" t="s">
        <v>3</v>
      </c>
      <c r="DF209">
        <f t="shared" si="95"/>
        <v>145.44999999999999</v>
      </c>
      <c r="DG209">
        <f t="shared" si="91"/>
        <v>0</v>
      </c>
      <c r="DH209">
        <f t="shared" si="92"/>
        <v>0</v>
      </c>
      <c r="DI209">
        <f t="shared" si="93"/>
        <v>0</v>
      </c>
      <c r="DJ209">
        <f t="shared" si="102"/>
        <v>145.44999999999999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ROW(Source!A349)</f>
        <v>349</v>
      </c>
      <c r="B210">
        <v>50424716</v>
      </c>
      <c r="C210">
        <v>50425322</v>
      </c>
      <c r="D210">
        <v>45941785</v>
      </c>
      <c r="E210">
        <v>30570983</v>
      </c>
      <c r="F210">
        <v>1</v>
      </c>
      <c r="G210">
        <v>30570983</v>
      </c>
      <c r="H210">
        <v>3</v>
      </c>
      <c r="I210" t="s">
        <v>803</v>
      </c>
      <c r="J210" t="s">
        <v>3</v>
      </c>
      <c r="K210" t="s">
        <v>804</v>
      </c>
      <c r="L210">
        <v>1344</v>
      </c>
      <c r="N210">
        <v>1008</v>
      </c>
      <c r="O210" t="s">
        <v>758</v>
      </c>
      <c r="P210" t="s">
        <v>758</v>
      </c>
      <c r="Q210">
        <v>1</v>
      </c>
      <c r="W210">
        <v>0</v>
      </c>
      <c r="X210">
        <v>-94250534</v>
      </c>
      <c r="Y210">
        <f t="shared" si="96"/>
        <v>0.01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0.01</v>
      </c>
      <c r="AU210" t="s">
        <v>3</v>
      </c>
      <c r="AV210">
        <v>0</v>
      </c>
      <c r="AW210">
        <v>2</v>
      </c>
      <c r="AX210">
        <v>50425330</v>
      </c>
      <c r="AY210">
        <v>1</v>
      </c>
      <c r="AZ210">
        <v>0</v>
      </c>
      <c r="BA210">
        <v>192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ROUND(Y210*Source!I349,9)</f>
        <v>4.7499999999999999E-3</v>
      </c>
      <c r="CY210">
        <f t="shared" si="97"/>
        <v>1</v>
      </c>
      <c r="CZ210">
        <f t="shared" si="98"/>
        <v>1</v>
      </c>
      <c r="DA210">
        <f t="shared" si="99"/>
        <v>1</v>
      </c>
      <c r="DB210">
        <f t="shared" si="100"/>
        <v>0.01</v>
      </c>
      <c r="DC210">
        <f t="shared" si="101"/>
        <v>0</v>
      </c>
      <c r="DD210" t="s">
        <v>3</v>
      </c>
      <c r="DE210" t="s">
        <v>3</v>
      </c>
      <c r="DF210">
        <f t="shared" si="95"/>
        <v>0</v>
      </c>
      <c r="DG210">
        <f t="shared" si="91"/>
        <v>0</v>
      </c>
      <c r="DH210">
        <f t="shared" si="92"/>
        <v>0</v>
      </c>
      <c r="DI210">
        <f t="shared" si="93"/>
        <v>0</v>
      </c>
      <c r="DJ210">
        <f t="shared" si="102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ROW(Source!A350)</f>
        <v>350</v>
      </c>
      <c r="B211">
        <v>50424717</v>
      </c>
      <c r="C211">
        <v>50425322</v>
      </c>
      <c r="D211">
        <v>45895822</v>
      </c>
      <c r="E211">
        <v>30570983</v>
      </c>
      <c r="F211">
        <v>1</v>
      </c>
      <c r="G211">
        <v>30570983</v>
      </c>
      <c r="H211">
        <v>1</v>
      </c>
      <c r="I211" t="s">
        <v>740</v>
      </c>
      <c r="J211" t="s">
        <v>3</v>
      </c>
      <c r="K211" t="s">
        <v>741</v>
      </c>
      <c r="L211">
        <v>1191</v>
      </c>
      <c r="N211">
        <v>1013</v>
      </c>
      <c r="O211" t="s">
        <v>742</v>
      </c>
      <c r="P211" t="s">
        <v>742</v>
      </c>
      <c r="Q211">
        <v>1</v>
      </c>
      <c r="W211">
        <v>0</v>
      </c>
      <c r="X211">
        <v>476480486</v>
      </c>
      <c r="Y211">
        <f>(AT211*1.15)</f>
        <v>57.545999999999992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50.04</v>
      </c>
      <c r="AU211" t="s">
        <v>177</v>
      </c>
      <c r="AV211">
        <v>1</v>
      </c>
      <c r="AW211">
        <v>2</v>
      </c>
      <c r="AX211">
        <v>50425323</v>
      </c>
      <c r="AY211">
        <v>1</v>
      </c>
      <c r="AZ211">
        <v>0</v>
      </c>
      <c r="BA211">
        <v>193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ROUND(AT211*Source!I350*AH211*AL211,2)</f>
        <v>0</v>
      </c>
      <c r="CV211">
        <f>ROUND(Y211*Source!I350,9)</f>
        <v>27.334350000000001</v>
      </c>
      <c r="CW211">
        <v>0</v>
      </c>
      <c r="CX211">
        <f>ROUND(Y211*Source!I350,9)</f>
        <v>27.334350000000001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ROUND((ROUND(AT211*CZ211,2)*1.15),6)</f>
        <v>0</v>
      </c>
      <c r="DC211">
        <f>ROUND((ROUND(AT211*AG211,2)*1.15),6)</f>
        <v>0</v>
      </c>
      <c r="DD211" t="s">
        <v>3</v>
      </c>
      <c r="DE211" t="s">
        <v>3</v>
      </c>
      <c r="DF211">
        <f t="shared" si="95"/>
        <v>0</v>
      </c>
      <c r="DG211">
        <f t="shared" si="91"/>
        <v>0</v>
      </c>
      <c r="DH211">
        <f t="shared" si="92"/>
        <v>0</v>
      </c>
      <c r="DI211">
        <f t="shared" si="9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ROW(Source!A350)</f>
        <v>350</v>
      </c>
      <c r="B212">
        <v>50424717</v>
      </c>
      <c r="C212">
        <v>50425322</v>
      </c>
      <c r="D212">
        <v>46136078</v>
      </c>
      <c r="E212">
        <v>1</v>
      </c>
      <c r="F212">
        <v>1</v>
      </c>
      <c r="G212">
        <v>30570983</v>
      </c>
      <c r="H212">
        <v>3</v>
      </c>
      <c r="I212" t="s">
        <v>862</v>
      </c>
      <c r="J212" t="s">
        <v>863</v>
      </c>
      <c r="K212" t="s">
        <v>864</v>
      </c>
      <c r="L212">
        <v>1339</v>
      </c>
      <c r="N212">
        <v>1007</v>
      </c>
      <c r="O212" t="s">
        <v>244</v>
      </c>
      <c r="P212" t="s">
        <v>244</v>
      </c>
      <c r="Q212">
        <v>1</v>
      </c>
      <c r="W212">
        <v>0</v>
      </c>
      <c r="X212">
        <v>-2056580729</v>
      </c>
      <c r="Y212">
        <f t="shared" ref="Y212:Y218" si="103">AT212</f>
        <v>2.5100000000000001E-2</v>
      </c>
      <c r="AA212">
        <v>9661.64</v>
      </c>
      <c r="AB212">
        <v>0</v>
      </c>
      <c r="AC212">
        <v>0</v>
      </c>
      <c r="AD212">
        <v>0</v>
      </c>
      <c r="AE212">
        <v>1828.56</v>
      </c>
      <c r="AF212">
        <v>0</v>
      </c>
      <c r="AG212">
        <v>0</v>
      </c>
      <c r="AH212">
        <v>0</v>
      </c>
      <c r="AI212">
        <v>5.17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2.5100000000000001E-2</v>
      </c>
      <c r="AU212" t="s">
        <v>3</v>
      </c>
      <c r="AV212">
        <v>0</v>
      </c>
      <c r="AW212">
        <v>2</v>
      </c>
      <c r="AX212">
        <v>50425324</v>
      </c>
      <c r="AY212">
        <v>1</v>
      </c>
      <c r="AZ212">
        <v>0</v>
      </c>
      <c r="BA212">
        <v>194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ROUND(Y212*Source!I350,9)</f>
        <v>1.1922500000000001E-2</v>
      </c>
      <c r="CY212">
        <f t="shared" ref="CY212:CY218" si="104">AA212</f>
        <v>9661.64</v>
      </c>
      <c r="CZ212">
        <f t="shared" ref="CZ212:CZ218" si="105">AE212</f>
        <v>1828.56</v>
      </c>
      <c r="DA212">
        <f t="shared" ref="DA212:DA218" si="106">AI212</f>
        <v>5.17</v>
      </c>
      <c r="DB212">
        <f t="shared" ref="DB212:DB218" si="107">ROUND(ROUND(AT212*CZ212,2),6)</f>
        <v>45.9</v>
      </c>
      <c r="DC212">
        <f t="shared" ref="DC212:DC218" si="108">ROUND(ROUND(AT212*AG212,2),6)</f>
        <v>0</v>
      </c>
      <c r="DD212" t="s">
        <v>3</v>
      </c>
      <c r="DE212" t="s">
        <v>3</v>
      </c>
      <c r="DF212">
        <f t="shared" ref="DF212:DF218" si="109">ROUND(ROUND(AE212*AI212,2)*CX212,2)</f>
        <v>112.71</v>
      </c>
      <c r="DG212">
        <f t="shared" si="91"/>
        <v>0</v>
      </c>
      <c r="DH212">
        <f t="shared" si="92"/>
        <v>0</v>
      </c>
      <c r="DI212">
        <f t="shared" si="93"/>
        <v>0</v>
      </c>
      <c r="DJ212">
        <f t="shared" ref="DJ212:DJ218" si="110">DF212</f>
        <v>112.71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ROW(Source!A350)</f>
        <v>350</v>
      </c>
      <c r="B213">
        <v>50424717</v>
      </c>
      <c r="C213">
        <v>50425322</v>
      </c>
      <c r="D213">
        <v>46136079</v>
      </c>
      <c r="E213">
        <v>1</v>
      </c>
      <c r="F213">
        <v>1</v>
      </c>
      <c r="G213">
        <v>30570983</v>
      </c>
      <c r="H213">
        <v>3</v>
      </c>
      <c r="I213" t="s">
        <v>865</v>
      </c>
      <c r="J213" t="s">
        <v>866</v>
      </c>
      <c r="K213" t="s">
        <v>867</v>
      </c>
      <c r="L213">
        <v>1339</v>
      </c>
      <c r="N213">
        <v>1007</v>
      </c>
      <c r="O213" t="s">
        <v>244</v>
      </c>
      <c r="P213" t="s">
        <v>244</v>
      </c>
      <c r="Q213">
        <v>1</v>
      </c>
      <c r="W213">
        <v>0</v>
      </c>
      <c r="X213">
        <v>-347992935</v>
      </c>
      <c r="Y213">
        <f t="shared" si="103"/>
        <v>0.12071</v>
      </c>
      <c r="AA213">
        <v>10240.959999999999</v>
      </c>
      <c r="AB213">
        <v>0</v>
      </c>
      <c r="AC213">
        <v>0</v>
      </c>
      <c r="AD213">
        <v>0</v>
      </c>
      <c r="AE213">
        <v>1828.56</v>
      </c>
      <c r="AF213">
        <v>0</v>
      </c>
      <c r="AG213">
        <v>0</v>
      </c>
      <c r="AH213">
        <v>0</v>
      </c>
      <c r="AI213">
        <v>5.48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0.12071</v>
      </c>
      <c r="AU213" t="s">
        <v>3</v>
      </c>
      <c r="AV213">
        <v>0</v>
      </c>
      <c r="AW213">
        <v>2</v>
      </c>
      <c r="AX213">
        <v>50425325</v>
      </c>
      <c r="AY213">
        <v>1</v>
      </c>
      <c r="AZ213">
        <v>0</v>
      </c>
      <c r="BA213">
        <v>195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ROUND(Y213*Source!I350,9)</f>
        <v>5.7337249999999999E-2</v>
      </c>
      <c r="CY213">
        <f t="shared" si="104"/>
        <v>10240.959999999999</v>
      </c>
      <c r="CZ213">
        <f t="shared" si="105"/>
        <v>1828.56</v>
      </c>
      <c r="DA213">
        <f t="shared" si="106"/>
        <v>5.48</v>
      </c>
      <c r="DB213">
        <f t="shared" si="107"/>
        <v>220.73</v>
      </c>
      <c r="DC213">
        <f t="shared" si="108"/>
        <v>0</v>
      </c>
      <c r="DD213" t="s">
        <v>3</v>
      </c>
      <c r="DE213" t="s">
        <v>3</v>
      </c>
      <c r="DF213">
        <f t="shared" si="109"/>
        <v>574.54999999999995</v>
      </c>
      <c r="DG213">
        <f t="shared" si="91"/>
        <v>0</v>
      </c>
      <c r="DH213">
        <f t="shared" si="92"/>
        <v>0</v>
      </c>
      <c r="DI213">
        <f t="shared" si="93"/>
        <v>0</v>
      </c>
      <c r="DJ213">
        <f t="shared" si="110"/>
        <v>574.54999999999995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ROW(Source!A350)</f>
        <v>350</v>
      </c>
      <c r="B214">
        <v>50424717</v>
      </c>
      <c r="C214">
        <v>50425322</v>
      </c>
      <c r="D214">
        <v>46136082</v>
      </c>
      <c r="E214">
        <v>1</v>
      </c>
      <c r="F214">
        <v>1</v>
      </c>
      <c r="G214">
        <v>30570983</v>
      </c>
      <c r="H214">
        <v>3</v>
      </c>
      <c r="I214" t="s">
        <v>850</v>
      </c>
      <c r="J214" t="s">
        <v>868</v>
      </c>
      <c r="K214" t="s">
        <v>852</v>
      </c>
      <c r="L214">
        <v>1339</v>
      </c>
      <c r="N214">
        <v>1007</v>
      </c>
      <c r="O214" t="s">
        <v>244</v>
      </c>
      <c r="P214" t="s">
        <v>244</v>
      </c>
      <c r="Q214">
        <v>1</v>
      </c>
      <c r="W214">
        <v>0</v>
      </c>
      <c r="X214">
        <v>1994289659</v>
      </c>
      <c r="Y214">
        <f t="shared" si="103"/>
        <v>0.14180000000000001</v>
      </c>
      <c r="AA214">
        <v>7979.73</v>
      </c>
      <c r="AB214">
        <v>0</v>
      </c>
      <c r="AC214">
        <v>0</v>
      </c>
      <c r="AD214">
        <v>0</v>
      </c>
      <c r="AE214">
        <v>1828.56</v>
      </c>
      <c r="AF214">
        <v>0</v>
      </c>
      <c r="AG214">
        <v>0</v>
      </c>
      <c r="AH214">
        <v>0</v>
      </c>
      <c r="AI214">
        <v>4.2699999999999996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0.14180000000000001</v>
      </c>
      <c r="AU214" t="s">
        <v>3</v>
      </c>
      <c r="AV214">
        <v>0</v>
      </c>
      <c r="AW214">
        <v>2</v>
      </c>
      <c r="AX214">
        <v>50425326</v>
      </c>
      <c r="AY214">
        <v>1</v>
      </c>
      <c r="AZ214">
        <v>0</v>
      </c>
      <c r="BA214">
        <v>196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ROUND(Y214*Source!I350,9)</f>
        <v>6.7354999999999998E-2</v>
      </c>
      <c r="CY214">
        <f t="shared" si="104"/>
        <v>7979.73</v>
      </c>
      <c r="CZ214">
        <f t="shared" si="105"/>
        <v>1828.56</v>
      </c>
      <c r="DA214">
        <f t="shared" si="106"/>
        <v>4.2699999999999996</v>
      </c>
      <c r="DB214">
        <f t="shared" si="107"/>
        <v>259.29000000000002</v>
      </c>
      <c r="DC214">
        <f t="shared" si="108"/>
        <v>0</v>
      </c>
      <c r="DD214" t="s">
        <v>3</v>
      </c>
      <c r="DE214" t="s">
        <v>3</v>
      </c>
      <c r="DF214">
        <f t="shared" si="109"/>
        <v>525.9</v>
      </c>
      <c r="DG214">
        <f t="shared" si="91"/>
        <v>0</v>
      </c>
      <c r="DH214">
        <f t="shared" si="92"/>
        <v>0</v>
      </c>
      <c r="DI214">
        <f t="shared" si="93"/>
        <v>0</v>
      </c>
      <c r="DJ214">
        <f t="shared" si="110"/>
        <v>525.9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ROW(Source!A350)</f>
        <v>350</v>
      </c>
      <c r="B215">
        <v>50424717</v>
      </c>
      <c r="C215">
        <v>50425322</v>
      </c>
      <c r="D215">
        <v>46137102</v>
      </c>
      <c r="E215">
        <v>1</v>
      </c>
      <c r="F215">
        <v>1</v>
      </c>
      <c r="G215">
        <v>30570983</v>
      </c>
      <c r="H215">
        <v>3</v>
      </c>
      <c r="I215" t="s">
        <v>869</v>
      </c>
      <c r="J215" t="s">
        <v>870</v>
      </c>
      <c r="K215" t="s">
        <v>871</v>
      </c>
      <c r="L215">
        <v>1327</v>
      </c>
      <c r="N215">
        <v>1005</v>
      </c>
      <c r="O215" t="s">
        <v>335</v>
      </c>
      <c r="P215" t="s">
        <v>335</v>
      </c>
      <c r="Q215">
        <v>1</v>
      </c>
      <c r="W215">
        <v>0</v>
      </c>
      <c r="X215">
        <v>-224130683</v>
      </c>
      <c r="Y215">
        <f t="shared" si="103"/>
        <v>15.27</v>
      </c>
      <c r="AA215">
        <v>760.74</v>
      </c>
      <c r="AB215">
        <v>0</v>
      </c>
      <c r="AC215">
        <v>0</v>
      </c>
      <c r="AD215">
        <v>0</v>
      </c>
      <c r="AE215">
        <v>121.43</v>
      </c>
      <c r="AF215">
        <v>0</v>
      </c>
      <c r="AG215">
        <v>0</v>
      </c>
      <c r="AH215">
        <v>0</v>
      </c>
      <c r="AI215">
        <v>6.13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15.27</v>
      </c>
      <c r="AU215" t="s">
        <v>3</v>
      </c>
      <c r="AV215">
        <v>0</v>
      </c>
      <c r="AW215">
        <v>2</v>
      </c>
      <c r="AX215">
        <v>50425327</v>
      </c>
      <c r="AY215">
        <v>1</v>
      </c>
      <c r="AZ215">
        <v>0</v>
      </c>
      <c r="BA215">
        <v>197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ROUND(Y215*Source!I350,9)</f>
        <v>7.2532500000000004</v>
      </c>
      <c r="CY215">
        <f t="shared" si="104"/>
        <v>760.74</v>
      </c>
      <c r="CZ215">
        <f t="shared" si="105"/>
        <v>121.43</v>
      </c>
      <c r="DA215">
        <f t="shared" si="106"/>
        <v>6.13</v>
      </c>
      <c r="DB215">
        <f t="shared" si="107"/>
        <v>1854.24</v>
      </c>
      <c r="DC215">
        <f t="shared" si="108"/>
        <v>0</v>
      </c>
      <c r="DD215" t="s">
        <v>3</v>
      </c>
      <c r="DE215" t="s">
        <v>3</v>
      </c>
      <c r="DF215">
        <f t="shared" si="109"/>
        <v>5399.1</v>
      </c>
      <c r="DG215">
        <f t="shared" si="91"/>
        <v>0</v>
      </c>
      <c r="DH215">
        <f t="shared" si="92"/>
        <v>0</v>
      </c>
      <c r="DI215">
        <f t="shared" si="93"/>
        <v>0</v>
      </c>
      <c r="DJ215">
        <f t="shared" si="110"/>
        <v>5399.1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ROW(Source!A350)</f>
        <v>350</v>
      </c>
      <c r="B216">
        <v>50424717</v>
      </c>
      <c r="C216">
        <v>50425322</v>
      </c>
      <c r="D216">
        <v>46140151</v>
      </c>
      <c r="E216">
        <v>1</v>
      </c>
      <c r="F216">
        <v>1</v>
      </c>
      <c r="G216">
        <v>30570983</v>
      </c>
      <c r="H216">
        <v>3</v>
      </c>
      <c r="I216" t="s">
        <v>872</v>
      </c>
      <c r="J216" t="s">
        <v>873</v>
      </c>
      <c r="K216" t="s">
        <v>874</v>
      </c>
      <c r="L216">
        <v>1348</v>
      </c>
      <c r="N216">
        <v>1009</v>
      </c>
      <c r="O216" t="s">
        <v>85</v>
      </c>
      <c r="P216" t="s">
        <v>85</v>
      </c>
      <c r="Q216">
        <v>1000</v>
      </c>
      <c r="W216">
        <v>0</v>
      </c>
      <c r="X216">
        <v>-878502774</v>
      </c>
      <c r="Y216">
        <f t="shared" si="103"/>
        <v>1.4E-2</v>
      </c>
      <c r="AA216">
        <v>129784.57</v>
      </c>
      <c r="AB216">
        <v>0</v>
      </c>
      <c r="AC216">
        <v>0</v>
      </c>
      <c r="AD216">
        <v>0</v>
      </c>
      <c r="AE216">
        <v>19299.509999999998</v>
      </c>
      <c r="AF216">
        <v>0</v>
      </c>
      <c r="AG216">
        <v>0</v>
      </c>
      <c r="AH216">
        <v>0</v>
      </c>
      <c r="AI216">
        <v>6.58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1.4E-2</v>
      </c>
      <c r="AU216" t="s">
        <v>3</v>
      </c>
      <c r="AV216">
        <v>0</v>
      </c>
      <c r="AW216">
        <v>2</v>
      </c>
      <c r="AX216">
        <v>50425328</v>
      </c>
      <c r="AY216">
        <v>1</v>
      </c>
      <c r="AZ216">
        <v>0</v>
      </c>
      <c r="BA216">
        <v>198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ROUND(Y216*Source!I350,9)</f>
        <v>6.6499999999999997E-3</v>
      </c>
      <c r="CY216">
        <f t="shared" si="104"/>
        <v>129784.57</v>
      </c>
      <c r="CZ216">
        <f t="shared" si="105"/>
        <v>19299.509999999998</v>
      </c>
      <c r="DA216">
        <f t="shared" si="106"/>
        <v>6.58</v>
      </c>
      <c r="DB216">
        <f t="shared" si="107"/>
        <v>270.19</v>
      </c>
      <c r="DC216">
        <f t="shared" si="108"/>
        <v>0</v>
      </c>
      <c r="DD216" t="s">
        <v>3</v>
      </c>
      <c r="DE216" t="s">
        <v>3</v>
      </c>
      <c r="DF216">
        <f t="shared" si="109"/>
        <v>844.49</v>
      </c>
      <c r="DG216">
        <f t="shared" si="91"/>
        <v>0</v>
      </c>
      <c r="DH216">
        <f t="shared" si="92"/>
        <v>0</v>
      </c>
      <c r="DI216">
        <f t="shared" si="93"/>
        <v>0</v>
      </c>
      <c r="DJ216">
        <f t="shared" si="110"/>
        <v>844.49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ROW(Source!A350)</f>
        <v>350</v>
      </c>
      <c r="B217">
        <v>50424717</v>
      </c>
      <c r="C217">
        <v>50425322</v>
      </c>
      <c r="D217">
        <v>46140649</v>
      </c>
      <c r="E217">
        <v>1</v>
      </c>
      <c r="F217">
        <v>1</v>
      </c>
      <c r="G217">
        <v>30570983</v>
      </c>
      <c r="H217">
        <v>3</v>
      </c>
      <c r="I217" t="s">
        <v>875</v>
      </c>
      <c r="J217" t="s">
        <v>876</v>
      </c>
      <c r="K217" t="s">
        <v>877</v>
      </c>
      <c r="L217">
        <v>1301</v>
      </c>
      <c r="N217">
        <v>1003</v>
      </c>
      <c r="O217" t="s">
        <v>330</v>
      </c>
      <c r="P217" t="s">
        <v>330</v>
      </c>
      <c r="Q217">
        <v>1</v>
      </c>
      <c r="W217">
        <v>0</v>
      </c>
      <c r="X217">
        <v>-870745939</v>
      </c>
      <c r="Y217">
        <f t="shared" si="103"/>
        <v>5.7961999999999998</v>
      </c>
      <c r="AA217">
        <v>333.67</v>
      </c>
      <c r="AB217">
        <v>0</v>
      </c>
      <c r="AC217">
        <v>0</v>
      </c>
      <c r="AD217">
        <v>0</v>
      </c>
      <c r="AE217">
        <v>52.83</v>
      </c>
      <c r="AF217">
        <v>0</v>
      </c>
      <c r="AG217">
        <v>0</v>
      </c>
      <c r="AH217">
        <v>0</v>
      </c>
      <c r="AI217">
        <v>6.18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5.7961999999999998</v>
      </c>
      <c r="AU217" t="s">
        <v>3</v>
      </c>
      <c r="AV217">
        <v>0</v>
      </c>
      <c r="AW217">
        <v>2</v>
      </c>
      <c r="AX217">
        <v>50425329</v>
      </c>
      <c r="AY217">
        <v>1</v>
      </c>
      <c r="AZ217">
        <v>0</v>
      </c>
      <c r="BA217">
        <v>199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ROUND(Y217*Source!I350,9)</f>
        <v>2.7531949999999998</v>
      </c>
      <c r="CY217">
        <f t="shared" si="104"/>
        <v>333.67</v>
      </c>
      <c r="CZ217">
        <f t="shared" si="105"/>
        <v>52.83</v>
      </c>
      <c r="DA217">
        <f t="shared" si="106"/>
        <v>6.18</v>
      </c>
      <c r="DB217">
        <f t="shared" si="107"/>
        <v>306.20999999999998</v>
      </c>
      <c r="DC217">
        <f t="shared" si="108"/>
        <v>0</v>
      </c>
      <c r="DD217" t="s">
        <v>3</v>
      </c>
      <c r="DE217" t="s">
        <v>3</v>
      </c>
      <c r="DF217">
        <f t="shared" si="109"/>
        <v>898.89</v>
      </c>
      <c r="DG217">
        <f t="shared" si="91"/>
        <v>0</v>
      </c>
      <c r="DH217">
        <f t="shared" si="92"/>
        <v>0</v>
      </c>
      <c r="DI217">
        <f t="shared" si="93"/>
        <v>0</v>
      </c>
      <c r="DJ217">
        <f t="shared" si="110"/>
        <v>898.89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ROW(Source!A350)</f>
        <v>350</v>
      </c>
      <c r="B218">
        <v>50424717</v>
      </c>
      <c r="C218">
        <v>50425322</v>
      </c>
      <c r="D218">
        <v>45941785</v>
      </c>
      <c r="E218">
        <v>30570983</v>
      </c>
      <c r="F218">
        <v>1</v>
      </c>
      <c r="G218">
        <v>30570983</v>
      </c>
      <c r="H218">
        <v>3</v>
      </c>
      <c r="I218" t="s">
        <v>803</v>
      </c>
      <c r="J218" t="s">
        <v>3</v>
      </c>
      <c r="K218" t="s">
        <v>804</v>
      </c>
      <c r="L218">
        <v>1344</v>
      </c>
      <c r="N218">
        <v>1008</v>
      </c>
      <c r="O218" t="s">
        <v>758</v>
      </c>
      <c r="P218" t="s">
        <v>758</v>
      </c>
      <c r="Q218">
        <v>1</v>
      </c>
      <c r="W218">
        <v>0</v>
      </c>
      <c r="X218">
        <v>-94250534</v>
      </c>
      <c r="Y218">
        <f t="shared" si="103"/>
        <v>0.01</v>
      </c>
      <c r="AA218">
        <v>9.85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9.64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0.01</v>
      </c>
      <c r="AU218" t="s">
        <v>3</v>
      </c>
      <c r="AV218">
        <v>0</v>
      </c>
      <c r="AW218">
        <v>2</v>
      </c>
      <c r="AX218">
        <v>50425330</v>
      </c>
      <c r="AY218">
        <v>1</v>
      </c>
      <c r="AZ218">
        <v>0</v>
      </c>
      <c r="BA218">
        <v>200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ROUND(Y218*Source!I350,9)</f>
        <v>4.7499999999999999E-3</v>
      </c>
      <c r="CY218">
        <f t="shared" si="104"/>
        <v>9.85</v>
      </c>
      <c r="CZ218">
        <f t="shared" si="105"/>
        <v>1</v>
      </c>
      <c r="DA218">
        <f t="shared" si="106"/>
        <v>9.64</v>
      </c>
      <c r="DB218">
        <f t="shared" si="107"/>
        <v>0.01</v>
      </c>
      <c r="DC218">
        <f t="shared" si="108"/>
        <v>0</v>
      </c>
      <c r="DD218" t="s">
        <v>3</v>
      </c>
      <c r="DE218" t="s">
        <v>3</v>
      </c>
      <c r="DF218">
        <f t="shared" si="109"/>
        <v>0.05</v>
      </c>
      <c r="DG218">
        <f t="shared" si="91"/>
        <v>0</v>
      </c>
      <c r="DH218">
        <f t="shared" si="92"/>
        <v>0</v>
      </c>
      <c r="DI218">
        <f t="shared" si="93"/>
        <v>0</v>
      </c>
      <c r="DJ218">
        <f t="shared" si="110"/>
        <v>0.05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ROW(Source!A351)</f>
        <v>351</v>
      </c>
      <c r="B219">
        <v>50424716</v>
      </c>
      <c r="C219">
        <v>50425367</v>
      </c>
      <c r="D219">
        <v>45895822</v>
      </c>
      <c r="E219">
        <v>30570983</v>
      </c>
      <c r="F219">
        <v>1</v>
      </c>
      <c r="G219">
        <v>30570983</v>
      </c>
      <c r="H219">
        <v>1</v>
      </c>
      <c r="I219" t="s">
        <v>740</v>
      </c>
      <c r="J219" t="s">
        <v>3</v>
      </c>
      <c r="K219" t="s">
        <v>741</v>
      </c>
      <c r="L219">
        <v>1191</v>
      </c>
      <c r="N219">
        <v>1013</v>
      </c>
      <c r="O219" t="s">
        <v>742</v>
      </c>
      <c r="P219" t="s">
        <v>742</v>
      </c>
      <c r="Q219">
        <v>1</v>
      </c>
      <c r="W219">
        <v>0</v>
      </c>
      <c r="X219">
        <v>476480486</v>
      </c>
      <c r="Y219">
        <f>(AT219*1.15)</f>
        <v>164.45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143</v>
      </c>
      <c r="AU219" t="s">
        <v>177</v>
      </c>
      <c r="AV219">
        <v>1</v>
      </c>
      <c r="AW219">
        <v>2</v>
      </c>
      <c r="AX219">
        <v>50425368</v>
      </c>
      <c r="AY219">
        <v>1</v>
      </c>
      <c r="AZ219">
        <v>0</v>
      </c>
      <c r="BA219">
        <v>201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ROUND(AT219*Source!I351*AH219*AL219,2)</f>
        <v>0</v>
      </c>
      <c r="CV219">
        <f>ROUND(Y219*Source!I351,9)</f>
        <v>16.116099999999999</v>
      </c>
      <c r="CW219">
        <v>0</v>
      </c>
      <c r="CX219">
        <f>ROUND(Y219*Source!I351,9)</f>
        <v>16.116099999999999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ROUND((ROUND(AT219*CZ219,2)*1.15),6)</f>
        <v>0</v>
      </c>
      <c r="DC219">
        <f>ROUND((ROUND(AT219*AG219,2)*1.15),6)</f>
        <v>0</v>
      </c>
      <c r="DD219" t="s">
        <v>3</v>
      </c>
      <c r="DE219" t="s">
        <v>3</v>
      </c>
      <c r="DF219">
        <f t="shared" ref="DF219:DF228" si="111">ROUND(ROUND(AE219,2)*CX219,2)</f>
        <v>0</v>
      </c>
      <c r="DG219">
        <f t="shared" si="91"/>
        <v>0</v>
      </c>
      <c r="DH219">
        <f t="shared" si="92"/>
        <v>0</v>
      </c>
      <c r="DI219">
        <f t="shared" si="93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ROW(Source!A351)</f>
        <v>351</v>
      </c>
      <c r="B220">
        <v>50424716</v>
      </c>
      <c r="C220">
        <v>50425367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808</v>
      </c>
      <c r="J220" t="s">
        <v>809</v>
      </c>
      <c r="K220" t="s">
        <v>810</v>
      </c>
      <c r="L220">
        <v>1368</v>
      </c>
      <c r="N220">
        <v>1011</v>
      </c>
      <c r="O220" t="s">
        <v>746</v>
      </c>
      <c r="P220" t="s">
        <v>746</v>
      </c>
      <c r="Q220">
        <v>1</v>
      </c>
      <c r="W220">
        <v>0</v>
      </c>
      <c r="X220">
        <v>-7781208</v>
      </c>
      <c r="Y220">
        <f>(AT220*1.25)</f>
        <v>0.125</v>
      </c>
      <c r="AA220">
        <v>0</v>
      </c>
      <c r="AB220">
        <v>83.1</v>
      </c>
      <c r="AC220">
        <v>12.62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0.1</v>
      </c>
      <c r="AU220" t="s">
        <v>176</v>
      </c>
      <c r="AV220">
        <v>0</v>
      </c>
      <c r="AW220">
        <v>2</v>
      </c>
      <c r="AX220">
        <v>50425369</v>
      </c>
      <c r="AY220">
        <v>1</v>
      </c>
      <c r="AZ220">
        <v>0</v>
      </c>
      <c r="BA220">
        <v>202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ROUND(Y220*Source!I351*DO220,9)</f>
        <v>0</v>
      </c>
      <c r="CX220">
        <f>ROUND(Y220*Source!I351,9)</f>
        <v>1.225E-2</v>
      </c>
      <c r="CY220">
        <f>AB220</f>
        <v>83.1</v>
      </c>
      <c r="CZ220">
        <f>AF220</f>
        <v>83.1</v>
      </c>
      <c r="DA220">
        <f>AJ220</f>
        <v>1</v>
      </c>
      <c r="DB220">
        <f>ROUND((ROUND(AT220*CZ220,2)*1.25),6)</f>
        <v>10.387499999999999</v>
      </c>
      <c r="DC220">
        <f>ROUND((ROUND(AT220*AG220,2)*1.25),6)</f>
        <v>1.575</v>
      </c>
      <c r="DD220" t="s">
        <v>3</v>
      </c>
      <c r="DE220" t="s">
        <v>3</v>
      </c>
      <c r="DF220">
        <f t="shared" si="111"/>
        <v>0</v>
      </c>
      <c r="DG220">
        <f t="shared" si="91"/>
        <v>1.02</v>
      </c>
      <c r="DH220">
        <f t="shared" si="92"/>
        <v>0.15</v>
      </c>
      <c r="DI220">
        <f t="shared" si="93"/>
        <v>0</v>
      </c>
      <c r="DJ220">
        <f>DG220</f>
        <v>1.02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ROW(Source!A351)</f>
        <v>351</v>
      </c>
      <c r="B221">
        <v>50424716</v>
      </c>
      <c r="C221">
        <v>50425367</v>
      </c>
      <c r="D221">
        <v>31110605</v>
      </c>
      <c r="E221">
        <v>1</v>
      </c>
      <c r="F221">
        <v>1</v>
      </c>
      <c r="G221">
        <v>30570983</v>
      </c>
      <c r="H221">
        <v>3</v>
      </c>
      <c r="I221" t="s">
        <v>293</v>
      </c>
      <c r="J221" t="s">
        <v>295</v>
      </c>
      <c r="K221" t="s">
        <v>294</v>
      </c>
      <c r="L221">
        <v>1339</v>
      </c>
      <c r="N221">
        <v>1007</v>
      </c>
      <c r="O221" t="s">
        <v>244</v>
      </c>
      <c r="P221" t="s">
        <v>244</v>
      </c>
      <c r="Q221">
        <v>1</v>
      </c>
      <c r="W221">
        <v>0</v>
      </c>
      <c r="X221">
        <v>1942501623</v>
      </c>
      <c r="Y221">
        <f t="shared" ref="Y221:Y226" si="112">AT221</f>
        <v>0.3</v>
      </c>
      <c r="AA221">
        <v>7.07</v>
      </c>
      <c r="AB221">
        <v>0</v>
      </c>
      <c r="AC221">
        <v>0</v>
      </c>
      <c r="AD221">
        <v>0</v>
      </c>
      <c r="AE221">
        <v>7.07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0.3</v>
      </c>
      <c r="AU221" t="s">
        <v>3</v>
      </c>
      <c r="AV221">
        <v>0</v>
      </c>
      <c r="AW221">
        <v>2</v>
      </c>
      <c r="AX221">
        <v>50425371</v>
      </c>
      <c r="AY221">
        <v>1</v>
      </c>
      <c r="AZ221">
        <v>0</v>
      </c>
      <c r="BA221">
        <v>204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ROUND(Y221*Source!I351,9)</f>
        <v>2.9399999999999999E-2</v>
      </c>
      <c r="CY221">
        <f t="shared" ref="CY221:CY226" si="113">AA221</f>
        <v>7.07</v>
      </c>
      <c r="CZ221">
        <f t="shared" ref="CZ221:CZ226" si="114">AE221</f>
        <v>7.07</v>
      </c>
      <c r="DA221">
        <f t="shared" ref="DA221:DA226" si="115">AI221</f>
        <v>1</v>
      </c>
      <c r="DB221">
        <f t="shared" ref="DB221:DB226" si="116">ROUND(ROUND(AT221*CZ221,2),6)</f>
        <v>2.12</v>
      </c>
      <c r="DC221">
        <f t="shared" ref="DC221:DC226" si="117">ROUND(ROUND(AT221*AG221,2),6)</f>
        <v>0</v>
      </c>
      <c r="DD221" t="s">
        <v>3</v>
      </c>
      <c r="DE221" t="s">
        <v>3</v>
      </c>
      <c r="DF221">
        <f t="shared" si="111"/>
        <v>0.21</v>
      </c>
      <c r="DG221">
        <f t="shared" si="91"/>
        <v>0</v>
      </c>
      <c r="DH221">
        <f t="shared" si="92"/>
        <v>0</v>
      </c>
      <c r="DI221">
        <f t="shared" si="93"/>
        <v>0</v>
      </c>
      <c r="DJ221">
        <f t="shared" ref="DJ221:DJ226" si="118">DF221</f>
        <v>0.21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ROW(Source!A351)</f>
        <v>351</v>
      </c>
      <c r="B222">
        <v>50424716</v>
      </c>
      <c r="C222">
        <v>50425367</v>
      </c>
      <c r="D222">
        <v>46136137</v>
      </c>
      <c r="E222">
        <v>1</v>
      </c>
      <c r="F222">
        <v>1</v>
      </c>
      <c r="G222">
        <v>30570983</v>
      </c>
      <c r="H222">
        <v>3</v>
      </c>
      <c r="I222" t="s">
        <v>262</v>
      </c>
      <c r="J222" t="s">
        <v>265</v>
      </c>
      <c r="K222" t="s">
        <v>263</v>
      </c>
      <c r="L222">
        <v>1356</v>
      </c>
      <c r="N222">
        <v>1010</v>
      </c>
      <c r="O222" t="s">
        <v>264</v>
      </c>
      <c r="P222" t="s">
        <v>264</v>
      </c>
      <c r="Q222">
        <v>1000</v>
      </c>
      <c r="W222">
        <v>0</v>
      </c>
      <c r="X222">
        <v>-972785068</v>
      </c>
      <c r="Y222">
        <f t="shared" si="112"/>
        <v>5</v>
      </c>
      <c r="AA222">
        <v>1059.8499999999999</v>
      </c>
      <c r="AB222">
        <v>0</v>
      </c>
      <c r="AC222">
        <v>0</v>
      </c>
      <c r="AD222">
        <v>0</v>
      </c>
      <c r="AE222">
        <v>1059.8499999999999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5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ROUND(Y222*Source!I351,9)</f>
        <v>0.49</v>
      </c>
      <c r="CY222">
        <f t="shared" si="113"/>
        <v>1059.8499999999999</v>
      </c>
      <c r="CZ222">
        <f t="shared" si="114"/>
        <v>1059.8499999999999</v>
      </c>
      <c r="DA222">
        <f t="shared" si="115"/>
        <v>1</v>
      </c>
      <c r="DB222">
        <f t="shared" si="116"/>
        <v>5299.25</v>
      </c>
      <c r="DC222">
        <f t="shared" si="117"/>
        <v>0</v>
      </c>
      <c r="DD222" t="s">
        <v>3</v>
      </c>
      <c r="DE222" t="s">
        <v>3</v>
      </c>
      <c r="DF222">
        <f t="shared" si="111"/>
        <v>519.33000000000004</v>
      </c>
      <c r="DG222">
        <f t="shared" si="91"/>
        <v>0</v>
      </c>
      <c r="DH222">
        <f t="shared" si="92"/>
        <v>0</v>
      </c>
      <c r="DI222">
        <f t="shared" si="93"/>
        <v>0</v>
      </c>
      <c r="DJ222">
        <f t="shared" si="118"/>
        <v>519.33000000000004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ROW(Source!A351)</f>
        <v>351</v>
      </c>
      <c r="B223">
        <v>50424716</v>
      </c>
      <c r="C223">
        <v>50425367</v>
      </c>
      <c r="D223">
        <v>46136012</v>
      </c>
      <c r="E223">
        <v>1</v>
      </c>
      <c r="F223">
        <v>1</v>
      </c>
      <c r="G223">
        <v>30570983</v>
      </c>
      <c r="H223">
        <v>3</v>
      </c>
      <c r="I223" t="s">
        <v>878</v>
      </c>
      <c r="J223" t="s">
        <v>879</v>
      </c>
      <c r="K223" t="s">
        <v>880</v>
      </c>
      <c r="L223">
        <v>1339</v>
      </c>
      <c r="N223">
        <v>1007</v>
      </c>
      <c r="O223" t="s">
        <v>244</v>
      </c>
      <c r="P223" t="s">
        <v>244</v>
      </c>
      <c r="Q223">
        <v>1</v>
      </c>
      <c r="W223">
        <v>0</v>
      </c>
      <c r="X223">
        <v>-2131616146</v>
      </c>
      <c r="Y223">
        <f t="shared" si="112"/>
        <v>1.6E-2</v>
      </c>
      <c r="AA223">
        <v>2472.13</v>
      </c>
      <c r="AB223">
        <v>0</v>
      </c>
      <c r="AC223">
        <v>0</v>
      </c>
      <c r="AD223">
        <v>0</v>
      </c>
      <c r="AE223">
        <v>2472.13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1.6E-2</v>
      </c>
      <c r="AU223" t="s">
        <v>3</v>
      </c>
      <c r="AV223">
        <v>0</v>
      </c>
      <c r="AW223">
        <v>2</v>
      </c>
      <c r="AX223">
        <v>50425372</v>
      </c>
      <c r="AY223">
        <v>1</v>
      </c>
      <c r="AZ223">
        <v>0</v>
      </c>
      <c r="BA223">
        <v>205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ROUND(Y223*Source!I351,9)</f>
        <v>1.5679999999999999E-3</v>
      </c>
      <c r="CY223">
        <f t="shared" si="113"/>
        <v>2472.13</v>
      </c>
      <c r="CZ223">
        <f t="shared" si="114"/>
        <v>2472.13</v>
      </c>
      <c r="DA223">
        <f t="shared" si="115"/>
        <v>1</v>
      </c>
      <c r="DB223">
        <f t="shared" si="116"/>
        <v>39.549999999999997</v>
      </c>
      <c r="DC223">
        <f t="shared" si="117"/>
        <v>0</v>
      </c>
      <c r="DD223" t="s">
        <v>3</v>
      </c>
      <c r="DE223" t="s">
        <v>3</v>
      </c>
      <c r="DF223">
        <f t="shared" si="111"/>
        <v>3.88</v>
      </c>
      <c r="DG223">
        <f t="shared" si="91"/>
        <v>0</v>
      </c>
      <c r="DH223">
        <f t="shared" si="92"/>
        <v>0</v>
      </c>
      <c r="DI223">
        <f t="shared" si="93"/>
        <v>0</v>
      </c>
      <c r="DJ223">
        <f t="shared" si="118"/>
        <v>3.88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ROW(Source!A351)</f>
        <v>351</v>
      </c>
      <c r="B224">
        <v>50424716</v>
      </c>
      <c r="C224">
        <v>50425367</v>
      </c>
      <c r="D224">
        <v>31111305</v>
      </c>
      <c r="E224">
        <v>1</v>
      </c>
      <c r="F224">
        <v>1</v>
      </c>
      <c r="G224">
        <v>30570983</v>
      </c>
      <c r="H224">
        <v>3</v>
      </c>
      <c r="I224" t="s">
        <v>881</v>
      </c>
      <c r="J224" t="s">
        <v>882</v>
      </c>
      <c r="K224" t="s">
        <v>883</v>
      </c>
      <c r="L224">
        <v>1348</v>
      </c>
      <c r="N224">
        <v>1009</v>
      </c>
      <c r="O224" t="s">
        <v>85</v>
      </c>
      <c r="P224" t="s">
        <v>85</v>
      </c>
      <c r="Q224">
        <v>1000</v>
      </c>
      <c r="W224">
        <v>0</v>
      </c>
      <c r="X224">
        <v>477068146</v>
      </c>
      <c r="Y224">
        <f t="shared" si="112"/>
        <v>2.3E-3</v>
      </c>
      <c r="AA224">
        <v>6870.66</v>
      </c>
      <c r="AB224">
        <v>0</v>
      </c>
      <c r="AC224">
        <v>0</v>
      </c>
      <c r="AD224">
        <v>0</v>
      </c>
      <c r="AE224">
        <v>6870.66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2.3E-3</v>
      </c>
      <c r="AU224" t="s">
        <v>3</v>
      </c>
      <c r="AV224">
        <v>0</v>
      </c>
      <c r="AW224">
        <v>2</v>
      </c>
      <c r="AX224">
        <v>50425373</v>
      </c>
      <c r="AY224">
        <v>1</v>
      </c>
      <c r="AZ224">
        <v>0</v>
      </c>
      <c r="BA224">
        <v>206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ROUND(Y224*Source!I351,9)</f>
        <v>2.254E-4</v>
      </c>
      <c r="CY224">
        <f t="shared" si="113"/>
        <v>6870.66</v>
      </c>
      <c r="CZ224">
        <f t="shared" si="114"/>
        <v>6870.66</v>
      </c>
      <c r="DA224">
        <f t="shared" si="115"/>
        <v>1</v>
      </c>
      <c r="DB224">
        <f t="shared" si="116"/>
        <v>15.8</v>
      </c>
      <c r="DC224">
        <f t="shared" si="117"/>
        <v>0</v>
      </c>
      <c r="DD224" t="s">
        <v>3</v>
      </c>
      <c r="DE224" t="s">
        <v>3</v>
      </c>
      <c r="DF224">
        <f t="shared" si="111"/>
        <v>1.55</v>
      </c>
      <c r="DG224">
        <f t="shared" si="91"/>
        <v>0</v>
      </c>
      <c r="DH224">
        <f t="shared" si="92"/>
        <v>0</v>
      </c>
      <c r="DI224">
        <f t="shared" si="93"/>
        <v>0</v>
      </c>
      <c r="DJ224">
        <f t="shared" si="118"/>
        <v>1.55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ROW(Source!A351)</f>
        <v>351</v>
      </c>
      <c r="B225">
        <v>50424716</v>
      </c>
      <c r="C225">
        <v>50425367</v>
      </c>
      <c r="D225">
        <v>46231349</v>
      </c>
      <c r="E225">
        <v>1</v>
      </c>
      <c r="F225">
        <v>1</v>
      </c>
      <c r="G225">
        <v>30570983</v>
      </c>
      <c r="H225">
        <v>3</v>
      </c>
      <c r="I225" t="s">
        <v>267</v>
      </c>
      <c r="J225" t="s">
        <v>269</v>
      </c>
      <c r="K225" t="s">
        <v>268</v>
      </c>
      <c r="L225">
        <v>1339</v>
      </c>
      <c r="N225">
        <v>1007</v>
      </c>
      <c r="O225" t="s">
        <v>244</v>
      </c>
      <c r="P225" t="s">
        <v>244</v>
      </c>
      <c r="Q225">
        <v>1</v>
      </c>
      <c r="W225">
        <v>0</v>
      </c>
      <c r="X225">
        <v>202235870</v>
      </c>
      <c r="Y225">
        <f t="shared" si="112"/>
        <v>2.2999999999999998</v>
      </c>
      <c r="AA225">
        <v>477.64</v>
      </c>
      <c r="AB225">
        <v>0</v>
      </c>
      <c r="AC225">
        <v>0</v>
      </c>
      <c r="AD225">
        <v>0</v>
      </c>
      <c r="AE225">
        <v>477.64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2.2999999999999998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ROUND(Y225*Source!I351,9)</f>
        <v>0.22539999999999999</v>
      </c>
      <c r="CY225">
        <f t="shared" si="113"/>
        <v>477.64</v>
      </c>
      <c r="CZ225">
        <f t="shared" si="114"/>
        <v>477.64</v>
      </c>
      <c r="DA225">
        <f t="shared" si="115"/>
        <v>1</v>
      </c>
      <c r="DB225">
        <f t="shared" si="116"/>
        <v>1098.57</v>
      </c>
      <c r="DC225">
        <f t="shared" si="117"/>
        <v>0</v>
      </c>
      <c r="DD225" t="s">
        <v>3</v>
      </c>
      <c r="DE225" t="s">
        <v>3</v>
      </c>
      <c r="DF225">
        <f t="shared" si="111"/>
        <v>107.66</v>
      </c>
      <c r="DG225">
        <f t="shared" si="91"/>
        <v>0</v>
      </c>
      <c r="DH225">
        <f t="shared" si="92"/>
        <v>0</v>
      </c>
      <c r="DI225">
        <f t="shared" si="93"/>
        <v>0</v>
      </c>
      <c r="DJ225">
        <f t="shared" si="118"/>
        <v>107.66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ROW(Source!A351)</f>
        <v>351</v>
      </c>
      <c r="B226">
        <v>50424716</v>
      </c>
      <c r="C226">
        <v>50425367</v>
      </c>
      <c r="D226">
        <v>46138724</v>
      </c>
      <c r="E226">
        <v>1</v>
      </c>
      <c r="F226">
        <v>1</v>
      </c>
      <c r="G226">
        <v>30570983</v>
      </c>
      <c r="H226">
        <v>3</v>
      </c>
      <c r="I226" t="s">
        <v>258</v>
      </c>
      <c r="J226" t="s">
        <v>260</v>
      </c>
      <c r="K226" t="s">
        <v>259</v>
      </c>
      <c r="L226">
        <v>1348</v>
      </c>
      <c r="N226">
        <v>1009</v>
      </c>
      <c r="O226" t="s">
        <v>85</v>
      </c>
      <c r="P226" t="s">
        <v>85</v>
      </c>
      <c r="Q226">
        <v>1000</v>
      </c>
      <c r="W226">
        <v>0</v>
      </c>
      <c r="X226">
        <v>-1249988433</v>
      </c>
      <c r="Y226">
        <f t="shared" si="112"/>
        <v>0.09</v>
      </c>
      <c r="AA226">
        <v>9733.52</v>
      </c>
      <c r="AB226">
        <v>0</v>
      </c>
      <c r="AC226">
        <v>0</v>
      </c>
      <c r="AD226">
        <v>0</v>
      </c>
      <c r="AE226">
        <v>9733.52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0.09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ROUND(Y226*Source!I351,9)</f>
        <v>8.8199999999999997E-3</v>
      </c>
      <c r="CY226">
        <f t="shared" si="113"/>
        <v>9733.52</v>
      </c>
      <c r="CZ226">
        <f t="shared" si="114"/>
        <v>9733.52</v>
      </c>
      <c r="DA226">
        <f t="shared" si="115"/>
        <v>1</v>
      </c>
      <c r="DB226">
        <f t="shared" si="116"/>
        <v>876.02</v>
      </c>
      <c r="DC226">
        <f t="shared" si="117"/>
        <v>0</v>
      </c>
      <c r="DD226" t="s">
        <v>3</v>
      </c>
      <c r="DE226" t="s">
        <v>3</v>
      </c>
      <c r="DF226">
        <f t="shared" si="111"/>
        <v>85.85</v>
      </c>
      <c r="DG226">
        <f t="shared" si="91"/>
        <v>0</v>
      </c>
      <c r="DH226">
        <f t="shared" si="92"/>
        <v>0</v>
      </c>
      <c r="DI226">
        <f t="shared" si="93"/>
        <v>0</v>
      </c>
      <c r="DJ226">
        <f t="shared" si="118"/>
        <v>85.85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ROW(Source!A352)</f>
        <v>352</v>
      </c>
      <c r="B227">
        <v>50424717</v>
      </c>
      <c r="C227">
        <v>50425367</v>
      </c>
      <c r="D227">
        <v>45895822</v>
      </c>
      <c r="E227">
        <v>30570983</v>
      </c>
      <c r="F227">
        <v>1</v>
      </c>
      <c r="G227">
        <v>30570983</v>
      </c>
      <c r="H227">
        <v>1</v>
      </c>
      <c r="I227" t="s">
        <v>740</v>
      </c>
      <c r="J227" t="s">
        <v>3</v>
      </c>
      <c r="K227" t="s">
        <v>741</v>
      </c>
      <c r="L227">
        <v>1191</v>
      </c>
      <c r="N227">
        <v>1013</v>
      </c>
      <c r="O227" t="s">
        <v>742</v>
      </c>
      <c r="P227" t="s">
        <v>742</v>
      </c>
      <c r="Q227">
        <v>1</v>
      </c>
      <c r="W227">
        <v>0</v>
      </c>
      <c r="X227">
        <v>476480486</v>
      </c>
      <c r="Y227">
        <f>(AT227*1.15)</f>
        <v>164.45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143</v>
      </c>
      <c r="AU227" t="s">
        <v>177</v>
      </c>
      <c r="AV227">
        <v>1</v>
      </c>
      <c r="AW227">
        <v>2</v>
      </c>
      <c r="AX227">
        <v>50425368</v>
      </c>
      <c r="AY227">
        <v>1</v>
      </c>
      <c r="AZ227">
        <v>0</v>
      </c>
      <c r="BA227">
        <v>209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ROUND(AT227*Source!I352*AH227*AL227,2)</f>
        <v>0</v>
      </c>
      <c r="CV227">
        <f>ROUND(Y227*Source!I352,9)</f>
        <v>16.116099999999999</v>
      </c>
      <c r="CW227">
        <v>0</v>
      </c>
      <c r="CX227">
        <f>ROUND(Y227*Source!I352,9)</f>
        <v>16.116099999999999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ROUND((ROUND(AT227*CZ227,2)*1.15),6)</f>
        <v>0</v>
      </c>
      <c r="DC227">
        <f>ROUND((ROUND(AT227*AG227,2)*1.15),6)</f>
        <v>0</v>
      </c>
      <c r="DD227" t="s">
        <v>3</v>
      </c>
      <c r="DE227" t="s">
        <v>3</v>
      </c>
      <c r="DF227">
        <f t="shared" si="111"/>
        <v>0</v>
      </c>
      <c r="DG227">
        <f t="shared" si="91"/>
        <v>0</v>
      </c>
      <c r="DH227">
        <f t="shared" si="92"/>
        <v>0</v>
      </c>
      <c r="DI227">
        <f t="shared" si="93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ROW(Source!A352)</f>
        <v>352</v>
      </c>
      <c r="B228">
        <v>50424717</v>
      </c>
      <c r="C228">
        <v>50425367</v>
      </c>
      <c r="D228">
        <v>46170867</v>
      </c>
      <c r="E228">
        <v>1</v>
      </c>
      <c r="F228">
        <v>1</v>
      </c>
      <c r="G228">
        <v>30570983</v>
      </c>
      <c r="H228">
        <v>2</v>
      </c>
      <c r="I228" t="s">
        <v>808</v>
      </c>
      <c r="J228" t="s">
        <v>809</v>
      </c>
      <c r="K228" t="s">
        <v>810</v>
      </c>
      <c r="L228">
        <v>1368</v>
      </c>
      <c r="N228">
        <v>1011</v>
      </c>
      <c r="O228" t="s">
        <v>746</v>
      </c>
      <c r="P228" t="s">
        <v>746</v>
      </c>
      <c r="Q228">
        <v>1</v>
      </c>
      <c r="W228">
        <v>0</v>
      </c>
      <c r="X228">
        <v>-7781208</v>
      </c>
      <c r="Y228">
        <f>(AT228*1.25)</f>
        <v>0.125</v>
      </c>
      <c r="AA228">
        <v>0</v>
      </c>
      <c r="AB228">
        <v>1127.8499999999999</v>
      </c>
      <c r="AC228">
        <v>459.04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12.72</v>
      </c>
      <c r="AK228">
        <v>34.090000000000003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0.1</v>
      </c>
      <c r="AU228" t="s">
        <v>176</v>
      </c>
      <c r="AV228">
        <v>0</v>
      </c>
      <c r="AW228">
        <v>2</v>
      </c>
      <c r="AX228">
        <v>50425369</v>
      </c>
      <c r="AY228">
        <v>1</v>
      </c>
      <c r="AZ228">
        <v>0</v>
      </c>
      <c r="BA228">
        <v>210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ROUND(Y228*Source!I352*DO228,9)</f>
        <v>0</v>
      </c>
      <c r="CX228">
        <f>ROUND(Y228*Source!I352,9)</f>
        <v>1.225E-2</v>
      </c>
      <c r="CY228">
        <f>AB228</f>
        <v>1127.8499999999999</v>
      </c>
      <c r="CZ228">
        <f>AF228</f>
        <v>83.1</v>
      </c>
      <c r="DA228">
        <f>AJ228</f>
        <v>12.72</v>
      </c>
      <c r="DB228">
        <f>ROUND((ROUND(AT228*CZ228,2)*1.25),6)</f>
        <v>10.387499999999999</v>
      </c>
      <c r="DC228">
        <f>ROUND((ROUND(AT228*AG228,2)*1.25),6)</f>
        <v>1.575</v>
      </c>
      <c r="DD228" t="s">
        <v>3</v>
      </c>
      <c r="DE228" t="s">
        <v>3</v>
      </c>
      <c r="DF228">
        <f t="shared" si="111"/>
        <v>0</v>
      </c>
      <c r="DG228">
        <f>ROUND(ROUND(AF228*AJ228,2)*CX228,2)</f>
        <v>12.95</v>
      </c>
      <c r="DH228">
        <f>ROUND(ROUND(AG228*AK228,2)*CX228,2)</f>
        <v>5.27</v>
      </c>
      <c r="DI228">
        <f t="shared" si="93"/>
        <v>0</v>
      </c>
      <c r="DJ228">
        <f>DG228</f>
        <v>12.95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ROW(Source!A352)</f>
        <v>352</v>
      </c>
      <c r="B229">
        <v>50424717</v>
      </c>
      <c r="C229">
        <v>50425367</v>
      </c>
      <c r="D229">
        <v>31110605</v>
      </c>
      <c r="E229">
        <v>1</v>
      </c>
      <c r="F229">
        <v>1</v>
      </c>
      <c r="G229">
        <v>30570983</v>
      </c>
      <c r="H229">
        <v>3</v>
      </c>
      <c r="I229" t="s">
        <v>293</v>
      </c>
      <c r="J229" t="s">
        <v>295</v>
      </c>
      <c r="K229" t="s">
        <v>294</v>
      </c>
      <c r="L229">
        <v>1339</v>
      </c>
      <c r="N229">
        <v>1007</v>
      </c>
      <c r="O229" t="s">
        <v>244</v>
      </c>
      <c r="P229" t="s">
        <v>244</v>
      </c>
      <c r="Q229">
        <v>1</v>
      </c>
      <c r="W229">
        <v>0</v>
      </c>
      <c r="X229">
        <v>1942501623</v>
      </c>
      <c r="Y229">
        <f t="shared" ref="Y229:Y238" si="119">AT229</f>
        <v>0.3</v>
      </c>
      <c r="AA229">
        <v>43.48</v>
      </c>
      <c r="AB229">
        <v>0</v>
      </c>
      <c r="AC229">
        <v>0</v>
      </c>
      <c r="AD229">
        <v>0</v>
      </c>
      <c r="AE229">
        <v>7.07</v>
      </c>
      <c r="AF229">
        <v>0</v>
      </c>
      <c r="AG229">
        <v>0</v>
      </c>
      <c r="AH229">
        <v>0</v>
      </c>
      <c r="AI229">
        <v>6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</v>
      </c>
      <c r="AU229" t="s">
        <v>3</v>
      </c>
      <c r="AV229">
        <v>0</v>
      </c>
      <c r="AW229">
        <v>2</v>
      </c>
      <c r="AX229">
        <v>50425371</v>
      </c>
      <c r="AY229">
        <v>1</v>
      </c>
      <c r="AZ229">
        <v>0</v>
      </c>
      <c r="BA229">
        <v>212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ROUND(Y229*Source!I352,9)</f>
        <v>2.9399999999999999E-2</v>
      </c>
      <c r="CY229">
        <f t="shared" ref="CY229:CY234" si="120">AA229</f>
        <v>43.48</v>
      </c>
      <c r="CZ229">
        <f t="shared" ref="CZ229:CZ234" si="121">AE229</f>
        <v>7.07</v>
      </c>
      <c r="DA229">
        <f t="shared" ref="DA229:DA234" si="122">AI229</f>
        <v>6</v>
      </c>
      <c r="DB229">
        <f t="shared" ref="DB229:DB238" si="123">ROUND(ROUND(AT229*CZ229,2),6)</f>
        <v>2.12</v>
      </c>
      <c r="DC229">
        <f t="shared" ref="DC229:DC238" si="124">ROUND(ROUND(AT229*AG229,2),6)</f>
        <v>0</v>
      </c>
      <c r="DD229" t="s">
        <v>3</v>
      </c>
      <c r="DE229" t="s">
        <v>3</v>
      </c>
      <c r="DF229">
        <f t="shared" ref="DF229:DF234" si="125">ROUND(ROUND(AE229*AI229,2)*CX229,2)</f>
        <v>1.25</v>
      </c>
      <c r="DG229">
        <f t="shared" ref="DG229:DG246" si="126">ROUND(ROUND(AF229,2)*CX229,2)</f>
        <v>0</v>
      </c>
      <c r="DH229">
        <f t="shared" ref="DH229:DH246" si="127">ROUND(ROUND(AG229,2)*CX229,2)</f>
        <v>0</v>
      </c>
      <c r="DI229">
        <f t="shared" si="93"/>
        <v>0</v>
      </c>
      <c r="DJ229">
        <f t="shared" ref="DJ229:DJ234" si="128">DF229</f>
        <v>1.25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ROW(Source!A352)</f>
        <v>352</v>
      </c>
      <c r="B230">
        <v>50424717</v>
      </c>
      <c r="C230">
        <v>50425367</v>
      </c>
      <c r="D230">
        <v>46136137</v>
      </c>
      <c r="E230">
        <v>1</v>
      </c>
      <c r="F230">
        <v>1</v>
      </c>
      <c r="G230">
        <v>30570983</v>
      </c>
      <c r="H230">
        <v>3</v>
      </c>
      <c r="I230" t="s">
        <v>262</v>
      </c>
      <c r="J230" t="s">
        <v>265</v>
      </c>
      <c r="K230" t="s">
        <v>263</v>
      </c>
      <c r="L230">
        <v>1356</v>
      </c>
      <c r="N230">
        <v>1010</v>
      </c>
      <c r="O230" t="s">
        <v>264</v>
      </c>
      <c r="P230" t="s">
        <v>264</v>
      </c>
      <c r="Q230">
        <v>1000</v>
      </c>
      <c r="W230">
        <v>0</v>
      </c>
      <c r="X230">
        <v>-972785068</v>
      </c>
      <c r="Y230">
        <f t="shared" si="119"/>
        <v>5</v>
      </c>
      <c r="AA230">
        <v>15817.2</v>
      </c>
      <c r="AB230">
        <v>0</v>
      </c>
      <c r="AC230">
        <v>0</v>
      </c>
      <c r="AD230">
        <v>0</v>
      </c>
      <c r="AE230">
        <v>1059.8499999999999</v>
      </c>
      <c r="AF230">
        <v>0</v>
      </c>
      <c r="AG230">
        <v>0</v>
      </c>
      <c r="AH230">
        <v>0</v>
      </c>
      <c r="AI230">
        <v>14.56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5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ROUND(Y230*Source!I352,9)</f>
        <v>0.49</v>
      </c>
      <c r="CY230">
        <f t="shared" si="120"/>
        <v>15817.2</v>
      </c>
      <c r="CZ230">
        <f t="shared" si="121"/>
        <v>1059.8499999999999</v>
      </c>
      <c r="DA230">
        <f t="shared" si="122"/>
        <v>14.56</v>
      </c>
      <c r="DB230">
        <f t="shared" si="123"/>
        <v>5299.25</v>
      </c>
      <c r="DC230">
        <f t="shared" si="124"/>
        <v>0</v>
      </c>
      <c r="DD230" t="s">
        <v>3</v>
      </c>
      <c r="DE230" t="s">
        <v>3</v>
      </c>
      <c r="DF230">
        <f t="shared" si="125"/>
        <v>7561.4</v>
      </c>
      <c r="DG230">
        <f t="shared" si="126"/>
        <v>0</v>
      </c>
      <c r="DH230">
        <f t="shared" si="127"/>
        <v>0</v>
      </c>
      <c r="DI230">
        <f t="shared" si="93"/>
        <v>0</v>
      </c>
      <c r="DJ230">
        <f t="shared" si="128"/>
        <v>7561.4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ROW(Source!A352)</f>
        <v>352</v>
      </c>
      <c r="B231">
        <v>50424717</v>
      </c>
      <c r="C231">
        <v>50425367</v>
      </c>
      <c r="D231">
        <v>46136012</v>
      </c>
      <c r="E231">
        <v>1</v>
      </c>
      <c r="F231">
        <v>1</v>
      </c>
      <c r="G231">
        <v>30570983</v>
      </c>
      <c r="H231">
        <v>3</v>
      </c>
      <c r="I231" t="s">
        <v>878</v>
      </c>
      <c r="J231" t="s">
        <v>879</v>
      </c>
      <c r="K231" t="s">
        <v>880</v>
      </c>
      <c r="L231">
        <v>1339</v>
      </c>
      <c r="N231">
        <v>1007</v>
      </c>
      <c r="O231" t="s">
        <v>244</v>
      </c>
      <c r="P231" t="s">
        <v>244</v>
      </c>
      <c r="Q231">
        <v>1</v>
      </c>
      <c r="W231">
        <v>0</v>
      </c>
      <c r="X231">
        <v>-2131616146</v>
      </c>
      <c r="Y231">
        <f t="shared" si="119"/>
        <v>1.6E-2</v>
      </c>
      <c r="AA231">
        <v>9679.6299999999992</v>
      </c>
      <c r="AB231">
        <v>0</v>
      </c>
      <c r="AC231">
        <v>0</v>
      </c>
      <c r="AD231">
        <v>0</v>
      </c>
      <c r="AE231">
        <v>2472.13</v>
      </c>
      <c r="AF231">
        <v>0</v>
      </c>
      <c r="AG231">
        <v>0</v>
      </c>
      <c r="AH231">
        <v>0</v>
      </c>
      <c r="AI231">
        <v>3.82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1.6E-2</v>
      </c>
      <c r="AU231" t="s">
        <v>3</v>
      </c>
      <c r="AV231">
        <v>0</v>
      </c>
      <c r="AW231">
        <v>2</v>
      </c>
      <c r="AX231">
        <v>50425372</v>
      </c>
      <c r="AY231">
        <v>1</v>
      </c>
      <c r="AZ231">
        <v>0</v>
      </c>
      <c r="BA231">
        <v>213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ROUND(Y231*Source!I352,9)</f>
        <v>1.5679999999999999E-3</v>
      </c>
      <c r="CY231">
        <f t="shared" si="120"/>
        <v>9679.6299999999992</v>
      </c>
      <c r="CZ231">
        <f t="shared" si="121"/>
        <v>2472.13</v>
      </c>
      <c r="DA231">
        <f t="shared" si="122"/>
        <v>3.82</v>
      </c>
      <c r="DB231">
        <f t="shared" si="123"/>
        <v>39.549999999999997</v>
      </c>
      <c r="DC231">
        <f t="shared" si="124"/>
        <v>0</v>
      </c>
      <c r="DD231" t="s">
        <v>3</v>
      </c>
      <c r="DE231" t="s">
        <v>3</v>
      </c>
      <c r="DF231">
        <f t="shared" si="125"/>
        <v>14.81</v>
      </c>
      <c r="DG231">
        <f t="shared" si="126"/>
        <v>0</v>
      </c>
      <c r="DH231">
        <f t="shared" si="127"/>
        <v>0</v>
      </c>
      <c r="DI231">
        <f t="shared" si="93"/>
        <v>0</v>
      </c>
      <c r="DJ231">
        <f t="shared" si="128"/>
        <v>14.81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ROW(Source!A352)</f>
        <v>352</v>
      </c>
      <c r="B232">
        <v>50424717</v>
      </c>
      <c r="C232">
        <v>50425367</v>
      </c>
      <c r="D232">
        <v>31111305</v>
      </c>
      <c r="E232">
        <v>1</v>
      </c>
      <c r="F232">
        <v>1</v>
      </c>
      <c r="G232">
        <v>30570983</v>
      </c>
      <c r="H232">
        <v>3</v>
      </c>
      <c r="I232" t="s">
        <v>881</v>
      </c>
      <c r="J232" t="s">
        <v>882</v>
      </c>
      <c r="K232" t="s">
        <v>883</v>
      </c>
      <c r="L232">
        <v>1348</v>
      </c>
      <c r="N232">
        <v>1009</v>
      </c>
      <c r="O232" t="s">
        <v>85</v>
      </c>
      <c r="P232" t="s">
        <v>85</v>
      </c>
      <c r="Q232">
        <v>1000</v>
      </c>
      <c r="W232">
        <v>0</v>
      </c>
      <c r="X232">
        <v>477068146</v>
      </c>
      <c r="Y232">
        <f t="shared" si="119"/>
        <v>2.3E-3</v>
      </c>
      <c r="AA232">
        <v>55987.29</v>
      </c>
      <c r="AB232">
        <v>0</v>
      </c>
      <c r="AC232">
        <v>0</v>
      </c>
      <c r="AD232">
        <v>0</v>
      </c>
      <c r="AE232">
        <v>6870.66</v>
      </c>
      <c r="AF232">
        <v>0</v>
      </c>
      <c r="AG232">
        <v>0</v>
      </c>
      <c r="AH232">
        <v>0</v>
      </c>
      <c r="AI232">
        <v>7.95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2.3E-3</v>
      </c>
      <c r="AU232" t="s">
        <v>3</v>
      </c>
      <c r="AV232">
        <v>0</v>
      </c>
      <c r="AW232">
        <v>2</v>
      </c>
      <c r="AX232">
        <v>50425373</v>
      </c>
      <c r="AY232">
        <v>1</v>
      </c>
      <c r="AZ232">
        <v>0</v>
      </c>
      <c r="BA232">
        <v>214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ROUND(Y232*Source!I352,9)</f>
        <v>2.254E-4</v>
      </c>
      <c r="CY232">
        <f t="shared" si="120"/>
        <v>55987.29</v>
      </c>
      <c r="CZ232">
        <f t="shared" si="121"/>
        <v>6870.66</v>
      </c>
      <c r="DA232">
        <f t="shared" si="122"/>
        <v>7.95</v>
      </c>
      <c r="DB232">
        <f t="shared" si="123"/>
        <v>15.8</v>
      </c>
      <c r="DC232">
        <f t="shared" si="124"/>
        <v>0</v>
      </c>
      <c r="DD232" t="s">
        <v>3</v>
      </c>
      <c r="DE232" t="s">
        <v>3</v>
      </c>
      <c r="DF232">
        <f t="shared" si="125"/>
        <v>12.31</v>
      </c>
      <c r="DG232">
        <f t="shared" si="126"/>
        <v>0</v>
      </c>
      <c r="DH232">
        <f t="shared" si="127"/>
        <v>0</v>
      </c>
      <c r="DI232">
        <f t="shared" si="93"/>
        <v>0</v>
      </c>
      <c r="DJ232">
        <f t="shared" si="128"/>
        <v>12.31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ROW(Source!A352)</f>
        <v>352</v>
      </c>
      <c r="B233">
        <v>50424717</v>
      </c>
      <c r="C233">
        <v>50425367</v>
      </c>
      <c r="D233">
        <v>46231349</v>
      </c>
      <c r="E233">
        <v>1</v>
      </c>
      <c r="F233">
        <v>1</v>
      </c>
      <c r="G233">
        <v>30570983</v>
      </c>
      <c r="H233">
        <v>3</v>
      </c>
      <c r="I233" t="s">
        <v>267</v>
      </c>
      <c r="J233" t="s">
        <v>269</v>
      </c>
      <c r="K233" t="s">
        <v>268</v>
      </c>
      <c r="L233">
        <v>1339</v>
      </c>
      <c r="N233">
        <v>1007</v>
      </c>
      <c r="O233" t="s">
        <v>244</v>
      </c>
      <c r="P233" t="s">
        <v>244</v>
      </c>
      <c r="Q233">
        <v>1</v>
      </c>
      <c r="W233">
        <v>0</v>
      </c>
      <c r="X233">
        <v>202235870</v>
      </c>
      <c r="Y233">
        <f t="shared" si="119"/>
        <v>2.2999999999999998</v>
      </c>
      <c r="AA233">
        <v>4690.1899999999996</v>
      </c>
      <c r="AB233">
        <v>0</v>
      </c>
      <c r="AC233">
        <v>0</v>
      </c>
      <c r="AD233">
        <v>0</v>
      </c>
      <c r="AE233">
        <v>477.64</v>
      </c>
      <c r="AF233">
        <v>0</v>
      </c>
      <c r="AG233">
        <v>0</v>
      </c>
      <c r="AH233">
        <v>0</v>
      </c>
      <c r="AI233">
        <v>9.58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2.2999999999999998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ROUND(Y233*Source!I352,9)</f>
        <v>0.22539999999999999</v>
      </c>
      <c r="CY233">
        <f t="shared" si="120"/>
        <v>4690.1899999999996</v>
      </c>
      <c r="CZ233">
        <f t="shared" si="121"/>
        <v>477.64</v>
      </c>
      <c r="DA233">
        <f t="shared" si="122"/>
        <v>9.58</v>
      </c>
      <c r="DB233">
        <f t="shared" si="123"/>
        <v>1098.57</v>
      </c>
      <c r="DC233">
        <f t="shared" si="124"/>
        <v>0</v>
      </c>
      <c r="DD233" t="s">
        <v>3</v>
      </c>
      <c r="DE233" t="s">
        <v>3</v>
      </c>
      <c r="DF233">
        <f t="shared" si="125"/>
        <v>1031.3800000000001</v>
      </c>
      <c r="DG233">
        <f t="shared" si="126"/>
        <v>0</v>
      </c>
      <c r="DH233">
        <f t="shared" si="127"/>
        <v>0</v>
      </c>
      <c r="DI233">
        <f t="shared" si="93"/>
        <v>0</v>
      </c>
      <c r="DJ233">
        <f t="shared" si="128"/>
        <v>1031.3800000000001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ROW(Source!A352)</f>
        <v>352</v>
      </c>
      <c r="B234">
        <v>50424717</v>
      </c>
      <c r="C234">
        <v>50425367</v>
      </c>
      <c r="D234">
        <v>46138724</v>
      </c>
      <c r="E234">
        <v>1</v>
      </c>
      <c r="F234">
        <v>1</v>
      </c>
      <c r="G234">
        <v>30570983</v>
      </c>
      <c r="H234">
        <v>3</v>
      </c>
      <c r="I234" t="s">
        <v>258</v>
      </c>
      <c r="J234" t="s">
        <v>260</v>
      </c>
      <c r="K234" t="s">
        <v>259</v>
      </c>
      <c r="L234">
        <v>1348</v>
      </c>
      <c r="N234">
        <v>1009</v>
      </c>
      <c r="O234" t="s">
        <v>85</v>
      </c>
      <c r="P234" t="s">
        <v>85</v>
      </c>
      <c r="Q234">
        <v>1000</v>
      </c>
      <c r="W234">
        <v>0</v>
      </c>
      <c r="X234">
        <v>-1249988433</v>
      </c>
      <c r="Y234">
        <f t="shared" si="119"/>
        <v>0.09</v>
      </c>
      <c r="AA234">
        <v>32025.71</v>
      </c>
      <c r="AB234">
        <v>0</v>
      </c>
      <c r="AC234">
        <v>0</v>
      </c>
      <c r="AD234">
        <v>0</v>
      </c>
      <c r="AE234">
        <v>9733.52</v>
      </c>
      <c r="AF234">
        <v>0</v>
      </c>
      <c r="AG234">
        <v>0</v>
      </c>
      <c r="AH234">
        <v>0</v>
      </c>
      <c r="AI234">
        <v>3.21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0.09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ROUND(Y234*Source!I352,9)</f>
        <v>8.8199999999999997E-3</v>
      </c>
      <c r="CY234">
        <f t="shared" si="120"/>
        <v>32025.71</v>
      </c>
      <c r="CZ234">
        <f t="shared" si="121"/>
        <v>9733.52</v>
      </c>
      <c r="DA234">
        <f t="shared" si="122"/>
        <v>3.21</v>
      </c>
      <c r="DB234">
        <f t="shared" si="123"/>
        <v>876.02</v>
      </c>
      <c r="DC234">
        <f t="shared" si="124"/>
        <v>0</v>
      </c>
      <c r="DD234" t="s">
        <v>3</v>
      </c>
      <c r="DE234" t="s">
        <v>3</v>
      </c>
      <c r="DF234">
        <f t="shared" si="125"/>
        <v>275.58</v>
      </c>
      <c r="DG234">
        <f t="shared" si="126"/>
        <v>0</v>
      </c>
      <c r="DH234">
        <f t="shared" si="127"/>
        <v>0</v>
      </c>
      <c r="DI234">
        <f t="shared" si="93"/>
        <v>0</v>
      </c>
      <c r="DJ234">
        <f t="shared" si="128"/>
        <v>275.58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ROW(Source!A359)</f>
        <v>359</v>
      </c>
      <c r="B235">
        <v>50424716</v>
      </c>
      <c r="C235">
        <v>50427121</v>
      </c>
      <c r="D235">
        <v>40404405</v>
      </c>
      <c r="E235">
        <v>30570983</v>
      </c>
      <c r="F235">
        <v>1</v>
      </c>
      <c r="G235">
        <v>30570983</v>
      </c>
      <c r="H235">
        <v>1</v>
      </c>
      <c r="I235" t="s">
        <v>740</v>
      </c>
      <c r="J235" t="s">
        <v>3</v>
      </c>
      <c r="K235" t="s">
        <v>741</v>
      </c>
      <c r="L235">
        <v>1191</v>
      </c>
      <c r="N235">
        <v>1013</v>
      </c>
      <c r="O235" t="s">
        <v>742</v>
      </c>
      <c r="P235" t="s">
        <v>742</v>
      </c>
      <c r="Q235">
        <v>1</v>
      </c>
      <c r="W235">
        <v>0</v>
      </c>
      <c r="X235">
        <v>476480486</v>
      </c>
      <c r="Y235">
        <f t="shared" si="119"/>
        <v>4.1900000000000004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4.1900000000000004</v>
      </c>
      <c r="AU235" t="s">
        <v>3</v>
      </c>
      <c r="AV235">
        <v>1</v>
      </c>
      <c r="AW235">
        <v>2</v>
      </c>
      <c r="AX235">
        <v>50427122</v>
      </c>
      <c r="AY235">
        <v>1</v>
      </c>
      <c r="AZ235">
        <v>0</v>
      </c>
      <c r="BA235">
        <v>217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ROUND(AT235*Source!I359*AH235*AL235,2)</f>
        <v>0</v>
      </c>
      <c r="CV235">
        <f>ROUND(Y235*Source!I359,9)</f>
        <v>25.14</v>
      </c>
      <c r="CW235">
        <v>0</v>
      </c>
      <c r="CX235">
        <f>ROUND(Y235*Source!I359,9)</f>
        <v>25.14</v>
      </c>
      <c r="CY235">
        <f>AD235</f>
        <v>0</v>
      </c>
      <c r="CZ235">
        <f>AH235</f>
        <v>0</v>
      </c>
      <c r="DA235">
        <f>AL235</f>
        <v>1</v>
      </c>
      <c r="DB235">
        <f t="shared" si="123"/>
        <v>0</v>
      </c>
      <c r="DC235">
        <f t="shared" si="124"/>
        <v>0</v>
      </c>
      <c r="DD235" t="s">
        <v>3</v>
      </c>
      <c r="DE235" t="s">
        <v>3</v>
      </c>
      <c r="DF235">
        <f>ROUND(ROUND(AE235,2)*CX235,2)</f>
        <v>0</v>
      </c>
      <c r="DG235">
        <f t="shared" si="126"/>
        <v>0</v>
      </c>
      <c r="DH235">
        <f t="shared" si="127"/>
        <v>0</v>
      </c>
      <c r="DI235">
        <f t="shared" si="9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ROW(Source!A359)</f>
        <v>359</v>
      </c>
      <c r="B236">
        <v>50424716</v>
      </c>
      <c r="C236">
        <v>50427121</v>
      </c>
      <c r="D236">
        <v>31112188</v>
      </c>
      <c r="E236">
        <v>1</v>
      </c>
      <c r="F236">
        <v>1</v>
      </c>
      <c r="G236">
        <v>30570983</v>
      </c>
      <c r="H236">
        <v>3</v>
      </c>
      <c r="I236" t="s">
        <v>884</v>
      </c>
      <c r="J236" t="s">
        <v>885</v>
      </c>
      <c r="K236" t="s">
        <v>886</v>
      </c>
      <c r="L236">
        <v>1296</v>
      </c>
      <c r="N236">
        <v>1002</v>
      </c>
      <c r="O236" t="s">
        <v>492</v>
      </c>
      <c r="P236" t="s">
        <v>492</v>
      </c>
      <c r="Q236">
        <v>1</v>
      </c>
      <c r="W236">
        <v>0</v>
      </c>
      <c r="X236">
        <v>-148153204</v>
      </c>
      <c r="Y236">
        <f t="shared" si="119"/>
        <v>1.5</v>
      </c>
      <c r="AA236">
        <v>109.98</v>
      </c>
      <c r="AB236">
        <v>0</v>
      </c>
      <c r="AC236">
        <v>0</v>
      </c>
      <c r="AD236">
        <v>0</v>
      </c>
      <c r="AE236">
        <v>109.98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1.5</v>
      </c>
      <c r="AU236" t="s">
        <v>3</v>
      </c>
      <c r="AV236">
        <v>0</v>
      </c>
      <c r="AW236">
        <v>2</v>
      </c>
      <c r="AX236">
        <v>50427123</v>
      </c>
      <c r="AY236">
        <v>1</v>
      </c>
      <c r="AZ236">
        <v>0</v>
      </c>
      <c r="BA236">
        <v>218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ROUND(Y236*Source!I359,9)</f>
        <v>9</v>
      </c>
      <c r="CY236">
        <f>AA236</f>
        <v>109.98</v>
      </c>
      <c r="CZ236">
        <f>AE236</f>
        <v>109.98</v>
      </c>
      <c r="DA236">
        <f>AI236</f>
        <v>1</v>
      </c>
      <c r="DB236">
        <f t="shared" si="123"/>
        <v>164.97</v>
      </c>
      <c r="DC236">
        <f t="shared" si="124"/>
        <v>0</v>
      </c>
      <c r="DD236" t="s">
        <v>3</v>
      </c>
      <c r="DE236" t="s">
        <v>3</v>
      </c>
      <c r="DF236">
        <f>ROUND(ROUND(AE236,2)*CX236,2)</f>
        <v>989.82</v>
      </c>
      <c r="DG236">
        <f t="shared" si="126"/>
        <v>0</v>
      </c>
      <c r="DH236">
        <f t="shared" si="127"/>
        <v>0</v>
      </c>
      <c r="DI236">
        <f t="shared" si="93"/>
        <v>0</v>
      </c>
      <c r="DJ236">
        <f>DF236</f>
        <v>989.82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ROW(Source!A360)</f>
        <v>360</v>
      </c>
      <c r="B237">
        <v>50424717</v>
      </c>
      <c r="C237">
        <v>50427121</v>
      </c>
      <c r="D237">
        <v>40404405</v>
      </c>
      <c r="E237">
        <v>30570983</v>
      </c>
      <c r="F237">
        <v>1</v>
      </c>
      <c r="G237">
        <v>30570983</v>
      </c>
      <c r="H237">
        <v>1</v>
      </c>
      <c r="I237" t="s">
        <v>740</v>
      </c>
      <c r="J237" t="s">
        <v>3</v>
      </c>
      <c r="K237" t="s">
        <v>741</v>
      </c>
      <c r="L237">
        <v>1191</v>
      </c>
      <c r="N237">
        <v>1013</v>
      </c>
      <c r="O237" t="s">
        <v>742</v>
      </c>
      <c r="P237" t="s">
        <v>742</v>
      </c>
      <c r="Q237">
        <v>1</v>
      </c>
      <c r="W237">
        <v>0</v>
      </c>
      <c r="X237">
        <v>476480486</v>
      </c>
      <c r="Y237">
        <f t="shared" si="119"/>
        <v>4.1900000000000004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4.1900000000000004</v>
      </c>
      <c r="AU237" t="s">
        <v>3</v>
      </c>
      <c r="AV237">
        <v>1</v>
      </c>
      <c r="AW237">
        <v>2</v>
      </c>
      <c r="AX237">
        <v>50427122</v>
      </c>
      <c r="AY237">
        <v>1</v>
      </c>
      <c r="AZ237">
        <v>0</v>
      </c>
      <c r="BA237">
        <v>219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ROUND(AT237*Source!I360*AH237*AL237,2)</f>
        <v>0</v>
      </c>
      <c r="CV237">
        <f>ROUND(Y237*Source!I360,9)</f>
        <v>25.14</v>
      </c>
      <c r="CW237">
        <v>0</v>
      </c>
      <c r="CX237">
        <f>ROUND(Y237*Source!I360,9)</f>
        <v>25.14</v>
      </c>
      <c r="CY237">
        <f>AD237</f>
        <v>0</v>
      </c>
      <c r="CZ237">
        <f>AH237</f>
        <v>0</v>
      </c>
      <c r="DA237">
        <f>AL237</f>
        <v>1</v>
      </c>
      <c r="DB237">
        <f t="shared" si="123"/>
        <v>0</v>
      </c>
      <c r="DC237">
        <f t="shared" si="124"/>
        <v>0</v>
      </c>
      <c r="DD237" t="s">
        <v>3</v>
      </c>
      <c r="DE237" t="s">
        <v>3</v>
      </c>
      <c r="DF237">
        <f>ROUND(ROUND(AE237,2)*CX237,2)</f>
        <v>0</v>
      </c>
      <c r="DG237">
        <f t="shared" si="126"/>
        <v>0</v>
      </c>
      <c r="DH237">
        <f t="shared" si="127"/>
        <v>0</v>
      </c>
      <c r="DI237">
        <f t="shared" si="93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ROW(Source!A360)</f>
        <v>360</v>
      </c>
      <c r="B238">
        <v>50424717</v>
      </c>
      <c r="C238">
        <v>50427121</v>
      </c>
      <c r="D238">
        <v>31112188</v>
      </c>
      <c r="E238">
        <v>1</v>
      </c>
      <c r="F238">
        <v>1</v>
      </c>
      <c r="G238">
        <v>30570983</v>
      </c>
      <c r="H238">
        <v>3</v>
      </c>
      <c r="I238" t="s">
        <v>884</v>
      </c>
      <c r="J238" t="s">
        <v>885</v>
      </c>
      <c r="K238" t="s">
        <v>886</v>
      </c>
      <c r="L238">
        <v>1296</v>
      </c>
      <c r="N238">
        <v>1002</v>
      </c>
      <c r="O238" t="s">
        <v>492</v>
      </c>
      <c r="P238" t="s">
        <v>492</v>
      </c>
      <c r="Q238">
        <v>1</v>
      </c>
      <c r="W238">
        <v>0</v>
      </c>
      <c r="X238">
        <v>-148153204</v>
      </c>
      <c r="Y238">
        <f t="shared" si="119"/>
        <v>1.5</v>
      </c>
      <c r="AA238">
        <v>1008.52</v>
      </c>
      <c r="AB238">
        <v>0</v>
      </c>
      <c r="AC238">
        <v>0</v>
      </c>
      <c r="AD238">
        <v>0</v>
      </c>
      <c r="AE238">
        <v>109.98</v>
      </c>
      <c r="AF238">
        <v>0</v>
      </c>
      <c r="AG238">
        <v>0</v>
      </c>
      <c r="AH238">
        <v>0</v>
      </c>
      <c r="AI238">
        <v>9.17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1.5</v>
      </c>
      <c r="AU238" t="s">
        <v>3</v>
      </c>
      <c r="AV238">
        <v>0</v>
      </c>
      <c r="AW238">
        <v>2</v>
      </c>
      <c r="AX238">
        <v>50427123</v>
      </c>
      <c r="AY238">
        <v>1</v>
      </c>
      <c r="AZ238">
        <v>0</v>
      </c>
      <c r="BA238">
        <v>220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ROUND(Y238*Source!I360,9)</f>
        <v>9</v>
      </c>
      <c r="CY238">
        <f>AA238</f>
        <v>1008.52</v>
      </c>
      <c r="CZ238">
        <f>AE238</f>
        <v>109.98</v>
      </c>
      <c r="DA238">
        <f>AI238</f>
        <v>9.17</v>
      </c>
      <c r="DB238">
        <f t="shared" si="123"/>
        <v>164.97</v>
      </c>
      <c r="DC238">
        <f t="shared" si="124"/>
        <v>0</v>
      </c>
      <c r="DD238" t="s">
        <v>3</v>
      </c>
      <c r="DE238" t="s">
        <v>3</v>
      </c>
      <c r="DF238">
        <f>ROUND(ROUND(AE238*AI238,2)*CX238,2)</f>
        <v>9076.68</v>
      </c>
      <c r="DG238">
        <f t="shared" si="126"/>
        <v>0</v>
      </c>
      <c r="DH238">
        <f t="shared" si="127"/>
        <v>0</v>
      </c>
      <c r="DI238">
        <f t="shared" si="93"/>
        <v>0</v>
      </c>
      <c r="DJ238">
        <f>DF238</f>
        <v>9076.68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ROW(Source!A361)</f>
        <v>361</v>
      </c>
      <c r="B239">
        <v>50424716</v>
      </c>
      <c r="C239">
        <v>50426949</v>
      </c>
      <c r="D239">
        <v>45897171</v>
      </c>
      <c r="E239">
        <v>30570983</v>
      </c>
      <c r="F239">
        <v>1</v>
      </c>
      <c r="G239">
        <v>30570983</v>
      </c>
      <c r="H239">
        <v>1</v>
      </c>
      <c r="I239" t="s">
        <v>740</v>
      </c>
      <c r="J239" t="s">
        <v>3</v>
      </c>
      <c r="K239" t="s">
        <v>741</v>
      </c>
      <c r="L239">
        <v>1191</v>
      </c>
      <c r="N239">
        <v>1013</v>
      </c>
      <c r="O239" t="s">
        <v>742</v>
      </c>
      <c r="P239" t="s">
        <v>742</v>
      </c>
      <c r="Q239">
        <v>1</v>
      </c>
      <c r="W239">
        <v>0</v>
      </c>
      <c r="X239">
        <v>476480486</v>
      </c>
      <c r="Y239">
        <f>(AT239*1.15)</f>
        <v>114.99999999999999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100</v>
      </c>
      <c r="AU239" t="s">
        <v>177</v>
      </c>
      <c r="AV239">
        <v>1</v>
      </c>
      <c r="AW239">
        <v>2</v>
      </c>
      <c r="AX239">
        <v>50426950</v>
      </c>
      <c r="AY239">
        <v>1</v>
      </c>
      <c r="AZ239">
        <v>0</v>
      </c>
      <c r="BA239">
        <v>221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ROUND(AT239*Source!I361*AH239*AL239,2)</f>
        <v>0</v>
      </c>
      <c r="CV239">
        <f>ROUND(Y239*Source!I361,9)</f>
        <v>22.54</v>
      </c>
      <c r="CW239">
        <v>0</v>
      </c>
      <c r="CX239">
        <f>ROUND(Y239*Source!I361,9)</f>
        <v>22.54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ROUND((ROUND(AT239*CZ239,2)*1.15),6)</f>
        <v>0</v>
      </c>
      <c r="DC239">
        <f>ROUND((ROUND(AT239*AG239,2)*1.15),6)</f>
        <v>0</v>
      </c>
      <c r="DD239" t="s">
        <v>3</v>
      </c>
      <c r="DE239" t="s">
        <v>3</v>
      </c>
      <c r="DF239">
        <f t="shared" ref="DF239:DF250" si="129">ROUND(ROUND(AE239,2)*CX239,2)</f>
        <v>0</v>
      </c>
      <c r="DG239">
        <f t="shared" si="126"/>
        <v>0</v>
      </c>
      <c r="DH239">
        <f t="shared" si="127"/>
        <v>0</v>
      </c>
      <c r="DI239">
        <f t="shared" si="93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ROW(Source!A361)</f>
        <v>361</v>
      </c>
      <c r="B240">
        <v>50424716</v>
      </c>
      <c r="C240">
        <v>50426949</v>
      </c>
      <c r="D240">
        <v>31135290</v>
      </c>
      <c r="E240">
        <v>1</v>
      </c>
      <c r="F240">
        <v>1</v>
      </c>
      <c r="G240">
        <v>30570983</v>
      </c>
      <c r="H240">
        <v>2</v>
      </c>
      <c r="I240" t="s">
        <v>887</v>
      </c>
      <c r="J240" t="s">
        <v>888</v>
      </c>
      <c r="K240" t="s">
        <v>889</v>
      </c>
      <c r="L240">
        <v>1367</v>
      </c>
      <c r="N240">
        <v>1011</v>
      </c>
      <c r="O240" t="s">
        <v>890</v>
      </c>
      <c r="P240" t="s">
        <v>890</v>
      </c>
      <c r="Q240">
        <v>1</v>
      </c>
      <c r="W240">
        <v>0</v>
      </c>
      <c r="X240">
        <v>1957004991</v>
      </c>
      <c r="Y240">
        <f>(AT240*1.25)</f>
        <v>21</v>
      </c>
      <c r="AA240">
        <v>0</v>
      </c>
      <c r="AB240">
        <v>4.9000000000000004</v>
      </c>
      <c r="AC240">
        <v>0.48</v>
      </c>
      <c r="AD240">
        <v>0</v>
      </c>
      <c r="AE240">
        <v>0</v>
      </c>
      <c r="AF240">
        <v>4.9000000000000004</v>
      </c>
      <c r="AG240">
        <v>0.48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16.8</v>
      </c>
      <c r="AU240" t="s">
        <v>176</v>
      </c>
      <c r="AV240">
        <v>0</v>
      </c>
      <c r="AW240">
        <v>2</v>
      </c>
      <c r="AX240">
        <v>50426951</v>
      </c>
      <c r="AY240">
        <v>1</v>
      </c>
      <c r="AZ240">
        <v>0</v>
      </c>
      <c r="BA240">
        <v>222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ROUND(Y240*Source!I361*DO240,9)</f>
        <v>0</v>
      </c>
      <c r="CX240">
        <f>ROUND(Y240*Source!I361,9)</f>
        <v>4.1159999999999997</v>
      </c>
      <c r="CY240">
        <f>AB240</f>
        <v>4.9000000000000004</v>
      </c>
      <c r="CZ240">
        <f>AF240</f>
        <v>4.9000000000000004</v>
      </c>
      <c r="DA240">
        <f>AJ240</f>
        <v>1</v>
      </c>
      <c r="DB240">
        <f>ROUND((ROUND(AT240*CZ240,2)*1.25),6)</f>
        <v>102.9</v>
      </c>
      <c r="DC240">
        <f>ROUND((ROUND(AT240*AG240,2)*1.25),6)</f>
        <v>10.074999999999999</v>
      </c>
      <c r="DD240" t="s">
        <v>3</v>
      </c>
      <c r="DE240" t="s">
        <v>3</v>
      </c>
      <c r="DF240">
        <f t="shared" si="129"/>
        <v>0</v>
      </c>
      <c r="DG240">
        <f t="shared" si="126"/>
        <v>20.170000000000002</v>
      </c>
      <c r="DH240">
        <f t="shared" si="127"/>
        <v>1.98</v>
      </c>
      <c r="DI240">
        <f t="shared" si="93"/>
        <v>0</v>
      </c>
      <c r="DJ240">
        <f>DG240</f>
        <v>20.170000000000002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ROW(Source!A361)</f>
        <v>361</v>
      </c>
      <c r="B241">
        <v>50424716</v>
      </c>
      <c r="C241">
        <v>50426949</v>
      </c>
      <c r="D241">
        <v>46170942</v>
      </c>
      <c r="E241">
        <v>1</v>
      </c>
      <c r="F241">
        <v>1</v>
      </c>
      <c r="G241">
        <v>30570983</v>
      </c>
      <c r="H241">
        <v>2</v>
      </c>
      <c r="I241" t="s">
        <v>753</v>
      </c>
      <c r="J241" t="s">
        <v>754</v>
      </c>
      <c r="K241" t="s">
        <v>755</v>
      </c>
      <c r="L241">
        <v>1368</v>
      </c>
      <c r="N241">
        <v>1011</v>
      </c>
      <c r="O241" t="s">
        <v>746</v>
      </c>
      <c r="P241" t="s">
        <v>746</v>
      </c>
      <c r="Q241">
        <v>1</v>
      </c>
      <c r="W241">
        <v>0</v>
      </c>
      <c r="X241">
        <v>-804513174</v>
      </c>
      <c r="Y241">
        <f>(AT241*1.25)</f>
        <v>50.5</v>
      </c>
      <c r="AA241">
        <v>0</v>
      </c>
      <c r="AB241">
        <v>0.5</v>
      </c>
      <c r="AC241">
        <v>0</v>
      </c>
      <c r="AD241">
        <v>0</v>
      </c>
      <c r="AE241">
        <v>0</v>
      </c>
      <c r="AF241">
        <v>0.5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40.4</v>
      </c>
      <c r="AU241" t="s">
        <v>176</v>
      </c>
      <c r="AV241">
        <v>0</v>
      </c>
      <c r="AW241">
        <v>2</v>
      </c>
      <c r="AX241">
        <v>50426952</v>
      </c>
      <c r="AY241">
        <v>1</v>
      </c>
      <c r="AZ241">
        <v>0</v>
      </c>
      <c r="BA241">
        <v>223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ROUND(Y241*Source!I361*DO241,9)</f>
        <v>0</v>
      </c>
      <c r="CX241">
        <f>ROUND(Y241*Source!I361,9)</f>
        <v>9.8979999999999997</v>
      </c>
      <c r="CY241">
        <f>AB241</f>
        <v>0.5</v>
      </c>
      <c r="CZ241">
        <f>AF241</f>
        <v>0.5</v>
      </c>
      <c r="DA241">
        <f>AJ241</f>
        <v>1</v>
      </c>
      <c r="DB241">
        <f>ROUND((ROUND(AT241*CZ241,2)*1.25),6)</f>
        <v>25.25</v>
      </c>
      <c r="DC241">
        <f>ROUND((ROUND(AT241*AG241,2)*1.25),6)</f>
        <v>0</v>
      </c>
      <c r="DD241" t="s">
        <v>3</v>
      </c>
      <c r="DE241" t="s">
        <v>3</v>
      </c>
      <c r="DF241">
        <f t="shared" si="129"/>
        <v>0</v>
      </c>
      <c r="DG241">
        <f t="shared" si="126"/>
        <v>4.95</v>
      </c>
      <c r="DH241">
        <f t="shared" si="127"/>
        <v>0</v>
      </c>
      <c r="DI241">
        <f t="shared" si="93"/>
        <v>0</v>
      </c>
      <c r="DJ241">
        <f>DG241</f>
        <v>4.95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ROW(Source!A361)</f>
        <v>361</v>
      </c>
      <c r="B242">
        <v>50424716</v>
      </c>
      <c r="C242">
        <v>50426949</v>
      </c>
      <c r="D242">
        <v>46170450</v>
      </c>
      <c r="E242">
        <v>1</v>
      </c>
      <c r="F242">
        <v>1</v>
      </c>
      <c r="G242">
        <v>30570983</v>
      </c>
      <c r="H242">
        <v>2</v>
      </c>
      <c r="I242" t="s">
        <v>891</v>
      </c>
      <c r="J242" t="s">
        <v>892</v>
      </c>
      <c r="K242" t="s">
        <v>893</v>
      </c>
      <c r="L242">
        <v>1368</v>
      </c>
      <c r="N242">
        <v>1011</v>
      </c>
      <c r="O242" t="s">
        <v>746</v>
      </c>
      <c r="P242" t="s">
        <v>746</v>
      </c>
      <c r="Q242">
        <v>1</v>
      </c>
      <c r="W242">
        <v>0</v>
      </c>
      <c r="X242">
        <v>1917264277</v>
      </c>
      <c r="Y242">
        <f>(AT242*1.25)</f>
        <v>12</v>
      </c>
      <c r="AA242">
        <v>0</v>
      </c>
      <c r="AB242">
        <v>6.03</v>
      </c>
      <c r="AC242">
        <v>0</v>
      </c>
      <c r="AD242">
        <v>0</v>
      </c>
      <c r="AE242">
        <v>0</v>
      </c>
      <c r="AF242">
        <v>6.03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9.6</v>
      </c>
      <c r="AU242" t="s">
        <v>176</v>
      </c>
      <c r="AV242">
        <v>0</v>
      </c>
      <c r="AW242">
        <v>2</v>
      </c>
      <c r="AX242">
        <v>50426953</v>
      </c>
      <c r="AY242">
        <v>1</v>
      </c>
      <c r="AZ242">
        <v>0</v>
      </c>
      <c r="BA242">
        <v>224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ROUND(Y242*Source!I361*DO242,9)</f>
        <v>0</v>
      </c>
      <c r="CX242">
        <f>ROUND(Y242*Source!I361,9)</f>
        <v>2.3519999999999999</v>
      </c>
      <c r="CY242">
        <f>AB242</f>
        <v>6.03</v>
      </c>
      <c r="CZ242">
        <f>AF242</f>
        <v>6.03</v>
      </c>
      <c r="DA242">
        <f>AJ242</f>
        <v>1</v>
      </c>
      <c r="DB242">
        <f>ROUND((ROUND(AT242*CZ242,2)*1.25),6)</f>
        <v>72.362499999999997</v>
      </c>
      <c r="DC242">
        <f>ROUND((ROUND(AT242*AG242,2)*1.25),6)</f>
        <v>0</v>
      </c>
      <c r="DD242" t="s">
        <v>3</v>
      </c>
      <c r="DE242" t="s">
        <v>3</v>
      </c>
      <c r="DF242">
        <f t="shared" si="129"/>
        <v>0</v>
      </c>
      <c r="DG242">
        <f t="shared" si="126"/>
        <v>14.18</v>
      </c>
      <c r="DH242">
        <f t="shared" si="127"/>
        <v>0</v>
      </c>
      <c r="DI242">
        <f t="shared" si="93"/>
        <v>0</v>
      </c>
      <c r="DJ242">
        <f>DG242</f>
        <v>14.18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ROW(Source!A361)</f>
        <v>361</v>
      </c>
      <c r="B243">
        <v>50424716</v>
      </c>
      <c r="C243">
        <v>50426949</v>
      </c>
      <c r="D243">
        <v>45898358</v>
      </c>
      <c r="E243">
        <v>30570983</v>
      </c>
      <c r="F243">
        <v>1</v>
      </c>
      <c r="G243">
        <v>30570983</v>
      </c>
      <c r="H243">
        <v>2</v>
      </c>
      <c r="I243" t="s">
        <v>756</v>
      </c>
      <c r="J243" t="s">
        <v>3</v>
      </c>
      <c r="K243" t="s">
        <v>757</v>
      </c>
      <c r="L243">
        <v>1344</v>
      </c>
      <c r="N243">
        <v>1008</v>
      </c>
      <c r="O243" t="s">
        <v>758</v>
      </c>
      <c r="P243" t="s">
        <v>758</v>
      </c>
      <c r="Q243">
        <v>1</v>
      </c>
      <c r="W243">
        <v>0</v>
      </c>
      <c r="X243">
        <v>-1180195794</v>
      </c>
      <c r="Y243">
        <f>(AT243*1.25)</f>
        <v>225.92500000000001</v>
      </c>
      <c r="AA243">
        <v>0</v>
      </c>
      <c r="AB243">
        <v>1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180.74</v>
      </c>
      <c r="AU243" t="s">
        <v>176</v>
      </c>
      <c r="AV243">
        <v>0</v>
      </c>
      <c r="AW243">
        <v>2</v>
      </c>
      <c r="AX243">
        <v>50426954</v>
      </c>
      <c r="AY243">
        <v>1</v>
      </c>
      <c r="AZ243">
        <v>0</v>
      </c>
      <c r="BA243">
        <v>225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ROUND(Y243*Source!I361*DO243,9)</f>
        <v>0</v>
      </c>
      <c r="CX243">
        <f>ROUND(Y243*Source!I361,9)</f>
        <v>44.281300000000002</v>
      </c>
      <c r="CY243">
        <f>AB243</f>
        <v>1</v>
      </c>
      <c r="CZ243">
        <f>AF243</f>
        <v>1</v>
      </c>
      <c r="DA243">
        <f>AJ243</f>
        <v>1</v>
      </c>
      <c r="DB243">
        <f>ROUND((ROUND(AT243*CZ243,2)*1.25),6)</f>
        <v>225.92500000000001</v>
      </c>
      <c r="DC243">
        <f>ROUND((ROUND(AT243*AG243,2)*1.25),6)</f>
        <v>0</v>
      </c>
      <c r="DD243" t="s">
        <v>3</v>
      </c>
      <c r="DE243" t="s">
        <v>3</v>
      </c>
      <c r="DF243">
        <f t="shared" si="129"/>
        <v>0</v>
      </c>
      <c r="DG243">
        <f t="shared" si="126"/>
        <v>44.28</v>
      </c>
      <c r="DH243">
        <f t="shared" si="127"/>
        <v>0</v>
      </c>
      <c r="DI243">
        <f t="shared" si="93"/>
        <v>0</v>
      </c>
      <c r="DJ243">
        <f>DG243</f>
        <v>44.28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ROW(Source!A361)</f>
        <v>361</v>
      </c>
      <c r="B244">
        <v>50424716</v>
      </c>
      <c r="C244">
        <v>50426949</v>
      </c>
      <c r="D244">
        <v>31111686</v>
      </c>
      <c r="E244">
        <v>1</v>
      </c>
      <c r="F244">
        <v>1</v>
      </c>
      <c r="G244">
        <v>30570983</v>
      </c>
      <c r="H244">
        <v>3</v>
      </c>
      <c r="I244" t="s">
        <v>282</v>
      </c>
      <c r="J244" t="s">
        <v>284</v>
      </c>
      <c r="K244" t="s">
        <v>283</v>
      </c>
      <c r="L244">
        <v>1348</v>
      </c>
      <c r="N244">
        <v>1009</v>
      </c>
      <c r="O244" t="s">
        <v>85</v>
      </c>
      <c r="P244" t="s">
        <v>85</v>
      </c>
      <c r="Q244">
        <v>1000</v>
      </c>
      <c r="W244">
        <v>0</v>
      </c>
      <c r="X244">
        <v>1771149811</v>
      </c>
      <c r="Y244">
        <f>AT244</f>
        <v>1.5899840000000001</v>
      </c>
      <c r="AA244">
        <v>351.13</v>
      </c>
      <c r="AB244">
        <v>0</v>
      </c>
      <c r="AC244">
        <v>0</v>
      </c>
      <c r="AD244">
        <v>0</v>
      </c>
      <c r="AE244">
        <v>351.13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1.5899840000000001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ROUND(Y244*Source!I361,9)</f>
        <v>0.31163686400000001</v>
      </c>
      <c r="CY244">
        <f>AA244</f>
        <v>351.13</v>
      </c>
      <c r="CZ244">
        <f>AE244</f>
        <v>351.13</v>
      </c>
      <c r="DA244">
        <f>AI244</f>
        <v>1</v>
      </c>
      <c r="DB244">
        <f>ROUND(ROUND(AT244*CZ244,2),6)</f>
        <v>558.29</v>
      </c>
      <c r="DC244">
        <f>ROUND(ROUND(AT244*AG244,2),6)</f>
        <v>0</v>
      </c>
      <c r="DD244" t="s">
        <v>3</v>
      </c>
      <c r="DE244" t="s">
        <v>3</v>
      </c>
      <c r="DF244">
        <f t="shared" si="129"/>
        <v>109.43</v>
      </c>
      <c r="DG244">
        <f t="shared" si="126"/>
        <v>0</v>
      </c>
      <c r="DH244">
        <f t="shared" si="127"/>
        <v>0</v>
      </c>
      <c r="DI244">
        <f t="shared" si="93"/>
        <v>0</v>
      </c>
      <c r="DJ244">
        <f>DF244</f>
        <v>109.43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ROW(Source!A361)</f>
        <v>361</v>
      </c>
      <c r="B245">
        <v>50424716</v>
      </c>
      <c r="C245">
        <v>50426949</v>
      </c>
      <c r="D245">
        <v>46136338</v>
      </c>
      <c r="E245">
        <v>1</v>
      </c>
      <c r="F245">
        <v>1</v>
      </c>
      <c r="G245">
        <v>30570983</v>
      </c>
      <c r="H245">
        <v>3</v>
      </c>
      <c r="I245" t="s">
        <v>894</v>
      </c>
      <c r="J245" t="s">
        <v>895</v>
      </c>
      <c r="K245" t="s">
        <v>896</v>
      </c>
      <c r="L245">
        <v>1339</v>
      </c>
      <c r="N245">
        <v>1007</v>
      </c>
      <c r="O245" t="s">
        <v>244</v>
      </c>
      <c r="P245" t="s">
        <v>244</v>
      </c>
      <c r="Q245">
        <v>1</v>
      </c>
      <c r="W245">
        <v>0</v>
      </c>
      <c r="X245">
        <v>-731903097</v>
      </c>
      <c r="Y245">
        <f>AT245</f>
        <v>2.79</v>
      </c>
      <c r="AA245">
        <v>104.99</v>
      </c>
      <c r="AB245">
        <v>0</v>
      </c>
      <c r="AC245">
        <v>0</v>
      </c>
      <c r="AD245">
        <v>0</v>
      </c>
      <c r="AE245">
        <v>104.99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2.79</v>
      </c>
      <c r="AU245" t="s">
        <v>3</v>
      </c>
      <c r="AV245">
        <v>0</v>
      </c>
      <c r="AW245">
        <v>2</v>
      </c>
      <c r="AX245">
        <v>50426955</v>
      </c>
      <c r="AY245">
        <v>1</v>
      </c>
      <c r="AZ245">
        <v>0</v>
      </c>
      <c r="BA245">
        <v>226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ROUND(Y245*Source!I361,9)</f>
        <v>0.54683999999999999</v>
      </c>
      <c r="CY245">
        <f>AA245</f>
        <v>104.99</v>
      </c>
      <c r="CZ245">
        <f>AE245</f>
        <v>104.99</v>
      </c>
      <c r="DA245">
        <f>AI245</f>
        <v>1</v>
      </c>
      <c r="DB245">
        <f>ROUND(ROUND(AT245*CZ245,2),6)</f>
        <v>292.92</v>
      </c>
      <c r="DC245">
        <f>ROUND(ROUND(AT245*AG245,2),6)</f>
        <v>0</v>
      </c>
      <c r="DD245" t="s">
        <v>3</v>
      </c>
      <c r="DE245" t="s">
        <v>3</v>
      </c>
      <c r="DF245">
        <f t="shared" si="129"/>
        <v>57.41</v>
      </c>
      <c r="DG245">
        <f t="shared" si="126"/>
        <v>0</v>
      </c>
      <c r="DH245">
        <f t="shared" si="127"/>
        <v>0</v>
      </c>
      <c r="DI245">
        <f t="shared" si="93"/>
        <v>0</v>
      </c>
      <c r="DJ245">
        <f>DF245</f>
        <v>57.41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ROW(Source!A362)</f>
        <v>362</v>
      </c>
      <c r="B246">
        <v>50424717</v>
      </c>
      <c r="C246">
        <v>50426949</v>
      </c>
      <c r="D246">
        <v>45897171</v>
      </c>
      <c r="E246">
        <v>30570983</v>
      </c>
      <c r="F246">
        <v>1</v>
      </c>
      <c r="G246">
        <v>30570983</v>
      </c>
      <c r="H246">
        <v>1</v>
      </c>
      <c r="I246" t="s">
        <v>740</v>
      </c>
      <c r="J246" t="s">
        <v>3</v>
      </c>
      <c r="K246" t="s">
        <v>741</v>
      </c>
      <c r="L246">
        <v>1191</v>
      </c>
      <c r="N246">
        <v>1013</v>
      </c>
      <c r="O246" t="s">
        <v>742</v>
      </c>
      <c r="P246" t="s">
        <v>742</v>
      </c>
      <c r="Q246">
        <v>1</v>
      </c>
      <c r="W246">
        <v>0</v>
      </c>
      <c r="X246">
        <v>476480486</v>
      </c>
      <c r="Y246">
        <f>(AT246*1.15)</f>
        <v>114.99999999999999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100</v>
      </c>
      <c r="AU246" t="s">
        <v>177</v>
      </c>
      <c r="AV246">
        <v>1</v>
      </c>
      <c r="AW246">
        <v>2</v>
      </c>
      <c r="AX246">
        <v>50426950</v>
      </c>
      <c r="AY246">
        <v>1</v>
      </c>
      <c r="AZ246">
        <v>0</v>
      </c>
      <c r="BA246">
        <v>228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ROUND(AT246*Source!I362*AH246*AL246,2)</f>
        <v>0</v>
      </c>
      <c r="CV246">
        <f>ROUND(Y246*Source!I362,9)</f>
        <v>22.54</v>
      </c>
      <c r="CW246">
        <v>0</v>
      </c>
      <c r="CX246">
        <f>ROUND(Y246*Source!I362,9)</f>
        <v>22.54</v>
      </c>
      <c r="CY246">
        <f>AD246</f>
        <v>0</v>
      </c>
      <c r="CZ246">
        <f>AH246</f>
        <v>0</v>
      </c>
      <c r="DA246">
        <f>AL246</f>
        <v>1</v>
      </c>
      <c r="DB246">
        <f>ROUND((ROUND(AT246*CZ246,2)*1.15),6)</f>
        <v>0</v>
      </c>
      <c r="DC246">
        <f>ROUND((ROUND(AT246*AG246,2)*1.15),6)</f>
        <v>0</v>
      </c>
      <c r="DD246" t="s">
        <v>3</v>
      </c>
      <c r="DE246" t="s">
        <v>3</v>
      </c>
      <c r="DF246">
        <f t="shared" si="129"/>
        <v>0</v>
      </c>
      <c r="DG246">
        <f t="shared" si="126"/>
        <v>0</v>
      </c>
      <c r="DH246">
        <f t="shared" si="127"/>
        <v>0</v>
      </c>
      <c r="DI246">
        <f t="shared" si="93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ROW(Source!A362)</f>
        <v>362</v>
      </c>
      <c r="B247">
        <v>50424717</v>
      </c>
      <c r="C247">
        <v>50426949</v>
      </c>
      <c r="D247">
        <v>31135290</v>
      </c>
      <c r="E247">
        <v>1</v>
      </c>
      <c r="F247">
        <v>1</v>
      </c>
      <c r="G247">
        <v>30570983</v>
      </c>
      <c r="H247">
        <v>2</v>
      </c>
      <c r="I247" t="s">
        <v>887</v>
      </c>
      <c r="J247" t="s">
        <v>888</v>
      </c>
      <c r="K247" t="s">
        <v>889</v>
      </c>
      <c r="L247">
        <v>1367</v>
      </c>
      <c r="N247">
        <v>1011</v>
      </c>
      <c r="O247" t="s">
        <v>890</v>
      </c>
      <c r="P247" t="s">
        <v>890</v>
      </c>
      <c r="Q247">
        <v>1</v>
      </c>
      <c r="W247">
        <v>0</v>
      </c>
      <c r="X247">
        <v>1957004991</v>
      </c>
      <c r="Y247">
        <f>(AT247*1.25)</f>
        <v>21</v>
      </c>
      <c r="AA247">
        <v>0</v>
      </c>
      <c r="AB247">
        <v>48.82</v>
      </c>
      <c r="AC247">
        <v>16.77</v>
      </c>
      <c r="AD247">
        <v>0</v>
      </c>
      <c r="AE247">
        <v>0</v>
      </c>
      <c r="AF247">
        <v>4.9000000000000004</v>
      </c>
      <c r="AG247">
        <v>0.48</v>
      </c>
      <c r="AH247">
        <v>0</v>
      </c>
      <c r="AI247">
        <v>1</v>
      </c>
      <c r="AJ247">
        <v>9.7200000000000006</v>
      </c>
      <c r="AK247">
        <v>34.090000000000003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16.8</v>
      </c>
      <c r="AU247" t="s">
        <v>176</v>
      </c>
      <c r="AV247">
        <v>0</v>
      </c>
      <c r="AW247">
        <v>2</v>
      </c>
      <c r="AX247">
        <v>50426951</v>
      </c>
      <c r="AY247">
        <v>1</v>
      </c>
      <c r="AZ247">
        <v>0</v>
      </c>
      <c r="BA247">
        <v>229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ROUND(Y247*Source!I362*DO247,9)</f>
        <v>0</v>
      </c>
      <c r="CX247">
        <f>ROUND(Y247*Source!I362,9)</f>
        <v>4.1159999999999997</v>
      </c>
      <c r="CY247">
        <f>AB247</f>
        <v>48.82</v>
      </c>
      <c r="CZ247">
        <f>AF247</f>
        <v>4.9000000000000004</v>
      </c>
      <c r="DA247">
        <f>AJ247</f>
        <v>9.7200000000000006</v>
      </c>
      <c r="DB247">
        <f>ROUND((ROUND(AT247*CZ247,2)*1.25),6)</f>
        <v>102.9</v>
      </c>
      <c r="DC247">
        <f>ROUND((ROUND(AT247*AG247,2)*1.25),6)</f>
        <v>10.074999999999999</v>
      </c>
      <c r="DD247" t="s">
        <v>3</v>
      </c>
      <c r="DE247" t="s">
        <v>3</v>
      </c>
      <c r="DF247">
        <f t="shared" si="129"/>
        <v>0</v>
      </c>
      <c r="DG247">
        <f>ROUND(ROUND(AF247*AJ247,2)*CX247,2)</f>
        <v>196.05</v>
      </c>
      <c r="DH247">
        <f>ROUND(ROUND(AG247*AK247,2)*CX247,2)</f>
        <v>67.34</v>
      </c>
      <c r="DI247">
        <f t="shared" si="93"/>
        <v>0</v>
      </c>
      <c r="DJ247">
        <f>DG247</f>
        <v>196.05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ROW(Source!A362)</f>
        <v>362</v>
      </c>
      <c r="B248">
        <v>50424717</v>
      </c>
      <c r="C248">
        <v>50426949</v>
      </c>
      <c r="D248">
        <v>46170942</v>
      </c>
      <c r="E248">
        <v>1</v>
      </c>
      <c r="F248">
        <v>1</v>
      </c>
      <c r="G248">
        <v>30570983</v>
      </c>
      <c r="H248">
        <v>2</v>
      </c>
      <c r="I248" t="s">
        <v>753</v>
      </c>
      <c r="J248" t="s">
        <v>754</v>
      </c>
      <c r="K248" t="s">
        <v>755</v>
      </c>
      <c r="L248">
        <v>1368</v>
      </c>
      <c r="N248">
        <v>1011</v>
      </c>
      <c r="O248" t="s">
        <v>746</v>
      </c>
      <c r="P248" t="s">
        <v>746</v>
      </c>
      <c r="Q248">
        <v>1</v>
      </c>
      <c r="W248">
        <v>0</v>
      </c>
      <c r="X248">
        <v>-804513174</v>
      </c>
      <c r="Y248">
        <f>(AT248*1.25)</f>
        <v>50.5</v>
      </c>
      <c r="AA248">
        <v>0</v>
      </c>
      <c r="AB248">
        <v>4.26</v>
      </c>
      <c r="AC248">
        <v>0</v>
      </c>
      <c r="AD248">
        <v>0</v>
      </c>
      <c r="AE248">
        <v>0</v>
      </c>
      <c r="AF248">
        <v>0.5</v>
      </c>
      <c r="AG248">
        <v>0</v>
      </c>
      <c r="AH248">
        <v>0</v>
      </c>
      <c r="AI248">
        <v>1</v>
      </c>
      <c r="AJ248">
        <v>8.32</v>
      </c>
      <c r="AK248">
        <v>34.090000000000003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40.4</v>
      </c>
      <c r="AU248" t="s">
        <v>176</v>
      </c>
      <c r="AV248">
        <v>0</v>
      </c>
      <c r="AW248">
        <v>2</v>
      </c>
      <c r="AX248">
        <v>50426952</v>
      </c>
      <c r="AY248">
        <v>1</v>
      </c>
      <c r="AZ248">
        <v>0</v>
      </c>
      <c r="BA248">
        <v>230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ROUND(Y248*Source!I362*DO248,9)</f>
        <v>0</v>
      </c>
      <c r="CX248">
        <f>ROUND(Y248*Source!I362,9)</f>
        <v>9.8979999999999997</v>
      </c>
      <c r="CY248">
        <f>AB248</f>
        <v>4.26</v>
      </c>
      <c r="CZ248">
        <f>AF248</f>
        <v>0.5</v>
      </c>
      <c r="DA248">
        <f>AJ248</f>
        <v>8.32</v>
      </c>
      <c r="DB248">
        <f>ROUND((ROUND(AT248*CZ248,2)*1.25),6)</f>
        <v>25.25</v>
      </c>
      <c r="DC248">
        <f>ROUND((ROUND(AT248*AG248,2)*1.25),6)</f>
        <v>0</v>
      </c>
      <c r="DD248" t="s">
        <v>3</v>
      </c>
      <c r="DE248" t="s">
        <v>3</v>
      </c>
      <c r="DF248">
        <f t="shared" si="129"/>
        <v>0</v>
      </c>
      <c r="DG248">
        <f>ROUND(ROUND(AF248*AJ248,2)*CX248,2)</f>
        <v>41.18</v>
      </c>
      <c r="DH248">
        <f>ROUND(ROUND(AG248*AK248,2)*CX248,2)</f>
        <v>0</v>
      </c>
      <c r="DI248">
        <f t="shared" si="93"/>
        <v>0</v>
      </c>
      <c r="DJ248">
        <f>DG248</f>
        <v>41.18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ROW(Source!A362)</f>
        <v>362</v>
      </c>
      <c r="B249">
        <v>50424717</v>
      </c>
      <c r="C249">
        <v>50426949</v>
      </c>
      <c r="D249">
        <v>46170450</v>
      </c>
      <c r="E249">
        <v>1</v>
      </c>
      <c r="F249">
        <v>1</v>
      </c>
      <c r="G249">
        <v>30570983</v>
      </c>
      <c r="H249">
        <v>2</v>
      </c>
      <c r="I249" t="s">
        <v>891</v>
      </c>
      <c r="J249" t="s">
        <v>892</v>
      </c>
      <c r="K249" t="s">
        <v>893</v>
      </c>
      <c r="L249">
        <v>1368</v>
      </c>
      <c r="N249">
        <v>1011</v>
      </c>
      <c r="O249" t="s">
        <v>746</v>
      </c>
      <c r="P249" t="s">
        <v>746</v>
      </c>
      <c r="Q249">
        <v>1</v>
      </c>
      <c r="W249">
        <v>0</v>
      </c>
      <c r="X249">
        <v>1917264277</v>
      </c>
      <c r="Y249">
        <f>(AT249*1.25)</f>
        <v>12</v>
      </c>
      <c r="AA249">
        <v>0</v>
      </c>
      <c r="AB249">
        <v>54.51</v>
      </c>
      <c r="AC249">
        <v>0</v>
      </c>
      <c r="AD249">
        <v>0</v>
      </c>
      <c r="AE249">
        <v>0</v>
      </c>
      <c r="AF249">
        <v>6.03</v>
      </c>
      <c r="AG249">
        <v>0</v>
      </c>
      <c r="AH249">
        <v>0</v>
      </c>
      <c r="AI249">
        <v>1</v>
      </c>
      <c r="AJ249">
        <v>8.82</v>
      </c>
      <c r="AK249">
        <v>34.090000000000003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9.6</v>
      </c>
      <c r="AU249" t="s">
        <v>176</v>
      </c>
      <c r="AV249">
        <v>0</v>
      </c>
      <c r="AW249">
        <v>2</v>
      </c>
      <c r="AX249">
        <v>50426953</v>
      </c>
      <c r="AY249">
        <v>1</v>
      </c>
      <c r="AZ249">
        <v>0</v>
      </c>
      <c r="BA249">
        <v>231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ROUND(Y249*Source!I362*DO249,9)</f>
        <v>0</v>
      </c>
      <c r="CX249">
        <f>ROUND(Y249*Source!I362,9)</f>
        <v>2.3519999999999999</v>
      </c>
      <c r="CY249">
        <f>AB249</f>
        <v>54.51</v>
      </c>
      <c r="CZ249">
        <f>AF249</f>
        <v>6.03</v>
      </c>
      <c r="DA249">
        <f>AJ249</f>
        <v>8.82</v>
      </c>
      <c r="DB249">
        <f>ROUND((ROUND(AT249*CZ249,2)*1.25),6)</f>
        <v>72.362499999999997</v>
      </c>
      <c r="DC249">
        <f>ROUND((ROUND(AT249*AG249,2)*1.25),6)</f>
        <v>0</v>
      </c>
      <c r="DD249" t="s">
        <v>3</v>
      </c>
      <c r="DE249" t="s">
        <v>3</v>
      </c>
      <c r="DF249">
        <f t="shared" si="129"/>
        <v>0</v>
      </c>
      <c r="DG249">
        <f>ROUND(ROUND(AF249*AJ249,2)*CX249,2)</f>
        <v>125.08</v>
      </c>
      <c r="DH249">
        <f>ROUND(ROUND(AG249*AK249,2)*CX249,2)</f>
        <v>0</v>
      </c>
      <c r="DI249">
        <f t="shared" si="93"/>
        <v>0</v>
      </c>
      <c r="DJ249">
        <f>DG249</f>
        <v>125.08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ROW(Source!A362)</f>
        <v>362</v>
      </c>
      <c r="B250">
        <v>50424717</v>
      </c>
      <c r="C250">
        <v>50426949</v>
      </c>
      <c r="D250">
        <v>45898358</v>
      </c>
      <c r="E250">
        <v>30570983</v>
      </c>
      <c r="F250">
        <v>1</v>
      </c>
      <c r="G250">
        <v>30570983</v>
      </c>
      <c r="H250">
        <v>2</v>
      </c>
      <c r="I250" t="s">
        <v>756</v>
      </c>
      <c r="J250" t="s">
        <v>3</v>
      </c>
      <c r="K250" t="s">
        <v>757</v>
      </c>
      <c r="L250">
        <v>1344</v>
      </c>
      <c r="N250">
        <v>1008</v>
      </c>
      <c r="O250" t="s">
        <v>758</v>
      </c>
      <c r="P250" t="s">
        <v>758</v>
      </c>
      <c r="Q250">
        <v>1</v>
      </c>
      <c r="W250">
        <v>0</v>
      </c>
      <c r="X250">
        <v>-1180195794</v>
      </c>
      <c r="Y250">
        <f>(AT250*1.25)</f>
        <v>225.92500000000001</v>
      </c>
      <c r="AA250">
        <v>0</v>
      </c>
      <c r="AB250">
        <v>1.03</v>
      </c>
      <c r="AC250">
        <v>0</v>
      </c>
      <c r="AD250">
        <v>0</v>
      </c>
      <c r="AE250">
        <v>0</v>
      </c>
      <c r="AF250">
        <v>1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180.74</v>
      </c>
      <c r="AU250" t="s">
        <v>176</v>
      </c>
      <c r="AV250">
        <v>0</v>
      </c>
      <c r="AW250">
        <v>2</v>
      </c>
      <c r="AX250">
        <v>50426954</v>
      </c>
      <c r="AY250">
        <v>1</v>
      </c>
      <c r="AZ250">
        <v>0</v>
      </c>
      <c r="BA250">
        <v>232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ROUND(Y250*Source!I362*DO250,9)</f>
        <v>0</v>
      </c>
      <c r="CX250">
        <f>ROUND(Y250*Source!I362,9)</f>
        <v>44.281300000000002</v>
      </c>
      <c r="CY250">
        <f>AB250</f>
        <v>1.03</v>
      </c>
      <c r="CZ250">
        <f>AF250</f>
        <v>1</v>
      </c>
      <c r="DA250">
        <f>AJ250</f>
        <v>1</v>
      </c>
      <c r="DB250">
        <f>ROUND((ROUND(AT250*CZ250,2)*1.25),6)</f>
        <v>225.92500000000001</v>
      </c>
      <c r="DC250">
        <f>ROUND((ROUND(AT250*AG250,2)*1.25),6)</f>
        <v>0</v>
      </c>
      <c r="DD250" t="s">
        <v>3</v>
      </c>
      <c r="DE250" t="s">
        <v>3</v>
      </c>
      <c r="DF250">
        <f t="shared" si="129"/>
        <v>0</v>
      </c>
      <c r="DG250">
        <f t="shared" ref="DG250:DG264" si="130">ROUND(ROUND(AF250,2)*CX250,2)</f>
        <v>44.28</v>
      </c>
      <c r="DH250">
        <f t="shared" ref="DH250:DH264" si="131">ROUND(ROUND(AG250,2)*CX250,2)</f>
        <v>0</v>
      </c>
      <c r="DI250">
        <f t="shared" si="93"/>
        <v>0</v>
      </c>
      <c r="DJ250">
        <f>DG250</f>
        <v>44.28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ROW(Source!A362)</f>
        <v>362</v>
      </c>
      <c r="B251">
        <v>50424717</v>
      </c>
      <c r="C251">
        <v>50426949</v>
      </c>
      <c r="D251">
        <v>31111686</v>
      </c>
      <c r="E251">
        <v>1</v>
      </c>
      <c r="F251">
        <v>1</v>
      </c>
      <c r="G251">
        <v>30570983</v>
      </c>
      <c r="H251">
        <v>3</v>
      </c>
      <c r="I251" t="s">
        <v>282</v>
      </c>
      <c r="J251" t="s">
        <v>284</v>
      </c>
      <c r="K251" t="s">
        <v>283</v>
      </c>
      <c r="L251">
        <v>1348</v>
      </c>
      <c r="N251">
        <v>1009</v>
      </c>
      <c r="O251" t="s">
        <v>85</v>
      </c>
      <c r="P251" t="s">
        <v>85</v>
      </c>
      <c r="Q251">
        <v>1000</v>
      </c>
      <c r="W251">
        <v>0</v>
      </c>
      <c r="X251">
        <v>1771149811</v>
      </c>
      <c r="Y251">
        <f>AT251</f>
        <v>1.5899840000000001</v>
      </c>
      <c r="AA251">
        <v>6808.41</v>
      </c>
      <c r="AB251">
        <v>0</v>
      </c>
      <c r="AC251">
        <v>0</v>
      </c>
      <c r="AD251">
        <v>0</v>
      </c>
      <c r="AE251">
        <v>351.13</v>
      </c>
      <c r="AF251">
        <v>0</v>
      </c>
      <c r="AG251">
        <v>0</v>
      </c>
      <c r="AH251">
        <v>0</v>
      </c>
      <c r="AI251">
        <v>19.39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1.5899840000000001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ROUND(Y251*Source!I362,9)</f>
        <v>0.31163686400000001</v>
      </c>
      <c r="CY251">
        <f>AA251</f>
        <v>6808.41</v>
      </c>
      <c r="CZ251">
        <f>AE251</f>
        <v>351.13</v>
      </c>
      <c r="DA251">
        <f>AI251</f>
        <v>19.39</v>
      </c>
      <c r="DB251">
        <f>ROUND(ROUND(AT251*CZ251,2),6)</f>
        <v>558.29</v>
      </c>
      <c r="DC251">
        <f>ROUND(ROUND(AT251*AG251,2),6)</f>
        <v>0</v>
      </c>
      <c r="DD251" t="s">
        <v>3</v>
      </c>
      <c r="DE251" t="s">
        <v>3</v>
      </c>
      <c r="DF251">
        <f>ROUND(ROUND(AE251*AI251,2)*CX251,2)</f>
        <v>2121.75</v>
      </c>
      <c r="DG251">
        <f t="shared" si="130"/>
        <v>0</v>
      </c>
      <c r="DH251">
        <f t="shared" si="131"/>
        <v>0</v>
      </c>
      <c r="DI251">
        <f t="shared" si="93"/>
        <v>0</v>
      </c>
      <c r="DJ251">
        <f>DF251</f>
        <v>2121.75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ROW(Source!A362)</f>
        <v>362</v>
      </c>
      <c r="B252">
        <v>50424717</v>
      </c>
      <c r="C252">
        <v>50426949</v>
      </c>
      <c r="D252">
        <v>46136338</v>
      </c>
      <c r="E252">
        <v>1</v>
      </c>
      <c r="F252">
        <v>1</v>
      </c>
      <c r="G252">
        <v>30570983</v>
      </c>
      <c r="H252">
        <v>3</v>
      </c>
      <c r="I252" t="s">
        <v>894</v>
      </c>
      <c r="J252" t="s">
        <v>895</v>
      </c>
      <c r="K252" t="s">
        <v>896</v>
      </c>
      <c r="L252">
        <v>1339</v>
      </c>
      <c r="N252">
        <v>1007</v>
      </c>
      <c r="O252" t="s">
        <v>244</v>
      </c>
      <c r="P252" t="s">
        <v>244</v>
      </c>
      <c r="Q252">
        <v>1</v>
      </c>
      <c r="W252">
        <v>0</v>
      </c>
      <c r="X252">
        <v>-731903097</v>
      </c>
      <c r="Y252">
        <f>AT252</f>
        <v>2.79</v>
      </c>
      <c r="AA252">
        <v>807.37</v>
      </c>
      <c r="AB252">
        <v>0</v>
      </c>
      <c r="AC252">
        <v>0</v>
      </c>
      <c r="AD252">
        <v>0</v>
      </c>
      <c r="AE252">
        <v>104.99</v>
      </c>
      <c r="AF252">
        <v>0</v>
      </c>
      <c r="AG252">
        <v>0</v>
      </c>
      <c r="AH252">
        <v>0</v>
      </c>
      <c r="AI252">
        <v>7.69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2.79</v>
      </c>
      <c r="AU252" t="s">
        <v>3</v>
      </c>
      <c r="AV252">
        <v>0</v>
      </c>
      <c r="AW252">
        <v>2</v>
      </c>
      <c r="AX252">
        <v>50426955</v>
      </c>
      <c r="AY252">
        <v>1</v>
      </c>
      <c r="AZ252">
        <v>0</v>
      </c>
      <c r="BA252">
        <v>233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ROUND(Y252*Source!I362,9)</f>
        <v>0.54683999999999999</v>
      </c>
      <c r="CY252">
        <f>AA252</f>
        <v>807.37</v>
      </c>
      <c r="CZ252">
        <f>AE252</f>
        <v>104.99</v>
      </c>
      <c r="DA252">
        <f>AI252</f>
        <v>7.69</v>
      </c>
      <c r="DB252">
        <f>ROUND(ROUND(AT252*CZ252,2),6)</f>
        <v>292.92</v>
      </c>
      <c r="DC252">
        <f>ROUND(ROUND(AT252*AG252,2),6)</f>
        <v>0</v>
      </c>
      <c r="DD252" t="s">
        <v>3</v>
      </c>
      <c r="DE252" t="s">
        <v>3</v>
      </c>
      <c r="DF252">
        <f>ROUND(ROUND(AE252*AI252,2)*CX252,2)</f>
        <v>441.5</v>
      </c>
      <c r="DG252">
        <f t="shared" si="130"/>
        <v>0</v>
      </c>
      <c r="DH252">
        <f t="shared" si="131"/>
        <v>0</v>
      </c>
      <c r="DI252">
        <f t="shared" si="93"/>
        <v>0</v>
      </c>
      <c r="DJ252">
        <f>DF252</f>
        <v>441.5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ROW(Source!A365)</f>
        <v>365</v>
      </c>
      <c r="B253">
        <v>50424716</v>
      </c>
      <c r="C253">
        <v>50426960</v>
      </c>
      <c r="D253">
        <v>45895908</v>
      </c>
      <c r="E253">
        <v>30570983</v>
      </c>
      <c r="F253">
        <v>1</v>
      </c>
      <c r="G253">
        <v>30570983</v>
      </c>
      <c r="H253">
        <v>1</v>
      </c>
      <c r="I253" t="s">
        <v>740</v>
      </c>
      <c r="J253" t="s">
        <v>3</v>
      </c>
      <c r="K253" t="s">
        <v>741</v>
      </c>
      <c r="L253">
        <v>1191</v>
      </c>
      <c r="N253">
        <v>1013</v>
      </c>
      <c r="O253" t="s">
        <v>742</v>
      </c>
      <c r="P253" t="s">
        <v>742</v>
      </c>
      <c r="Q253">
        <v>1</v>
      </c>
      <c r="W253">
        <v>0</v>
      </c>
      <c r="X253">
        <v>476480486</v>
      </c>
      <c r="Y253">
        <f>(AT253*1.15)</f>
        <v>132.25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115</v>
      </c>
      <c r="AU253" t="s">
        <v>177</v>
      </c>
      <c r="AV253">
        <v>1</v>
      </c>
      <c r="AW253">
        <v>2</v>
      </c>
      <c r="AX253">
        <v>50426961</v>
      </c>
      <c r="AY253">
        <v>1</v>
      </c>
      <c r="AZ253">
        <v>0</v>
      </c>
      <c r="BA253">
        <v>235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ROUND(AT253*Source!I365*AH253*AL253,2)</f>
        <v>0</v>
      </c>
      <c r="CV253">
        <f>ROUND(Y253*Source!I365,9)</f>
        <v>23.805</v>
      </c>
      <c r="CW253">
        <v>0</v>
      </c>
      <c r="CX253">
        <f>ROUND(Y253*Source!I365,9)</f>
        <v>23.805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ROUND((ROUND(AT253*CZ253,2)*1.15),6)</f>
        <v>0</v>
      </c>
      <c r="DC253">
        <f>ROUND((ROUND(AT253*AG253,2)*1.15),6)</f>
        <v>0</v>
      </c>
      <c r="DD253" t="s">
        <v>3</v>
      </c>
      <c r="DE253" t="s">
        <v>3</v>
      </c>
      <c r="DF253">
        <f t="shared" ref="DF253:DF267" si="132">ROUND(ROUND(AE253,2)*CX253,2)</f>
        <v>0</v>
      </c>
      <c r="DG253">
        <f t="shared" si="130"/>
        <v>0</v>
      </c>
      <c r="DH253">
        <f t="shared" si="131"/>
        <v>0</v>
      </c>
      <c r="DI253">
        <f t="shared" si="93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ROW(Source!A365)</f>
        <v>365</v>
      </c>
      <c r="B254">
        <v>50424716</v>
      </c>
      <c r="C254">
        <v>50426960</v>
      </c>
      <c r="D254">
        <v>46170867</v>
      </c>
      <c r="E254">
        <v>1</v>
      </c>
      <c r="F254">
        <v>1</v>
      </c>
      <c r="G254">
        <v>30570983</v>
      </c>
      <c r="H254">
        <v>2</v>
      </c>
      <c r="I254" t="s">
        <v>808</v>
      </c>
      <c r="J254" t="s">
        <v>809</v>
      </c>
      <c r="K254" t="s">
        <v>810</v>
      </c>
      <c r="L254">
        <v>1368</v>
      </c>
      <c r="N254">
        <v>1011</v>
      </c>
      <c r="O254" t="s">
        <v>746</v>
      </c>
      <c r="P254" t="s">
        <v>746</v>
      </c>
      <c r="Q254">
        <v>1</v>
      </c>
      <c r="W254">
        <v>0</v>
      </c>
      <c r="X254">
        <v>-7781208</v>
      </c>
      <c r="Y254">
        <f>(AT254*1.25)</f>
        <v>0.51249999999999996</v>
      </c>
      <c r="AA254">
        <v>0</v>
      </c>
      <c r="AB254">
        <v>83.1</v>
      </c>
      <c r="AC254">
        <v>12.62</v>
      </c>
      <c r="AD254">
        <v>0</v>
      </c>
      <c r="AE254">
        <v>0</v>
      </c>
      <c r="AF254">
        <v>83.1</v>
      </c>
      <c r="AG254">
        <v>12.62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0.41</v>
      </c>
      <c r="AU254" t="s">
        <v>176</v>
      </c>
      <c r="AV254">
        <v>0</v>
      </c>
      <c r="AW254">
        <v>2</v>
      </c>
      <c r="AX254">
        <v>50426962</v>
      </c>
      <c r="AY254">
        <v>1</v>
      </c>
      <c r="AZ254">
        <v>0</v>
      </c>
      <c r="BA254">
        <v>236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ROUND(Y254*Source!I365*DO254,9)</f>
        <v>0</v>
      </c>
      <c r="CX254">
        <f>ROUND(Y254*Source!I365,9)</f>
        <v>9.2249999999999999E-2</v>
      </c>
      <c r="CY254">
        <f>AB254</f>
        <v>83.1</v>
      </c>
      <c r="CZ254">
        <f>AF254</f>
        <v>83.1</v>
      </c>
      <c r="DA254">
        <f>AJ254</f>
        <v>1</v>
      </c>
      <c r="DB254">
        <f>ROUND((ROUND(AT254*CZ254,2)*1.25),6)</f>
        <v>42.587499999999999</v>
      </c>
      <c r="DC254">
        <f>ROUND((ROUND(AT254*AG254,2)*1.25),6)</f>
        <v>6.4625000000000004</v>
      </c>
      <c r="DD254" t="s">
        <v>3</v>
      </c>
      <c r="DE254" t="s">
        <v>3</v>
      </c>
      <c r="DF254">
        <f t="shared" si="132"/>
        <v>0</v>
      </c>
      <c r="DG254">
        <f t="shared" si="130"/>
        <v>7.67</v>
      </c>
      <c r="DH254">
        <f t="shared" si="131"/>
        <v>1.1599999999999999</v>
      </c>
      <c r="DI254">
        <f t="shared" si="93"/>
        <v>0</v>
      </c>
      <c r="DJ254">
        <f>DG254</f>
        <v>7.67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ROW(Source!A365)</f>
        <v>365</v>
      </c>
      <c r="B255">
        <v>50424716</v>
      </c>
      <c r="C255">
        <v>50426960</v>
      </c>
      <c r="D255">
        <v>46170215</v>
      </c>
      <c r="E255">
        <v>1</v>
      </c>
      <c r="F255">
        <v>1</v>
      </c>
      <c r="G255">
        <v>30570983</v>
      </c>
      <c r="H255">
        <v>2</v>
      </c>
      <c r="I255" t="s">
        <v>762</v>
      </c>
      <c r="J255" t="s">
        <v>763</v>
      </c>
      <c r="K255" t="s">
        <v>764</v>
      </c>
      <c r="L255">
        <v>1368</v>
      </c>
      <c r="N255">
        <v>1011</v>
      </c>
      <c r="O255" t="s">
        <v>746</v>
      </c>
      <c r="P255" t="s">
        <v>746</v>
      </c>
      <c r="Q255">
        <v>1</v>
      </c>
      <c r="W255">
        <v>0</v>
      </c>
      <c r="X255">
        <v>922387863</v>
      </c>
      <c r="Y255">
        <f>(AT255*1.25)</f>
        <v>0.44999999999999996</v>
      </c>
      <c r="AA255">
        <v>0</v>
      </c>
      <c r="AB255">
        <v>179.17</v>
      </c>
      <c r="AC255">
        <v>16.93</v>
      </c>
      <c r="AD255">
        <v>0</v>
      </c>
      <c r="AE255">
        <v>0</v>
      </c>
      <c r="AF255">
        <v>179.17</v>
      </c>
      <c r="AG255">
        <v>16.93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0.36</v>
      </c>
      <c r="AU255" t="s">
        <v>176</v>
      </c>
      <c r="AV255">
        <v>0</v>
      </c>
      <c r="AW255">
        <v>2</v>
      </c>
      <c r="AX255">
        <v>50426963</v>
      </c>
      <c r="AY255">
        <v>1</v>
      </c>
      <c r="AZ255">
        <v>0</v>
      </c>
      <c r="BA255">
        <v>237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ROUND(Y255*Source!I365*DO255,9)</f>
        <v>0</v>
      </c>
      <c r="CX255">
        <f>ROUND(Y255*Source!I365,9)</f>
        <v>8.1000000000000003E-2</v>
      </c>
      <c r="CY255">
        <f>AB255</f>
        <v>179.17</v>
      </c>
      <c r="CZ255">
        <f>AF255</f>
        <v>179.17</v>
      </c>
      <c r="DA255">
        <f>AJ255</f>
        <v>1</v>
      </c>
      <c r="DB255">
        <f>ROUND((ROUND(AT255*CZ255,2)*1.25),6)</f>
        <v>80.625</v>
      </c>
      <c r="DC255">
        <f>ROUND((ROUND(AT255*AG255,2)*1.25),6)</f>
        <v>7.6124999999999998</v>
      </c>
      <c r="DD255" t="s">
        <v>3</v>
      </c>
      <c r="DE255" t="s">
        <v>3</v>
      </c>
      <c r="DF255">
        <f t="shared" si="132"/>
        <v>0</v>
      </c>
      <c r="DG255">
        <f t="shared" si="130"/>
        <v>14.51</v>
      </c>
      <c r="DH255">
        <f t="shared" si="131"/>
        <v>1.37</v>
      </c>
      <c r="DI255">
        <f t="shared" si="93"/>
        <v>0</v>
      </c>
      <c r="DJ255">
        <f>DG255</f>
        <v>14.51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ROW(Source!A365)</f>
        <v>365</v>
      </c>
      <c r="B256">
        <v>50424716</v>
      </c>
      <c r="C256">
        <v>50426960</v>
      </c>
      <c r="D256">
        <v>46170432</v>
      </c>
      <c r="E256">
        <v>1</v>
      </c>
      <c r="F256">
        <v>1</v>
      </c>
      <c r="G256">
        <v>30570983</v>
      </c>
      <c r="H256">
        <v>2</v>
      </c>
      <c r="I256" t="s">
        <v>897</v>
      </c>
      <c r="J256" t="s">
        <v>898</v>
      </c>
      <c r="K256" t="s">
        <v>899</v>
      </c>
      <c r="L256">
        <v>1368</v>
      </c>
      <c r="N256">
        <v>1011</v>
      </c>
      <c r="O256" t="s">
        <v>746</v>
      </c>
      <c r="P256" t="s">
        <v>746</v>
      </c>
      <c r="Q256">
        <v>1</v>
      </c>
      <c r="W256">
        <v>0</v>
      </c>
      <c r="X256">
        <v>597066317</v>
      </c>
      <c r="Y256">
        <f>(AT256*1.25)</f>
        <v>1.0874999999999999</v>
      </c>
      <c r="AA256">
        <v>0</v>
      </c>
      <c r="AB256">
        <v>13.07</v>
      </c>
      <c r="AC256">
        <v>11.18</v>
      </c>
      <c r="AD256">
        <v>0</v>
      </c>
      <c r="AE256">
        <v>0</v>
      </c>
      <c r="AF256">
        <v>13.07</v>
      </c>
      <c r="AG256">
        <v>11.18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0.87</v>
      </c>
      <c r="AU256" t="s">
        <v>176</v>
      </c>
      <c r="AV256">
        <v>0</v>
      </c>
      <c r="AW256">
        <v>2</v>
      </c>
      <c r="AX256">
        <v>50426964</v>
      </c>
      <c r="AY256">
        <v>1</v>
      </c>
      <c r="AZ256">
        <v>0</v>
      </c>
      <c r="BA256">
        <v>238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ROUND(Y256*Source!I365*DO256,9)</f>
        <v>0</v>
      </c>
      <c r="CX256">
        <f>ROUND(Y256*Source!I365,9)</f>
        <v>0.19575000000000001</v>
      </c>
      <c r="CY256">
        <f>AB256</f>
        <v>13.07</v>
      </c>
      <c r="CZ256">
        <f>AF256</f>
        <v>13.07</v>
      </c>
      <c r="DA256">
        <f>AJ256</f>
        <v>1</v>
      </c>
      <c r="DB256">
        <f>ROUND((ROUND(AT256*CZ256,2)*1.25),6)</f>
        <v>14.2125</v>
      </c>
      <c r="DC256">
        <f>ROUND((ROUND(AT256*AG256,2)*1.25),6)</f>
        <v>12.1625</v>
      </c>
      <c r="DD256" t="s">
        <v>3</v>
      </c>
      <c r="DE256" t="s">
        <v>3</v>
      </c>
      <c r="DF256">
        <f t="shared" si="132"/>
        <v>0</v>
      </c>
      <c r="DG256">
        <f t="shared" si="130"/>
        <v>2.56</v>
      </c>
      <c r="DH256">
        <f t="shared" si="131"/>
        <v>2.19</v>
      </c>
      <c r="DI256">
        <f t="shared" si="93"/>
        <v>0</v>
      </c>
      <c r="DJ256">
        <f>DG256</f>
        <v>2.56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ROW(Source!A365)</f>
        <v>365</v>
      </c>
      <c r="B257">
        <v>50424716</v>
      </c>
      <c r="C257">
        <v>50426960</v>
      </c>
      <c r="D257">
        <v>31110605</v>
      </c>
      <c r="E257">
        <v>1</v>
      </c>
      <c r="F257">
        <v>1</v>
      </c>
      <c r="G257">
        <v>30570983</v>
      </c>
      <c r="H257">
        <v>3</v>
      </c>
      <c r="I257" t="s">
        <v>293</v>
      </c>
      <c r="J257" t="s">
        <v>295</v>
      </c>
      <c r="K257" t="s">
        <v>294</v>
      </c>
      <c r="L257">
        <v>1339</v>
      </c>
      <c r="N257">
        <v>1007</v>
      </c>
      <c r="O257" t="s">
        <v>244</v>
      </c>
      <c r="P257" t="s">
        <v>244</v>
      </c>
      <c r="Q257">
        <v>1</v>
      </c>
      <c r="W257">
        <v>0</v>
      </c>
      <c r="X257">
        <v>1942501623</v>
      </c>
      <c r="Y257">
        <f t="shared" ref="Y257:Y263" si="133">AT257</f>
        <v>0.188889</v>
      </c>
      <c r="AA257">
        <v>7.07</v>
      </c>
      <c r="AB257">
        <v>0</v>
      </c>
      <c r="AC257">
        <v>0</v>
      </c>
      <c r="AD257">
        <v>0</v>
      </c>
      <c r="AE257">
        <v>7.07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0.188889</v>
      </c>
      <c r="AU257" t="s">
        <v>3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ROUND(Y257*Source!I365,9)</f>
        <v>3.4000019999999999E-2</v>
      </c>
      <c r="CY257">
        <f t="shared" ref="CY257:CY263" si="134">AA257</f>
        <v>7.07</v>
      </c>
      <c r="CZ257">
        <f t="shared" ref="CZ257:CZ263" si="135">AE257</f>
        <v>7.07</v>
      </c>
      <c r="DA257">
        <f t="shared" ref="DA257:DA263" si="136">AI257</f>
        <v>1</v>
      </c>
      <c r="DB257">
        <f t="shared" ref="DB257:DB263" si="137">ROUND(ROUND(AT257*CZ257,2),6)</f>
        <v>1.34</v>
      </c>
      <c r="DC257">
        <f t="shared" ref="DC257:DC263" si="138">ROUND(ROUND(AT257*AG257,2),6)</f>
        <v>0</v>
      </c>
      <c r="DD257" t="s">
        <v>3</v>
      </c>
      <c r="DE257" t="s">
        <v>3</v>
      </c>
      <c r="DF257">
        <f t="shared" si="132"/>
        <v>0.24</v>
      </c>
      <c r="DG257">
        <f t="shared" si="130"/>
        <v>0</v>
      </c>
      <c r="DH257">
        <f t="shared" si="131"/>
        <v>0</v>
      </c>
      <c r="DI257">
        <f t="shared" ref="DI257:DI320" si="139">ROUND(ROUND(AH257,2)*CX257,2)</f>
        <v>0</v>
      </c>
      <c r="DJ257">
        <f t="shared" ref="DJ257:DJ263" si="140">DF257</f>
        <v>0.24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ROW(Source!A365)</f>
        <v>365</v>
      </c>
      <c r="B258">
        <v>50424716</v>
      </c>
      <c r="C258">
        <v>50426960</v>
      </c>
      <c r="D258">
        <v>46136611</v>
      </c>
      <c r="E258">
        <v>1</v>
      </c>
      <c r="F258">
        <v>1</v>
      </c>
      <c r="G258">
        <v>30570983</v>
      </c>
      <c r="H258">
        <v>3</v>
      </c>
      <c r="I258" t="s">
        <v>900</v>
      </c>
      <c r="J258" t="s">
        <v>901</v>
      </c>
      <c r="K258" t="s">
        <v>902</v>
      </c>
      <c r="L258">
        <v>1348</v>
      </c>
      <c r="N258">
        <v>1009</v>
      </c>
      <c r="O258" t="s">
        <v>85</v>
      </c>
      <c r="P258" t="s">
        <v>85</v>
      </c>
      <c r="Q258">
        <v>1000</v>
      </c>
      <c r="W258">
        <v>0</v>
      </c>
      <c r="X258">
        <v>78306275</v>
      </c>
      <c r="Y258">
        <f t="shared" si="133"/>
        <v>1.2999999999999999E-2</v>
      </c>
      <c r="AA258">
        <v>315.2</v>
      </c>
      <c r="AB258">
        <v>0</v>
      </c>
      <c r="AC258">
        <v>0</v>
      </c>
      <c r="AD258">
        <v>0</v>
      </c>
      <c r="AE258">
        <v>315.2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1.2999999999999999E-2</v>
      </c>
      <c r="AU258" t="s">
        <v>3</v>
      </c>
      <c r="AV258">
        <v>0</v>
      </c>
      <c r="AW258">
        <v>2</v>
      </c>
      <c r="AX258">
        <v>50426966</v>
      </c>
      <c r="AY258">
        <v>1</v>
      </c>
      <c r="AZ258">
        <v>0</v>
      </c>
      <c r="BA258">
        <v>240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ROUND(Y258*Source!I365,9)</f>
        <v>2.3400000000000001E-3</v>
      </c>
      <c r="CY258">
        <f t="shared" si="134"/>
        <v>315.2</v>
      </c>
      <c r="CZ258">
        <f t="shared" si="135"/>
        <v>315.2</v>
      </c>
      <c r="DA258">
        <f t="shared" si="136"/>
        <v>1</v>
      </c>
      <c r="DB258">
        <f t="shared" si="137"/>
        <v>4.0999999999999996</v>
      </c>
      <c r="DC258">
        <f t="shared" si="138"/>
        <v>0</v>
      </c>
      <c r="DD258" t="s">
        <v>3</v>
      </c>
      <c r="DE258" t="s">
        <v>3</v>
      </c>
      <c r="DF258">
        <f t="shared" si="132"/>
        <v>0.74</v>
      </c>
      <c r="DG258">
        <f t="shared" si="130"/>
        <v>0</v>
      </c>
      <c r="DH258">
        <f t="shared" si="131"/>
        <v>0</v>
      </c>
      <c r="DI258">
        <f t="shared" si="139"/>
        <v>0</v>
      </c>
      <c r="DJ258">
        <f t="shared" si="140"/>
        <v>0.74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ROW(Source!A365)</f>
        <v>365</v>
      </c>
      <c r="B259">
        <v>50424716</v>
      </c>
      <c r="C259">
        <v>50426960</v>
      </c>
      <c r="D259">
        <v>46136865</v>
      </c>
      <c r="E259">
        <v>1</v>
      </c>
      <c r="F259">
        <v>1</v>
      </c>
      <c r="G259">
        <v>30570983</v>
      </c>
      <c r="H259">
        <v>3</v>
      </c>
      <c r="I259" t="s">
        <v>903</v>
      </c>
      <c r="J259" t="s">
        <v>904</v>
      </c>
      <c r="K259" t="s">
        <v>905</v>
      </c>
      <c r="L259">
        <v>1327</v>
      </c>
      <c r="N259">
        <v>1005</v>
      </c>
      <c r="O259" t="s">
        <v>335</v>
      </c>
      <c r="P259" t="s">
        <v>335</v>
      </c>
      <c r="Q259">
        <v>1</v>
      </c>
      <c r="W259">
        <v>0</v>
      </c>
      <c r="X259">
        <v>651243564</v>
      </c>
      <c r="Y259">
        <f t="shared" si="133"/>
        <v>108</v>
      </c>
      <c r="AA259">
        <v>10.53</v>
      </c>
      <c r="AB259">
        <v>0</v>
      </c>
      <c r="AC259">
        <v>0</v>
      </c>
      <c r="AD259">
        <v>0</v>
      </c>
      <c r="AE259">
        <v>10.53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108</v>
      </c>
      <c r="AU259" t="s">
        <v>3</v>
      </c>
      <c r="AV259">
        <v>0</v>
      </c>
      <c r="AW259">
        <v>2</v>
      </c>
      <c r="AX259">
        <v>50426967</v>
      </c>
      <c r="AY259">
        <v>1</v>
      </c>
      <c r="AZ259">
        <v>0</v>
      </c>
      <c r="BA259">
        <v>241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ROUND(Y259*Source!I365,9)</f>
        <v>19.440000000000001</v>
      </c>
      <c r="CY259">
        <f t="shared" si="134"/>
        <v>10.53</v>
      </c>
      <c r="CZ259">
        <f t="shared" si="135"/>
        <v>10.53</v>
      </c>
      <c r="DA259">
        <f t="shared" si="136"/>
        <v>1</v>
      </c>
      <c r="DB259">
        <f t="shared" si="137"/>
        <v>1137.24</v>
      </c>
      <c r="DC259">
        <f t="shared" si="138"/>
        <v>0</v>
      </c>
      <c r="DD259" t="s">
        <v>3</v>
      </c>
      <c r="DE259" t="s">
        <v>3</v>
      </c>
      <c r="DF259">
        <f t="shared" si="132"/>
        <v>204.7</v>
      </c>
      <c r="DG259">
        <f t="shared" si="130"/>
        <v>0</v>
      </c>
      <c r="DH259">
        <f t="shared" si="131"/>
        <v>0</v>
      </c>
      <c r="DI259">
        <f t="shared" si="139"/>
        <v>0</v>
      </c>
      <c r="DJ259">
        <f t="shared" si="140"/>
        <v>204.7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ROW(Source!A365)</f>
        <v>365</v>
      </c>
      <c r="B260">
        <v>50424716</v>
      </c>
      <c r="C260">
        <v>50426960</v>
      </c>
      <c r="D260">
        <v>31110718</v>
      </c>
      <c r="E260">
        <v>1</v>
      </c>
      <c r="F260">
        <v>1</v>
      </c>
      <c r="G260">
        <v>30570983</v>
      </c>
      <c r="H260">
        <v>3</v>
      </c>
      <c r="I260" t="s">
        <v>906</v>
      </c>
      <c r="J260" t="s">
        <v>907</v>
      </c>
      <c r="K260" t="s">
        <v>908</v>
      </c>
      <c r="L260">
        <v>1348</v>
      </c>
      <c r="N260">
        <v>1009</v>
      </c>
      <c r="O260" t="s">
        <v>85</v>
      </c>
      <c r="P260" t="s">
        <v>85</v>
      </c>
      <c r="Q260">
        <v>1000</v>
      </c>
      <c r="W260">
        <v>0</v>
      </c>
      <c r="X260">
        <v>-608896097</v>
      </c>
      <c r="Y260">
        <f t="shared" si="133"/>
        <v>2.5000000000000001E-3</v>
      </c>
      <c r="AA260">
        <v>20166.439999999999</v>
      </c>
      <c r="AB260">
        <v>0</v>
      </c>
      <c r="AC260">
        <v>0</v>
      </c>
      <c r="AD260">
        <v>0</v>
      </c>
      <c r="AE260">
        <v>20166.439999999999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2.5000000000000001E-3</v>
      </c>
      <c r="AU260" t="s">
        <v>3</v>
      </c>
      <c r="AV260">
        <v>0</v>
      </c>
      <c r="AW260">
        <v>2</v>
      </c>
      <c r="AX260">
        <v>50426968</v>
      </c>
      <c r="AY260">
        <v>1</v>
      </c>
      <c r="AZ260">
        <v>0</v>
      </c>
      <c r="BA260">
        <v>242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ROUND(Y260*Source!I365,9)</f>
        <v>4.4999999999999999E-4</v>
      </c>
      <c r="CY260">
        <f t="shared" si="134"/>
        <v>20166.439999999999</v>
      </c>
      <c r="CZ260">
        <f t="shared" si="135"/>
        <v>20166.439999999999</v>
      </c>
      <c r="DA260">
        <f t="shared" si="136"/>
        <v>1</v>
      </c>
      <c r="DB260">
        <f t="shared" si="137"/>
        <v>50.42</v>
      </c>
      <c r="DC260">
        <f t="shared" si="138"/>
        <v>0</v>
      </c>
      <c r="DD260" t="s">
        <v>3</v>
      </c>
      <c r="DE260" t="s">
        <v>3</v>
      </c>
      <c r="DF260">
        <f t="shared" si="132"/>
        <v>9.07</v>
      </c>
      <c r="DG260">
        <f t="shared" si="130"/>
        <v>0</v>
      </c>
      <c r="DH260">
        <f t="shared" si="131"/>
        <v>0</v>
      </c>
      <c r="DI260">
        <f t="shared" si="139"/>
        <v>0</v>
      </c>
      <c r="DJ260">
        <f t="shared" si="140"/>
        <v>9.07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ROW(Source!A365)</f>
        <v>365</v>
      </c>
      <c r="B261">
        <v>50424716</v>
      </c>
      <c r="C261">
        <v>50426960</v>
      </c>
      <c r="D261">
        <v>31111145</v>
      </c>
      <c r="E261">
        <v>1</v>
      </c>
      <c r="F261">
        <v>1</v>
      </c>
      <c r="G261">
        <v>30570983</v>
      </c>
      <c r="H261">
        <v>3</v>
      </c>
      <c r="I261" t="s">
        <v>909</v>
      </c>
      <c r="J261" t="s">
        <v>910</v>
      </c>
      <c r="K261" t="s">
        <v>911</v>
      </c>
      <c r="L261">
        <v>1346</v>
      </c>
      <c r="N261">
        <v>1009</v>
      </c>
      <c r="O261" t="s">
        <v>444</v>
      </c>
      <c r="P261" t="s">
        <v>444</v>
      </c>
      <c r="Q261">
        <v>1</v>
      </c>
      <c r="W261">
        <v>0</v>
      </c>
      <c r="X261">
        <v>219279132</v>
      </c>
      <c r="Y261">
        <f t="shared" si="133"/>
        <v>12</v>
      </c>
      <c r="AA261">
        <v>9.86</v>
      </c>
      <c r="AB261">
        <v>0</v>
      </c>
      <c r="AC261">
        <v>0</v>
      </c>
      <c r="AD261">
        <v>0</v>
      </c>
      <c r="AE261">
        <v>9.86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12</v>
      </c>
      <c r="AU261" t="s">
        <v>3</v>
      </c>
      <c r="AV261">
        <v>0</v>
      </c>
      <c r="AW261">
        <v>2</v>
      </c>
      <c r="AX261">
        <v>50426969</v>
      </c>
      <c r="AY261">
        <v>1</v>
      </c>
      <c r="AZ261">
        <v>0</v>
      </c>
      <c r="BA261">
        <v>243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ROUND(Y261*Source!I365,9)</f>
        <v>2.16</v>
      </c>
      <c r="CY261">
        <f t="shared" si="134"/>
        <v>9.86</v>
      </c>
      <c r="CZ261">
        <f t="shared" si="135"/>
        <v>9.86</v>
      </c>
      <c r="DA261">
        <f t="shared" si="136"/>
        <v>1</v>
      </c>
      <c r="DB261">
        <f t="shared" si="137"/>
        <v>118.32</v>
      </c>
      <c r="DC261">
        <f t="shared" si="138"/>
        <v>0</v>
      </c>
      <c r="DD261" t="s">
        <v>3</v>
      </c>
      <c r="DE261" t="s">
        <v>3</v>
      </c>
      <c r="DF261">
        <f t="shared" si="132"/>
        <v>21.3</v>
      </c>
      <c r="DG261">
        <f t="shared" si="130"/>
        <v>0</v>
      </c>
      <c r="DH261">
        <f t="shared" si="131"/>
        <v>0</v>
      </c>
      <c r="DI261">
        <f t="shared" si="139"/>
        <v>0</v>
      </c>
      <c r="DJ261">
        <f t="shared" si="140"/>
        <v>21.3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ROW(Source!A365)</f>
        <v>365</v>
      </c>
      <c r="B262">
        <v>50424716</v>
      </c>
      <c r="C262">
        <v>50426960</v>
      </c>
      <c r="D262">
        <v>46138579</v>
      </c>
      <c r="E262">
        <v>1</v>
      </c>
      <c r="F262">
        <v>1</v>
      </c>
      <c r="G262">
        <v>30570983</v>
      </c>
      <c r="H262">
        <v>3</v>
      </c>
      <c r="I262" t="s">
        <v>301</v>
      </c>
      <c r="J262" t="s">
        <v>303</v>
      </c>
      <c r="K262" t="s">
        <v>302</v>
      </c>
      <c r="L262">
        <v>1339</v>
      </c>
      <c r="N262">
        <v>1007</v>
      </c>
      <c r="O262" t="s">
        <v>244</v>
      </c>
      <c r="P262" t="s">
        <v>244</v>
      </c>
      <c r="Q262">
        <v>1</v>
      </c>
      <c r="W262">
        <v>0</v>
      </c>
      <c r="X262">
        <v>-2082693316</v>
      </c>
      <c r="Y262">
        <f t="shared" si="133"/>
        <v>2.4969389999999998</v>
      </c>
      <c r="AA262">
        <v>481.69</v>
      </c>
      <c r="AB262">
        <v>0</v>
      </c>
      <c r="AC262">
        <v>0</v>
      </c>
      <c r="AD262">
        <v>0</v>
      </c>
      <c r="AE262">
        <v>481.69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2.4969389999999998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ROUND(Y262*Source!I365,9)</f>
        <v>0.44944901999999998</v>
      </c>
      <c r="CY262">
        <f t="shared" si="134"/>
        <v>481.69</v>
      </c>
      <c r="CZ262">
        <f t="shared" si="135"/>
        <v>481.69</v>
      </c>
      <c r="DA262">
        <f t="shared" si="136"/>
        <v>1</v>
      </c>
      <c r="DB262">
        <f t="shared" si="137"/>
        <v>1202.75</v>
      </c>
      <c r="DC262">
        <f t="shared" si="138"/>
        <v>0</v>
      </c>
      <c r="DD262" t="s">
        <v>3</v>
      </c>
      <c r="DE262" t="s">
        <v>3</v>
      </c>
      <c r="DF262">
        <f t="shared" si="132"/>
        <v>216.5</v>
      </c>
      <c r="DG262">
        <f t="shared" si="130"/>
        <v>0</v>
      </c>
      <c r="DH262">
        <f t="shared" si="131"/>
        <v>0</v>
      </c>
      <c r="DI262">
        <f t="shared" si="139"/>
        <v>0</v>
      </c>
      <c r="DJ262">
        <f t="shared" si="140"/>
        <v>216.5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ROW(Source!A365)</f>
        <v>365</v>
      </c>
      <c r="B263">
        <v>50424716</v>
      </c>
      <c r="C263">
        <v>50426960</v>
      </c>
      <c r="D263">
        <v>46138591</v>
      </c>
      <c r="E263">
        <v>1</v>
      </c>
      <c r="F263">
        <v>1</v>
      </c>
      <c r="G263">
        <v>30570983</v>
      </c>
      <c r="H263">
        <v>3</v>
      </c>
      <c r="I263" t="s">
        <v>297</v>
      </c>
      <c r="J263" t="s">
        <v>299</v>
      </c>
      <c r="K263" t="s">
        <v>298</v>
      </c>
      <c r="L263">
        <v>1348</v>
      </c>
      <c r="N263">
        <v>1009</v>
      </c>
      <c r="O263" t="s">
        <v>85</v>
      </c>
      <c r="P263" t="s">
        <v>85</v>
      </c>
      <c r="Q263">
        <v>1000</v>
      </c>
      <c r="W263">
        <v>0</v>
      </c>
      <c r="X263">
        <v>-945053036</v>
      </c>
      <c r="Y263">
        <f t="shared" si="133"/>
        <v>0.87775199999999998</v>
      </c>
      <c r="AA263">
        <v>1979.84</v>
      </c>
      <c r="AB263">
        <v>0</v>
      </c>
      <c r="AC263">
        <v>0</v>
      </c>
      <c r="AD263">
        <v>0</v>
      </c>
      <c r="AE263">
        <v>1979.84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0.87775199999999998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ROUND(Y263*Source!I365,9)</f>
        <v>0.15799536</v>
      </c>
      <c r="CY263">
        <f t="shared" si="134"/>
        <v>1979.84</v>
      </c>
      <c r="CZ263">
        <f t="shared" si="135"/>
        <v>1979.84</v>
      </c>
      <c r="DA263">
        <f t="shared" si="136"/>
        <v>1</v>
      </c>
      <c r="DB263">
        <f t="shared" si="137"/>
        <v>1737.81</v>
      </c>
      <c r="DC263">
        <f t="shared" si="138"/>
        <v>0</v>
      </c>
      <c r="DD263" t="s">
        <v>3</v>
      </c>
      <c r="DE263" t="s">
        <v>3</v>
      </c>
      <c r="DF263">
        <f t="shared" si="132"/>
        <v>312.81</v>
      </c>
      <c r="DG263">
        <f t="shared" si="130"/>
        <v>0</v>
      </c>
      <c r="DH263">
        <f t="shared" si="131"/>
        <v>0</v>
      </c>
      <c r="DI263">
        <f t="shared" si="139"/>
        <v>0</v>
      </c>
      <c r="DJ263">
        <f t="shared" si="140"/>
        <v>312.81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ROW(Source!A366)</f>
        <v>366</v>
      </c>
      <c r="B264">
        <v>50424717</v>
      </c>
      <c r="C264">
        <v>50426960</v>
      </c>
      <c r="D264">
        <v>45895908</v>
      </c>
      <c r="E264">
        <v>30570983</v>
      </c>
      <c r="F264">
        <v>1</v>
      </c>
      <c r="G264">
        <v>30570983</v>
      </c>
      <c r="H264">
        <v>1</v>
      </c>
      <c r="I264" t="s">
        <v>740</v>
      </c>
      <c r="J264" t="s">
        <v>3</v>
      </c>
      <c r="K264" t="s">
        <v>741</v>
      </c>
      <c r="L264">
        <v>1191</v>
      </c>
      <c r="N264">
        <v>1013</v>
      </c>
      <c r="O264" t="s">
        <v>742</v>
      </c>
      <c r="P264" t="s">
        <v>742</v>
      </c>
      <c r="Q264">
        <v>1</v>
      </c>
      <c r="W264">
        <v>0</v>
      </c>
      <c r="X264">
        <v>476480486</v>
      </c>
      <c r="Y264">
        <f>(AT264*1.15)</f>
        <v>132.25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5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115</v>
      </c>
      <c r="AU264" t="s">
        <v>177</v>
      </c>
      <c r="AV264">
        <v>1</v>
      </c>
      <c r="AW264">
        <v>2</v>
      </c>
      <c r="AX264">
        <v>50426961</v>
      </c>
      <c r="AY264">
        <v>1</v>
      </c>
      <c r="AZ264">
        <v>0</v>
      </c>
      <c r="BA264">
        <v>246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ROUND(AT264*Source!I366*AH264*AL264,2)</f>
        <v>0</v>
      </c>
      <c r="CV264">
        <f>ROUND(Y264*Source!I366,9)</f>
        <v>23.805</v>
      </c>
      <c r="CW264">
        <v>0</v>
      </c>
      <c r="CX264">
        <f>ROUND(Y264*Source!I366,9)</f>
        <v>23.805</v>
      </c>
      <c r="CY264">
        <f>AD264</f>
        <v>0</v>
      </c>
      <c r="CZ264">
        <f>AH264</f>
        <v>0</v>
      </c>
      <c r="DA264">
        <f>AL264</f>
        <v>1</v>
      </c>
      <c r="DB264">
        <f>ROUND((ROUND(AT264*CZ264,2)*1.15),6)</f>
        <v>0</v>
      </c>
      <c r="DC264">
        <f>ROUND((ROUND(AT264*AG264,2)*1.15),6)</f>
        <v>0</v>
      </c>
      <c r="DD264" t="s">
        <v>3</v>
      </c>
      <c r="DE264" t="s">
        <v>3</v>
      </c>
      <c r="DF264">
        <f t="shared" si="132"/>
        <v>0</v>
      </c>
      <c r="DG264">
        <f t="shared" si="130"/>
        <v>0</v>
      </c>
      <c r="DH264">
        <f t="shared" si="131"/>
        <v>0</v>
      </c>
      <c r="DI264">
        <f t="shared" si="139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ROW(Source!A366)</f>
        <v>366</v>
      </c>
      <c r="B265">
        <v>50424717</v>
      </c>
      <c r="C265">
        <v>50426960</v>
      </c>
      <c r="D265">
        <v>46170867</v>
      </c>
      <c r="E265">
        <v>1</v>
      </c>
      <c r="F265">
        <v>1</v>
      </c>
      <c r="G265">
        <v>30570983</v>
      </c>
      <c r="H265">
        <v>2</v>
      </c>
      <c r="I265" t="s">
        <v>808</v>
      </c>
      <c r="J265" t="s">
        <v>809</v>
      </c>
      <c r="K265" t="s">
        <v>810</v>
      </c>
      <c r="L265">
        <v>1368</v>
      </c>
      <c r="N265">
        <v>1011</v>
      </c>
      <c r="O265" t="s">
        <v>746</v>
      </c>
      <c r="P265" t="s">
        <v>746</v>
      </c>
      <c r="Q265">
        <v>1</v>
      </c>
      <c r="W265">
        <v>0</v>
      </c>
      <c r="X265">
        <v>-7781208</v>
      </c>
      <c r="Y265">
        <f>(AT265*1.25)</f>
        <v>0.51249999999999996</v>
      </c>
      <c r="AA265">
        <v>0</v>
      </c>
      <c r="AB265">
        <v>1083.46</v>
      </c>
      <c r="AC265">
        <v>440.97</v>
      </c>
      <c r="AD265">
        <v>0</v>
      </c>
      <c r="AE265">
        <v>0</v>
      </c>
      <c r="AF265">
        <v>83.1</v>
      </c>
      <c r="AG265">
        <v>12.62</v>
      </c>
      <c r="AH265">
        <v>0</v>
      </c>
      <c r="AI265">
        <v>1</v>
      </c>
      <c r="AJ265">
        <v>12.72</v>
      </c>
      <c r="AK265">
        <v>34.090000000000003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0.41</v>
      </c>
      <c r="AU265" t="s">
        <v>176</v>
      </c>
      <c r="AV265">
        <v>0</v>
      </c>
      <c r="AW265">
        <v>2</v>
      </c>
      <c r="AX265">
        <v>50426962</v>
      </c>
      <c r="AY265">
        <v>1</v>
      </c>
      <c r="AZ265">
        <v>0</v>
      </c>
      <c r="BA265">
        <v>247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ROUND(Y265*Source!I366*DO265,9)</f>
        <v>0</v>
      </c>
      <c r="CX265">
        <f>ROUND(Y265*Source!I366,9)</f>
        <v>9.2249999999999999E-2</v>
      </c>
      <c r="CY265">
        <f>AB265</f>
        <v>1083.46</v>
      </c>
      <c r="CZ265">
        <f>AF265</f>
        <v>83.1</v>
      </c>
      <c r="DA265">
        <f>AJ265</f>
        <v>12.72</v>
      </c>
      <c r="DB265">
        <f>ROUND((ROUND(AT265*CZ265,2)*1.25),6)</f>
        <v>42.587499999999999</v>
      </c>
      <c r="DC265">
        <f>ROUND((ROUND(AT265*AG265,2)*1.25),6)</f>
        <v>6.4625000000000004</v>
      </c>
      <c r="DD265" t="s">
        <v>3</v>
      </c>
      <c r="DE265" t="s">
        <v>3</v>
      </c>
      <c r="DF265">
        <f t="shared" si="132"/>
        <v>0</v>
      </c>
      <c r="DG265">
        <f>ROUND(ROUND(AF265*AJ265,2)*CX265,2)</f>
        <v>97.51</v>
      </c>
      <c r="DH265">
        <f>ROUND(ROUND(AG265*AK265,2)*CX265,2)</f>
        <v>39.69</v>
      </c>
      <c r="DI265">
        <f t="shared" si="139"/>
        <v>0</v>
      </c>
      <c r="DJ265">
        <f>DG265</f>
        <v>97.51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ROW(Source!A366)</f>
        <v>366</v>
      </c>
      <c r="B266">
        <v>50424717</v>
      </c>
      <c r="C266">
        <v>50426960</v>
      </c>
      <c r="D266">
        <v>46170215</v>
      </c>
      <c r="E266">
        <v>1</v>
      </c>
      <c r="F266">
        <v>1</v>
      </c>
      <c r="G266">
        <v>30570983</v>
      </c>
      <c r="H266">
        <v>2</v>
      </c>
      <c r="I266" t="s">
        <v>762</v>
      </c>
      <c r="J266" t="s">
        <v>763</v>
      </c>
      <c r="K266" t="s">
        <v>764</v>
      </c>
      <c r="L266">
        <v>1368</v>
      </c>
      <c r="N266">
        <v>1011</v>
      </c>
      <c r="O266" t="s">
        <v>746</v>
      </c>
      <c r="P266" t="s">
        <v>746</v>
      </c>
      <c r="Q266">
        <v>1</v>
      </c>
      <c r="W266">
        <v>0</v>
      </c>
      <c r="X266">
        <v>922387863</v>
      </c>
      <c r="Y266">
        <f>(AT266*1.25)</f>
        <v>0.44999999999999996</v>
      </c>
      <c r="AA266">
        <v>0</v>
      </c>
      <c r="AB266">
        <v>2082.58</v>
      </c>
      <c r="AC266">
        <v>591.57000000000005</v>
      </c>
      <c r="AD266">
        <v>0</v>
      </c>
      <c r="AE266">
        <v>0</v>
      </c>
      <c r="AF266">
        <v>179.17</v>
      </c>
      <c r="AG266">
        <v>16.93</v>
      </c>
      <c r="AH266">
        <v>0</v>
      </c>
      <c r="AI266">
        <v>1</v>
      </c>
      <c r="AJ266">
        <v>11.34</v>
      </c>
      <c r="AK266">
        <v>34.090000000000003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0.36</v>
      </c>
      <c r="AU266" t="s">
        <v>176</v>
      </c>
      <c r="AV266">
        <v>0</v>
      </c>
      <c r="AW266">
        <v>2</v>
      </c>
      <c r="AX266">
        <v>50426963</v>
      </c>
      <c r="AY266">
        <v>1</v>
      </c>
      <c r="AZ266">
        <v>0</v>
      </c>
      <c r="BA266">
        <v>248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ROUND(Y266*Source!I366*DO266,9)</f>
        <v>0</v>
      </c>
      <c r="CX266">
        <f>ROUND(Y266*Source!I366,9)</f>
        <v>8.1000000000000003E-2</v>
      </c>
      <c r="CY266">
        <f>AB266</f>
        <v>2082.58</v>
      </c>
      <c r="CZ266">
        <f>AF266</f>
        <v>179.17</v>
      </c>
      <c r="DA266">
        <f>AJ266</f>
        <v>11.34</v>
      </c>
      <c r="DB266">
        <f>ROUND((ROUND(AT266*CZ266,2)*1.25),6)</f>
        <v>80.625</v>
      </c>
      <c r="DC266">
        <f>ROUND((ROUND(AT266*AG266,2)*1.25),6)</f>
        <v>7.6124999999999998</v>
      </c>
      <c r="DD266" t="s">
        <v>3</v>
      </c>
      <c r="DE266" t="s">
        <v>3</v>
      </c>
      <c r="DF266">
        <f t="shared" si="132"/>
        <v>0</v>
      </c>
      <c r="DG266">
        <f>ROUND(ROUND(AF266*AJ266,2)*CX266,2)</f>
        <v>164.57</v>
      </c>
      <c r="DH266">
        <f>ROUND(ROUND(AG266*AK266,2)*CX266,2)</f>
        <v>46.75</v>
      </c>
      <c r="DI266">
        <f t="shared" si="139"/>
        <v>0</v>
      </c>
      <c r="DJ266">
        <f>DG266</f>
        <v>164.57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ROW(Source!A366)</f>
        <v>366</v>
      </c>
      <c r="B267">
        <v>50424717</v>
      </c>
      <c r="C267">
        <v>50426960</v>
      </c>
      <c r="D267">
        <v>46170432</v>
      </c>
      <c r="E267">
        <v>1</v>
      </c>
      <c r="F267">
        <v>1</v>
      </c>
      <c r="G267">
        <v>30570983</v>
      </c>
      <c r="H267">
        <v>2</v>
      </c>
      <c r="I267" t="s">
        <v>897</v>
      </c>
      <c r="J267" t="s">
        <v>898</v>
      </c>
      <c r="K267" t="s">
        <v>899</v>
      </c>
      <c r="L267">
        <v>1368</v>
      </c>
      <c r="N267">
        <v>1011</v>
      </c>
      <c r="O267" t="s">
        <v>746</v>
      </c>
      <c r="P267" t="s">
        <v>746</v>
      </c>
      <c r="Q267">
        <v>1</v>
      </c>
      <c r="W267">
        <v>0</v>
      </c>
      <c r="X267">
        <v>597066317</v>
      </c>
      <c r="Y267">
        <f>(AT267*1.25)</f>
        <v>1.0874999999999999</v>
      </c>
      <c r="AA267">
        <v>0</v>
      </c>
      <c r="AB267">
        <v>442.49</v>
      </c>
      <c r="AC267">
        <v>390.65</v>
      </c>
      <c r="AD267">
        <v>0</v>
      </c>
      <c r="AE267">
        <v>0</v>
      </c>
      <c r="AF267">
        <v>13.07</v>
      </c>
      <c r="AG267">
        <v>11.18</v>
      </c>
      <c r="AH267">
        <v>0</v>
      </c>
      <c r="AI267">
        <v>1</v>
      </c>
      <c r="AJ267">
        <v>33.03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0.87</v>
      </c>
      <c r="AU267" t="s">
        <v>176</v>
      </c>
      <c r="AV267">
        <v>0</v>
      </c>
      <c r="AW267">
        <v>2</v>
      </c>
      <c r="AX267">
        <v>50426964</v>
      </c>
      <c r="AY267">
        <v>1</v>
      </c>
      <c r="AZ267">
        <v>0</v>
      </c>
      <c r="BA267">
        <v>249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ROUND(Y267*Source!I366*DO267,9)</f>
        <v>0</v>
      </c>
      <c r="CX267">
        <f>ROUND(Y267*Source!I366,9)</f>
        <v>0.19575000000000001</v>
      </c>
      <c r="CY267">
        <f>AB267</f>
        <v>442.49</v>
      </c>
      <c r="CZ267">
        <f>AF267</f>
        <v>13.07</v>
      </c>
      <c r="DA267">
        <f>AJ267</f>
        <v>33.03</v>
      </c>
      <c r="DB267">
        <f>ROUND((ROUND(AT267*CZ267,2)*1.25),6)</f>
        <v>14.2125</v>
      </c>
      <c r="DC267">
        <f>ROUND((ROUND(AT267*AG267,2)*1.25),6)</f>
        <v>12.1625</v>
      </c>
      <c r="DD267" t="s">
        <v>3</v>
      </c>
      <c r="DE267" t="s">
        <v>3</v>
      </c>
      <c r="DF267">
        <f t="shared" si="132"/>
        <v>0</v>
      </c>
      <c r="DG267">
        <f>ROUND(ROUND(AF267*AJ267,2)*CX267,2)</f>
        <v>84.51</v>
      </c>
      <c r="DH267">
        <f>ROUND(ROUND(AG267*AK267,2)*CX267,2)</f>
        <v>74.61</v>
      </c>
      <c r="DI267">
        <f t="shared" si="139"/>
        <v>0</v>
      </c>
      <c r="DJ267">
        <f>DG267</f>
        <v>84.51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ROW(Source!A366)</f>
        <v>366</v>
      </c>
      <c r="B268">
        <v>50424717</v>
      </c>
      <c r="C268">
        <v>50426960</v>
      </c>
      <c r="D268">
        <v>31110605</v>
      </c>
      <c r="E268">
        <v>1</v>
      </c>
      <c r="F268">
        <v>1</v>
      </c>
      <c r="G268">
        <v>30570983</v>
      </c>
      <c r="H268">
        <v>3</v>
      </c>
      <c r="I268" t="s">
        <v>293</v>
      </c>
      <c r="J268" t="s">
        <v>295</v>
      </c>
      <c r="K268" t="s">
        <v>294</v>
      </c>
      <c r="L268">
        <v>1339</v>
      </c>
      <c r="N268">
        <v>1007</v>
      </c>
      <c r="O268" t="s">
        <v>244</v>
      </c>
      <c r="P268" t="s">
        <v>244</v>
      </c>
      <c r="Q268">
        <v>1</v>
      </c>
      <c r="W268">
        <v>0</v>
      </c>
      <c r="X268">
        <v>1942501623</v>
      </c>
      <c r="Y268">
        <f t="shared" ref="Y268:Y288" si="141">AT268</f>
        <v>0.188889</v>
      </c>
      <c r="AA268">
        <v>42.42</v>
      </c>
      <c r="AB268">
        <v>0</v>
      </c>
      <c r="AC268">
        <v>0</v>
      </c>
      <c r="AD268">
        <v>0</v>
      </c>
      <c r="AE268">
        <v>7.07</v>
      </c>
      <c r="AF268">
        <v>0</v>
      </c>
      <c r="AG268">
        <v>0</v>
      </c>
      <c r="AH268">
        <v>0</v>
      </c>
      <c r="AI268">
        <v>6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0.188889</v>
      </c>
      <c r="AU268" t="s">
        <v>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ROUND(Y268*Source!I366,9)</f>
        <v>3.4000019999999999E-2</v>
      </c>
      <c r="CY268">
        <f t="shared" ref="CY268:CY274" si="142">AA268</f>
        <v>42.42</v>
      </c>
      <c r="CZ268">
        <f t="shared" ref="CZ268:CZ274" si="143">AE268</f>
        <v>7.07</v>
      </c>
      <c r="DA268">
        <f t="shared" ref="DA268:DA274" si="144">AI268</f>
        <v>6</v>
      </c>
      <c r="DB268">
        <f t="shared" ref="DB268:DB288" si="145">ROUND(ROUND(AT268*CZ268,2),6)</f>
        <v>1.34</v>
      </c>
      <c r="DC268">
        <f t="shared" ref="DC268:DC288" si="146">ROUND(ROUND(AT268*AG268,2),6)</f>
        <v>0</v>
      </c>
      <c r="DD268" t="s">
        <v>3</v>
      </c>
      <c r="DE268" t="s">
        <v>3</v>
      </c>
      <c r="DF268">
        <f t="shared" ref="DF268:DF274" si="147">ROUND(ROUND(AE268*AI268,2)*CX268,2)</f>
        <v>1.44</v>
      </c>
      <c r="DG268">
        <f t="shared" ref="DG268:DG282" si="148">ROUND(ROUND(AF268,2)*CX268,2)</f>
        <v>0</v>
      </c>
      <c r="DH268">
        <f t="shared" ref="DH268:DH282" si="149">ROUND(ROUND(AG268,2)*CX268,2)</f>
        <v>0</v>
      </c>
      <c r="DI268">
        <f t="shared" si="139"/>
        <v>0</v>
      </c>
      <c r="DJ268">
        <f t="shared" ref="DJ268:DJ274" si="150">DF268</f>
        <v>1.44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ROW(Source!A366)</f>
        <v>366</v>
      </c>
      <c r="B269">
        <v>50424717</v>
      </c>
      <c r="C269">
        <v>50426960</v>
      </c>
      <c r="D269">
        <v>46136611</v>
      </c>
      <c r="E269">
        <v>1</v>
      </c>
      <c r="F269">
        <v>1</v>
      </c>
      <c r="G269">
        <v>30570983</v>
      </c>
      <c r="H269">
        <v>3</v>
      </c>
      <c r="I269" t="s">
        <v>900</v>
      </c>
      <c r="J269" t="s">
        <v>901</v>
      </c>
      <c r="K269" t="s">
        <v>902</v>
      </c>
      <c r="L269">
        <v>1348</v>
      </c>
      <c r="N269">
        <v>1009</v>
      </c>
      <c r="O269" t="s">
        <v>85</v>
      </c>
      <c r="P269" t="s">
        <v>85</v>
      </c>
      <c r="Q269">
        <v>1000</v>
      </c>
      <c r="W269">
        <v>0</v>
      </c>
      <c r="X269">
        <v>78306275</v>
      </c>
      <c r="Y269">
        <f t="shared" si="141"/>
        <v>1.2999999999999999E-2</v>
      </c>
      <c r="AA269">
        <v>7486</v>
      </c>
      <c r="AB269">
        <v>0</v>
      </c>
      <c r="AC269">
        <v>0</v>
      </c>
      <c r="AD269">
        <v>0</v>
      </c>
      <c r="AE269">
        <v>315.2</v>
      </c>
      <c r="AF269">
        <v>0</v>
      </c>
      <c r="AG269">
        <v>0</v>
      </c>
      <c r="AH269">
        <v>0</v>
      </c>
      <c r="AI269">
        <v>23.75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1.2999999999999999E-2</v>
      </c>
      <c r="AU269" t="s">
        <v>3</v>
      </c>
      <c r="AV269">
        <v>0</v>
      </c>
      <c r="AW269">
        <v>2</v>
      </c>
      <c r="AX269">
        <v>50426966</v>
      </c>
      <c r="AY269">
        <v>1</v>
      </c>
      <c r="AZ269">
        <v>0</v>
      </c>
      <c r="BA269">
        <v>251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ROUND(Y269*Source!I366,9)</f>
        <v>2.3400000000000001E-3</v>
      </c>
      <c r="CY269">
        <f t="shared" si="142"/>
        <v>7486</v>
      </c>
      <c r="CZ269">
        <f t="shared" si="143"/>
        <v>315.2</v>
      </c>
      <c r="DA269">
        <f t="shared" si="144"/>
        <v>23.75</v>
      </c>
      <c r="DB269">
        <f t="shared" si="145"/>
        <v>4.0999999999999996</v>
      </c>
      <c r="DC269">
        <f t="shared" si="146"/>
        <v>0</v>
      </c>
      <c r="DD269" t="s">
        <v>3</v>
      </c>
      <c r="DE269" t="s">
        <v>3</v>
      </c>
      <c r="DF269">
        <f t="shared" si="147"/>
        <v>17.52</v>
      </c>
      <c r="DG269">
        <f t="shared" si="148"/>
        <v>0</v>
      </c>
      <c r="DH269">
        <f t="shared" si="149"/>
        <v>0</v>
      </c>
      <c r="DI269">
        <f t="shared" si="139"/>
        <v>0</v>
      </c>
      <c r="DJ269">
        <f t="shared" si="150"/>
        <v>17.52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ROW(Source!A366)</f>
        <v>366</v>
      </c>
      <c r="B270">
        <v>50424717</v>
      </c>
      <c r="C270">
        <v>50426960</v>
      </c>
      <c r="D270">
        <v>46136865</v>
      </c>
      <c r="E270">
        <v>1</v>
      </c>
      <c r="F270">
        <v>1</v>
      </c>
      <c r="G270">
        <v>30570983</v>
      </c>
      <c r="H270">
        <v>3</v>
      </c>
      <c r="I270" t="s">
        <v>903</v>
      </c>
      <c r="J270" t="s">
        <v>904</v>
      </c>
      <c r="K270" t="s">
        <v>905</v>
      </c>
      <c r="L270">
        <v>1327</v>
      </c>
      <c r="N270">
        <v>1005</v>
      </c>
      <c r="O270" t="s">
        <v>335</v>
      </c>
      <c r="P270" t="s">
        <v>335</v>
      </c>
      <c r="Q270">
        <v>1</v>
      </c>
      <c r="W270">
        <v>0</v>
      </c>
      <c r="X270">
        <v>651243564</v>
      </c>
      <c r="Y270">
        <f t="shared" si="141"/>
        <v>108</v>
      </c>
      <c r="AA270">
        <v>30.12</v>
      </c>
      <c r="AB270">
        <v>0</v>
      </c>
      <c r="AC270">
        <v>0</v>
      </c>
      <c r="AD270">
        <v>0</v>
      </c>
      <c r="AE270">
        <v>10.53</v>
      </c>
      <c r="AF270">
        <v>0</v>
      </c>
      <c r="AG270">
        <v>0</v>
      </c>
      <c r="AH270">
        <v>0</v>
      </c>
      <c r="AI270">
        <v>2.86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108</v>
      </c>
      <c r="AU270" t="s">
        <v>3</v>
      </c>
      <c r="AV270">
        <v>0</v>
      </c>
      <c r="AW270">
        <v>2</v>
      </c>
      <c r="AX270">
        <v>50426967</v>
      </c>
      <c r="AY270">
        <v>1</v>
      </c>
      <c r="AZ270">
        <v>0</v>
      </c>
      <c r="BA270">
        <v>252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ROUND(Y270*Source!I366,9)</f>
        <v>19.440000000000001</v>
      </c>
      <c r="CY270">
        <f t="shared" si="142"/>
        <v>30.12</v>
      </c>
      <c r="CZ270">
        <f t="shared" si="143"/>
        <v>10.53</v>
      </c>
      <c r="DA270">
        <f t="shared" si="144"/>
        <v>2.86</v>
      </c>
      <c r="DB270">
        <f t="shared" si="145"/>
        <v>1137.24</v>
      </c>
      <c r="DC270">
        <f t="shared" si="146"/>
        <v>0</v>
      </c>
      <c r="DD270" t="s">
        <v>3</v>
      </c>
      <c r="DE270" t="s">
        <v>3</v>
      </c>
      <c r="DF270">
        <f t="shared" si="147"/>
        <v>585.53</v>
      </c>
      <c r="DG270">
        <f t="shared" si="148"/>
        <v>0</v>
      </c>
      <c r="DH270">
        <f t="shared" si="149"/>
        <v>0</v>
      </c>
      <c r="DI270">
        <f t="shared" si="139"/>
        <v>0</v>
      </c>
      <c r="DJ270">
        <f t="shared" si="150"/>
        <v>585.53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ROW(Source!A366)</f>
        <v>366</v>
      </c>
      <c r="B271">
        <v>50424717</v>
      </c>
      <c r="C271">
        <v>50426960</v>
      </c>
      <c r="D271">
        <v>31110718</v>
      </c>
      <c r="E271">
        <v>1</v>
      </c>
      <c r="F271">
        <v>1</v>
      </c>
      <c r="G271">
        <v>30570983</v>
      </c>
      <c r="H271">
        <v>3</v>
      </c>
      <c r="I271" t="s">
        <v>906</v>
      </c>
      <c r="J271" t="s">
        <v>907</v>
      </c>
      <c r="K271" t="s">
        <v>908</v>
      </c>
      <c r="L271">
        <v>1348</v>
      </c>
      <c r="N271">
        <v>1009</v>
      </c>
      <c r="O271" t="s">
        <v>85</v>
      </c>
      <c r="P271" t="s">
        <v>85</v>
      </c>
      <c r="Q271">
        <v>1000</v>
      </c>
      <c r="W271">
        <v>0</v>
      </c>
      <c r="X271">
        <v>-608896097</v>
      </c>
      <c r="Y271">
        <f t="shared" si="141"/>
        <v>2.5000000000000001E-3</v>
      </c>
      <c r="AA271">
        <v>218805.87</v>
      </c>
      <c r="AB271">
        <v>0</v>
      </c>
      <c r="AC271">
        <v>0</v>
      </c>
      <c r="AD271">
        <v>0</v>
      </c>
      <c r="AE271">
        <v>20166.439999999999</v>
      </c>
      <c r="AF271">
        <v>0</v>
      </c>
      <c r="AG271">
        <v>0</v>
      </c>
      <c r="AH271">
        <v>0</v>
      </c>
      <c r="AI271">
        <v>10.85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2.5000000000000001E-3</v>
      </c>
      <c r="AU271" t="s">
        <v>3</v>
      </c>
      <c r="AV271">
        <v>0</v>
      </c>
      <c r="AW271">
        <v>2</v>
      </c>
      <c r="AX271">
        <v>50426968</v>
      </c>
      <c r="AY271">
        <v>1</v>
      </c>
      <c r="AZ271">
        <v>0</v>
      </c>
      <c r="BA271">
        <v>253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ROUND(Y271*Source!I366,9)</f>
        <v>4.4999999999999999E-4</v>
      </c>
      <c r="CY271">
        <f t="shared" si="142"/>
        <v>218805.87</v>
      </c>
      <c r="CZ271">
        <f t="shared" si="143"/>
        <v>20166.439999999999</v>
      </c>
      <c r="DA271">
        <f t="shared" si="144"/>
        <v>10.85</v>
      </c>
      <c r="DB271">
        <f t="shared" si="145"/>
        <v>50.42</v>
      </c>
      <c r="DC271">
        <f t="shared" si="146"/>
        <v>0</v>
      </c>
      <c r="DD271" t="s">
        <v>3</v>
      </c>
      <c r="DE271" t="s">
        <v>3</v>
      </c>
      <c r="DF271">
        <f t="shared" si="147"/>
        <v>98.46</v>
      </c>
      <c r="DG271">
        <f t="shared" si="148"/>
        <v>0</v>
      </c>
      <c r="DH271">
        <f t="shared" si="149"/>
        <v>0</v>
      </c>
      <c r="DI271">
        <f t="shared" si="139"/>
        <v>0</v>
      </c>
      <c r="DJ271">
        <f t="shared" si="150"/>
        <v>98.46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ROW(Source!A366)</f>
        <v>366</v>
      </c>
      <c r="B272">
        <v>50424717</v>
      </c>
      <c r="C272">
        <v>50426960</v>
      </c>
      <c r="D272">
        <v>31111145</v>
      </c>
      <c r="E272">
        <v>1</v>
      </c>
      <c r="F272">
        <v>1</v>
      </c>
      <c r="G272">
        <v>30570983</v>
      </c>
      <c r="H272">
        <v>3</v>
      </c>
      <c r="I272" t="s">
        <v>909</v>
      </c>
      <c r="J272" t="s">
        <v>910</v>
      </c>
      <c r="K272" t="s">
        <v>911</v>
      </c>
      <c r="L272">
        <v>1346</v>
      </c>
      <c r="N272">
        <v>1009</v>
      </c>
      <c r="O272" t="s">
        <v>444</v>
      </c>
      <c r="P272" t="s">
        <v>444</v>
      </c>
      <c r="Q272">
        <v>1</v>
      </c>
      <c r="W272">
        <v>0</v>
      </c>
      <c r="X272">
        <v>219279132</v>
      </c>
      <c r="Y272">
        <f t="shared" si="141"/>
        <v>12</v>
      </c>
      <c r="AA272">
        <v>102.64</v>
      </c>
      <c r="AB272">
        <v>0</v>
      </c>
      <c r="AC272">
        <v>0</v>
      </c>
      <c r="AD272">
        <v>0</v>
      </c>
      <c r="AE272">
        <v>9.86</v>
      </c>
      <c r="AF272">
        <v>0</v>
      </c>
      <c r="AG272">
        <v>0</v>
      </c>
      <c r="AH272">
        <v>0</v>
      </c>
      <c r="AI272">
        <v>10.41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12</v>
      </c>
      <c r="AU272" t="s">
        <v>3</v>
      </c>
      <c r="AV272">
        <v>0</v>
      </c>
      <c r="AW272">
        <v>2</v>
      </c>
      <c r="AX272">
        <v>50426969</v>
      </c>
      <c r="AY272">
        <v>1</v>
      </c>
      <c r="AZ272">
        <v>0</v>
      </c>
      <c r="BA272">
        <v>254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ROUND(Y272*Source!I366,9)</f>
        <v>2.16</v>
      </c>
      <c r="CY272">
        <f t="shared" si="142"/>
        <v>102.64</v>
      </c>
      <c r="CZ272">
        <f t="shared" si="143"/>
        <v>9.86</v>
      </c>
      <c r="DA272">
        <f t="shared" si="144"/>
        <v>10.41</v>
      </c>
      <c r="DB272">
        <f t="shared" si="145"/>
        <v>118.32</v>
      </c>
      <c r="DC272">
        <f t="shared" si="146"/>
        <v>0</v>
      </c>
      <c r="DD272" t="s">
        <v>3</v>
      </c>
      <c r="DE272" t="s">
        <v>3</v>
      </c>
      <c r="DF272">
        <f t="shared" si="147"/>
        <v>221.7</v>
      </c>
      <c r="DG272">
        <f t="shared" si="148"/>
        <v>0</v>
      </c>
      <c r="DH272">
        <f t="shared" si="149"/>
        <v>0</v>
      </c>
      <c r="DI272">
        <f t="shared" si="139"/>
        <v>0</v>
      </c>
      <c r="DJ272">
        <f t="shared" si="150"/>
        <v>221.7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ROW(Source!A366)</f>
        <v>366</v>
      </c>
      <c r="B273">
        <v>50424717</v>
      </c>
      <c r="C273">
        <v>50426960</v>
      </c>
      <c r="D273">
        <v>46138579</v>
      </c>
      <c r="E273">
        <v>1</v>
      </c>
      <c r="F273">
        <v>1</v>
      </c>
      <c r="G273">
        <v>30570983</v>
      </c>
      <c r="H273">
        <v>3</v>
      </c>
      <c r="I273" t="s">
        <v>301</v>
      </c>
      <c r="J273" t="s">
        <v>303</v>
      </c>
      <c r="K273" t="s">
        <v>302</v>
      </c>
      <c r="L273">
        <v>1339</v>
      </c>
      <c r="N273">
        <v>1007</v>
      </c>
      <c r="O273" t="s">
        <v>244</v>
      </c>
      <c r="P273" t="s">
        <v>244</v>
      </c>
      <c r="Q273">
        <v>1</v>
      </c>
      <c r="W273">
        <v>0</v>
      </c>
      <c r="X273">
        <v>-2082693316</v>
      </c>
      <c r="Y273">
        <f t="shared" si="141"/>
        <v>2.4969389999999998</v>
      </c>
      <c r="AA273">
        <v>4619.41</v>
      </c>
      <c r="AB273">
        <v>0</v>
      </c>
      <c r="AC273">
        <v>0</v>
      </c>
      <c r="AD273">
        <v>0</v>
      </c>
      <c r="AE273">
        <v>481.69</v>
      </c>
      <c r="AF273">
        <v>0</v>
      </c>
      <c r="AG273">
        <v>0</v>
      </c>
      <c r="AH273">
        <v>0</v>
      </c>
      <c r="AI273">
        <v>9.59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2.4969389999999998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ROUND(Y273*Source!I366,9)</f>
        <v>0.44944901999999998</v>
      </c>
      <c r="CY273">
        <f t="shared" si="142"/>
        <v>4619.41</v>
      </c>
      <c r="CZ273">
        <f t="shared" si="143"/>
        <v>481.69</v>
      </c>
      <c r="DA273">
        <f t="shared" si="144"/>
        <v>9.59</v>
      </c>
      <c r="DB273">
        <f t="shared" si="145"/>
        <v>1202.75</v>
      </c>
      <c r="DC273">
        <f t="shared" si="146"/>
        <v>0</v>
      </c>
      <c r="DD273" t="s">
        <v>3</v>
      </c>
      <c r="DE273" t="s">
        <v>3</v>
      </c>
      <c r="DF273">
        <f t="shared" si="147"/>
        <v>2076.19</v>
      </c>
      <c r="DG273">
        <f t="shared" si="148"/>
        <v>0</v>
      </c>
      <c r="DH273">
        <f t="shared" si="149"/>
        <v>0</v>
      </c>
      <c r="DI273">
        <f t="shared" si="139"/>
        <v>0</v>
      </c>
      <c r="DJ273">
        <f t="shared" si="150"/>
        <v>2076.19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ROW(Source!A366)</f>
        <v>366</v>
      </c>
      <c r="B274">
        <v>50424717</v>
      </c>
      <c r="C274">
        <v>50426960</v>
      </c>
      <c r="D274">
        <v>46138591</v>
      </c>
      <c r="E274">
        <v>1</v>
      </c>
      <c r="F274">
        <v>1</v>
      </c>
      <c r="G274">
        <v>30570983</v>
      </c>
      <c r="H274">
        <v>3</v>
      </c>
      <c r="I274" t="s">
        <v>297</v>
      </c>
      <c r="J274" t="s">
        <v>299</v>
      </c>
      <c r="K274" t="s">
        <v>298</v>
      </c>
      <c r="L274">
        <v>1348</v>
      </c>
      <c r="N274">
        <v>1009</v>
      </c>
      <c r="O274" t="s">
        <v>85</v>
      </c>
      <c r="P274" t="s">
        <v>85</v>
      </c>
      <c r="Q274">
        <v>1000</v>
      </c>
      <c r="W274">
        <v>0</v>
      </c>
      <c r="X274">
        <v>-945053036</v>
      </c>
      <c r="Y274">
        <f t="shared" si="141"/>
        <v>0.87775199999999998</v>
      </c>
      <c r="AA274">
        <v>9701.2199999999993</v>
      </c>
      <c r="AB274">
        <v>0</v>
      </c>
      <c r="AC274">
        <v>0</v>
      </c>
      <c r="AD274">
        <v>0</v>
      </c>
      <c r="AE274">
        <v>1979.84</v>
      </c>
      <c r="AF274">
        <v>0</v>
      </c>
      <c r="AG274">
        <v>0</v>
      </c>
      <c r="AH274">
        <v>0</v>
      </c>
      <c r="AI274">
        <v>4.9000000000000004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0.87775199999999998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ROUND(Y274*Source!I366,9)</f>
        <v>0.15799536</v>
      </c>
      <c r="CY274">
        <f t="shared" si="142"/>
        <v>9701.2199999999993</v>
      </c>
      <c r="CZ274">
        <f t="shared" si="143"/>
        <v>1979.84</v>
      </c>
      <c r="DA274">
        <f t="shared" si="144"/>
        <v>4.9000000000000004</v>
      </c>
      <c r="DB274">
        <f t="shared" si="145"/>
        <v>1737.81</v>
      </c>
      <c r="DC274">
        <f t="shared" si="146"/>
        <v>0</v>
      </c>
      <c r="DD274" t="s">
        <v>3</v>
      </c>
      <c r="DE274" t="s">
        <v>3</v>
      </c>
      <c r="DF274">
        <f t="shared" si="147"/>
        <v>1532.75</v>
      </c>
      <c r="DG274">
        <f t="shared" si="148"/>
        <v>0</v>
      </c>
      <c r="DH274">
        <f t="shared" si="149"/>
        <v>0</v>
      </c>
      <c r="DI274">
        <f t="shared" si="139"/>
        <v>0</v>
      </c>
      <c r="DJ274">
        <f t="shared" si="150"/>
        <v>1532.75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ROW(Source!A408)</f>
        <v>408</v>
      </c>
      <c r="B275">
        <v>50424716</v>
      </c>
      <c r="C275">
        <v>50425439</v>
      </c>
      <c r="D275">
        <v>40404405</v>
      </c>
      <c r="E275">
        <v>30570983</v>
      </c>
      <c r="F275">
        <v>1</v>
      </c>
      <c r="G275">
        <v>30570983</v>
      </c>
      <c r="H275">
        <v>1</v>
      </c>
      <c r="I275" t="s">
        <v>740</v>
      </c>
      <c r="J275" t="s">
        <v>3</v>
      </c>
      <c r="K275" t="s">
        <v>741</v>
      </c>
      <c r="L275">
        <v>1191</v>
      </c>
      <c r="N275">
        <v>1013</v>
      </c>
      <c r="O275" t="s">
        <v>742</v>
      </c>
      <c r="P275" t="s">
        <v>742</v>
      </c>
      <c r="Q275">
        <v>1</v>
      </c>
      <c r="W275">
        <v>0</v>
      </c>
      <c r="X275">
        <v>476480486</v>
      </c>
      <c r="Y275">
        <f t="shared" si="141"/>
        <v>115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115</v>
      </c>
      <c r="AU275" t="s">
        <v>3</v>
      </c>
      <c r="AV275">
        <v>1</v>
      </c>
      <c r="AW275">
        <v>2</v>
      </c>
      <c r="AX275">
        <v>50425447</v>
      </c>
      <c r="AY275">
        <v>1</v>
      </c>
      <c r="AZ275">
        <v>0</v>
      </c>
      <c r="BA275">
        <v>257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ROUND(AT275*Source!I408*AH275*AL275,2)</f>
        <v>0</v>
      </c>
      <c r="CV275">
        <f>ROUND(Y275*Source!I408,9)</f>
        <v>8.9124999999999996</v>
      </c>
      <c r="CW275">
        <v>0</v>
      </c>
      <c r="CX275">
        <f>ROUND(Y275*Source!I408,9)</f>
        <v>8.9124999999999996</v>
      </c>
      <c r="CY275">
        <f>AD275</f>
        <v>0</v>
      </c>
      <c r="CZ275">
        <f>AH275</f>
        <v>0</v>
      </c>
      <c r="DA275">
        <f>AL275</f>
        <v>1</v>
      </c>
      <c r="DB275">
        <f t="shared" si="145"/>
        <v>0</v>
      </c>
      <c r="DC275">
        <f t="shared" si="146"/>
        <v>0</v>
      </c>
      <c r="DD275" t="s">
        <v>3</v>
      </c>
      <c r="DE275" t="s">
        <v>3</v>
      </c>
      <c r="DF275">
        <f t="shared" ref="DF275:DF283" si="151">ROUND(ROUND(AE275,2)*CX275,2)</f>
        <v>0</v>
      </c>
      <c r="DG275">
        <f t="shared" si="148"/>
        <v>0</v>
      </c>
      <c r="DH275">
        <f t="shared" si="149"/>
        <v>0</v>
      </c>
      <c r="DI275">
        <f t="shared" si="139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ROW(Source!A408)</f>
        <v>408</v>
      </c>
      <c r="B276">
        <v>50424716</v>
      </c>
      <c r="C276">
        <v>50425439</v>
      </c>
      <c r="D276">
        <v>46170867</v>
      </c>
      <c r="E276">
        <v>1</v>
      </c>
      <c r="F276">
        <v>1</v>
      </c>
      <c r="G276">
        <v>30570983</v>
      </c>
      <c r="H276">
        <v>2</v>
      </c>
      <c r="I276" t="s">
        <v>808</v>
      </c>
      <c r="J276" t="s">
        <v>809</v>
      </c>
      <c r="K276" t="s">
        <v>810</v>
      </c>
      <c r="L276">
        <v>1368</v>
      </c>
      <c r="N276">
        <v>1011</v>
      </c>
      <c r="O276" t="s">
        <v>746</v>
      </c>
      <c r="P276" t="s">
        <v>746</v>
      </c>
      <c r="Q276">
        <v>1</v>
      </c>
      <c r="W276">
        <v>0</v>
      </c>
      <c r="X276">
        <v>-7781208</v>
      </c>
      <c r="Y276">
        <f t="shared" si="141"/>
        <v>3.58</v>
      </c>
      <c r="AA276">
        <v>0</v>
      </c>
      <c r="AB276">
        <v>83.1</v>
      </c>
      <c r="AC276">
        <v>12.62</v>
      </c>
      <c r="AD276">
        <v>0</v>
      </c>
      <c r="AE276">
        <v>0</v>
      </c>
      <c r="AF276">
        <v>83.1</v>
      </c>
      <c r="AG276">
        <v>12.62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3.58</v>
      </c>
      <c r="AU276" t="s">
        <v>3</v>
      </c>
      <c r="AV276">
        <v>0</v>
      </c>
      <c r="AW276">
        <v>2</v>
      </c>
      <c r="AX276">
        <v>50425448</v>
      </c>
      <c r="AY276">
        <v>1</v>
      </c>
      <c r="AZ276">
        <v>0</v>
      </c>
      <c r="BA276">
        <v>258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ROUND(Y276*Source!I408*DO276,9)</f>
        <v>0</v>
      </c>
      <c r="CX276">
        <f>ROUND(Y276*Source!I408,9)</f>
        <v>0.27744999999999997</v>
      </c>
      <c r="CY276">
        <f>AB276</f>
        <v>83.1</v>
      </c>
      <c r="CZ276">
        <f>AF276</f>
        <v>83.1</v>
      </c>
      <c r="DA276">
        <f>AJ276</f>
        <v>1</v>
      </c>
      <c r="DB276">
        <f t="shared" si="145"/>
        <v>297.5</v>
      </c>
      <c r="DC276">
        <f t="shared" si="146"/>
        <v>45.18</v>
      </c>
      <c r="DD276" t="s">
        <v>3</v>
      </c>
      <c r="DE276" t="s">
        <v>3</v>
      </c>
      <c r="DF276">
        <f t="shared" si="151"/>
        <v>0</v>
      </c>
      <c r="DG276">
        <f t="shared" si="148"/>
        <v>23.06</v>
      </c>
      <c r="DH276">
        <f t="shared" si="149"/>
        <v>3.5</v>
      </c>
      <c r="DI276">
        <f t="shared" si="139"/>
        <v>0</v>
      </c>
      <c r="DJ276">
        <f>DG276</f>
        <v>23.06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ROW(Source!A408)</f>
        <v>408</v>
      </c>
      <c r="B277">
        <v>50424716</v>
      </c>
      <c r="C277">
        <v>50425439</v>
      </c>
      <c r="D277">
        <v>31110618</v>
      </c>
      <c r="E277">
        <v>1</v>
      </c>
      <c r="F277">
        <v>1</v>
      </c>
      <c r="G277">
        <v>30570983</v>
      </c>
      <c r="H277">
        <v>3</v>
      </c>
      <c r="I277" t="s">
        <v>844</v>
      </c>
      <c r="J277" t="s">
        <v>845</v>
      </c>
      <c r="K277" t="s">
        <v>846</v>
      </c>
      <c r="L277">
        <v>1348</v>
      </c>
      <c r="N277">
        <v>1009</v>
      </c>
      <c r="O277" t="s">
        <v>85</v>
      </c>
      <c r="P277" t="s">
        <v>85</v>
      </c>
      <c r="Q277">
        <v>1000</v>
      </c>
      <c r="W277">
        <v>0</v>
      </c>
      <c r="X277">
        <v>-1241208221</v>
      </c>
      <c r="Y277">
        <f t="shared" si="141"/>
        <v>1.0120000000000001E-2</v>
      </c>
      <c r="AA277">
        <v>6521.42</v>
      </c>
      <c r="AB277">
        <v>0</v>
      </c>
      <c r="AC277">
        <v>0</v>
      </c>
      <c r="AD277">
        <v>0</v>
      </c>
      <c r="AE277">
        <v>6521.42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1.0120000000000001E-2</v>
      </c>
      <c r="AU277" t="s">
        <v>3</v>
      </c>
      <c r="AV277">
        <v>0</v>
      </c>
      <c r="AW277">
        <v>2</v>
      </c>
      <c r="AX277">
        <v>50425449</v>
      </c>
      <c r="AY277">
        <v>1</v>
      </c>
      <c r="AZ277">
        <v>0</v>
      </c>
      <c r="BA277">
        <v>259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ROUND(Y277*Source!I408,9)</f>
        <v>7.8430000000000004E-4</v>
      </c>
      <c r="CY277">
        <f>AA277</f>
        <v>6521.42</v>
      </c>
      <c r="CZ277">
        <f>AE277</f>
        <v>6521.42</v>
      </c>
      <c r="DA277">
        <f>AI277</f>
        <v>1</v>
      </c>
      <c r="DB277">
        <f t="shared" si="145"/>
        <v>66</v>
      </c>
      <c r="DC277">
        <f t="shared" si="146"/>
        <v>0</v>
      </c>
      <c r="DD277" t="s">
        <v>3</v>
      </c>
      <c r="DE277" t="s">
        <v>3</v>
      </c>
      <c r="DF277">
        <f t="shared" si="151"/>
        <v>5.1100000000000003</v>
      </c>
      <c r="DG277">
        <f t="shared" si="148"/>
        <v>0</v>
      </c>
      <c r="DH277">
        <f t="shared" si="149"/>
        <v>0</v>
      </c>
      <c r="DI277">
        <f t="shared" si="139"/>
        <v>0</v>
      </c>
      <c r="DJ277">
        <f>DF277</f>
        <v>5.1100000000000003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ROW(Source!A408)</f>
        <v>408</v>
      </c>
      <c r="B278">
        <v>50424716</v>
      </c>
      <c r="C278">
        <v>50425439</v>
      </c>
      <c r="D278">
        <v>46136081</v>
      </c>
      <c r="E278">
        <v>1</v>
      </c>
      <c r="F278">
        <v>1</v>
      </c>
      <c r="G278">
        <v>30570983</v>
      </c>
      <c r="H278">
        <v>3</v>
      </c>
      <c r="I278" t="s">
        <v>847</v>
      </c>
      <c r="J278" t="s">
        <v>848</v>
      </c>
      <c r="K278" t="s">
        <v>849</v>
      </c>
      <c r="L278">
        <v>1339</v>
      </c>
      <c r="N278">
        <v>1007</v>
      </c>
      <c r="O278" t="s">
        <v>244</v>
      </c>
      <c r="P278" t="s">
        <v>244</v>
      </c>
      <c r="Q278">
        <v>1</v>
      </c>
      <c r="W278">
        <v>0</v>
      </c>
      <c r="X278">
        <v>-1092333946</v>
      </c>
      <c r="Y278">
        <f t="shared" si="141"/>
        <v>0.08</v>
      </c>
      <c r="AA278">
        <v>1828.56</v>
      </c>
      <c r="AB278">
        <v>0</v>
      </c>
      <c r="AC278">
        <v>0</v>
      </c>
      <c r="AD278">
        <v>0</v>
      </c>
      <c r="AE278">
        <v>1828.56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0.08</v>
      </c>
      <c r="AU278" t="s">
        <v>3</v>
      </c>
      <c r="AV278">
        <v>0</v>
      </c>
      <c r="AW278">
        <v>2</v>
      </c>
      <c r="AX278">
        <v>50425450</v>
      </c>
      <c r="AY278">
        <v>1</v>
      </c>
      <c r="AZ278">
        <v>0</v>
      </c>
      <c r="BA278">
        <v>260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ROUND(Y278*Source!I408,9)</f>
        <v>6.1999999999999998E-3</v>
      </c>
      <c r="CY278">
        <f>AA278</f>
        <v>1828.56</v>
      </c>
      <c r="CZ278">
        <f>AE278</f>
        <v>1828.56</v>
      </c>
      <c r="DA278">
        <f>AI278</f>
        <v>1</v>
      </c>
      <c r="DB278">
        <f t="shared" si="145"/>
        <v>146.28</v>
      </c>
      <c r="DC278">
        <f t="shared" si="146"/>
        <v>0</v>
      </c>
      <c r="DD278" t="s">
        <v>3</v>
      </c>
      <c r="DE278" t="s">
        <v>3</v>
      </c>
      <c r="DF278">
        <f t="shared" si="151"/>
        <v>11.34</v>
      </c>
      <c r="DG278">
        <f t="shared" si="148"/>
        <v>0</v>
      </c>
      <c r="DH278">
        <f t="shared" si="149"/>
        <v>0</v>
      </c>
      <c r="DI278">
        <f t="shared" si="139"/>
        <v>0</v>
      </c>
      <c r="DJ278">
        <f>DF278</f>
        <v>11.34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ROW(Source!A408)</f>
        <v>408</v>
      </c>
      <c r="B279">
        <v>50424716</v>
      </c>
      <c r="C279">
        <v>50425439</v>
      </c>
      <c r="D279">
        <v>31111145</v>
      </c>
      <c r="E279">
        <v>1</v>
      </c>
      <c r="F279">
        <v>1</v>
      </c>
      <c r="G279">
        <v>30570983</v>
      </c>
      <c r="H279">
        <v>3</v>
      </c>
      <c r="I279" t="s">
        <v>909</v>
      </c>
      <c r="J279" t="s">
        <v>910</v>
      </c>
      <c r="K279" t="s">
        <v>911</v>
      </c>
      <c r="L279">
        <v>1346</v>
      </c>
      <c r="N279">
        <v>1009</v>
      </c>
      <c r="O279" t="s">
        <v>444</v>
      </c>
      <c r="P279" t="s">
        <v>444</v>
      </c>
      <c r="Q279">
        <v>1</v>
      </c>
      <c r="W279">
        <v>0</v>
      </c>
      <c r="X279">
        <v>219279132</v>
      </c>
      <c r="Y279">
        <f t="shared" si="141"/>
        <v>108</v>
      </c>
      <c r="AA279">
        <v>9.86</v>
      </c>
      <c r="AB279">
        <v>0</v>
      </c>
      <c r="AC279">
        <v>0</v>
      </c>
      <c r="AD279">
        <v>0</v>
      </c>
      <c r="AE279">
        <v>9.86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108</v>
      </c>
      <c r="AU279" t="s">
        <v>3</v>
      </c>
      <c r="AV279">
        <v>0</v>
      </c>
      <c r="AW279">
        <v>2</v>
      </c>
      <c r="AX279">
        <v>50425451</v>
      </c>
      <c r="AY279">
        <v>1</v>
      </c>
      <c r="AZ279">
        <v>0</v>
      </c>
      <c r="BA279">
        <v>261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ROUND(Y279*Source!I408,9)</f>
        <v>8.3699999999999992</v>
      </c>
      <c r="CY279">
        <f>AA279</f>
        <v>9.86</v>
      </c>
      <c r="CZ279">
        <f>AE279</f>
        <v>9.86</v>
      </c>
      <c r="DA279">
        <f>AI279</f>
        <v>1</v>
      </c>
      <c r="DB279">
        <f t="shared" si="145"/>
        <v>1064.8800000000001</v>
      </c>
      <c r="DC279">
        <f t="shared" si="146"/>
        <v>0</v>
      </c>
      <c r="DD279" t="s">
        <v>3</v>
      </c>
      <c r="DE279" t="s">
        <v>3</v>
      </c>
      <c r="DF279">
        <f t="shared" si="151"/>
        <v>82.53</v>
      </c>
      <c r="DG279">
        <f t="shared" si="148"/>
        <v>0</v>
      </c>
      <c r="DH279">
        <f t="shared" si="149"/>
        <v>0</v>
      </c>
      <c r="DI279">
        <f t="shared" si="139"/>
        <v>0</v>
      </c>
      <c r="DJ279">
        <f>DF279</f>
        <v>82.53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ROW(Source!A408)</f>
        <v>408</v>
      </c>
      <c r="B280">
        <v>50424716</v>
      </c>
      <c r="C280">
        <v>50425439</v>
      </c>
      <c r="D280">
        <v>0</v>
      </c>
      <c r="E280">
        <v>30570983</v>
      </c>
      <c r="F280">
        <v>1</v>
      </c>
      <c r="G280">
        <v>30570983</v>
      </c>
      <c r="H280">
        <v>3</v>
      </c>
      <c r="I280" t="s">
        <v>313</v>
      </c>
      <c r="J280" t="s">
        <v>3</v>
      </c>
      <c r="K280" t="s">
        <v>314</v>
      </c>
      <c r="L280">
        <v>1371</v>
      </c>
      <c r="N280">
        <v>1013</v>
      </c>
      <c r="O280" t="s">
        <v>315</v>
      </c>
      <c r="P280" t="s">
        <v>315</v>
      </c>
      <c r="Q280">
        <v>1</v>
      </c>
      <c r="W280">
        <v>0</v>
      </c>
      <c r="X280">
        <v>968176918</v>
      </c>
      <c r="Y280">
        <f t="shared" si="141"/>
        <v>12.903226</v>
      </c>
      <c r="AA280">
        <v>2781.46</v>
      </c>
      <c r="AB280">
        <v>0</v>
      </c>
      <c r="AC280">
        <v>0</v>
      </c>
      <c r="AD280">
        <v>0</v>
      </c>
      <c r="AE280">
        <v>2781.46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12.903226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ROUND(Y280*Source!I408,9)</f>
        <v>1.0000000149999999</v>
      </c>
      <c r="CY280">
        <f>AA280</f>
        <v>2781.46</v>
      </c>
      <c r="CZ280">
        <f>AE280</f>
        <v>2781.46</v>
      </c>
      <c r="DA280">
        <f>AI280</f>
        <v>1</v>
      </c>
      <c r="DB280">
        <f t="shared" si="145"/>
        <v>35889.81</v>
      </c>
      <c r="DC280">
        <f t="shared" si="146"/>
        <v>0</v>
      </c>
      <c r="DD280" t="s">
        <v>3</v>
      </c>
      <c r="DE280" t="s">
        <v>3</v>
      </c>
      <c r="DF280">
        <f t="shared" si="151"/>
        <v>2781.46</v>
      </c>
      <c r="DG280">
        <f t="shared" si="148"/>
        <v>0</v>
      </c>
      <c r="DH280">
        <f t="shared" si="149"/>
        <v>0</v>
      </c>
      <c r="DI280">
        <f t="shared" si="139"/>
        <v>0</v>
      </c>
      <c r="DJ280">
        <f>DF280</f>
        <v>2781.46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ROW(Source!A408)</f>
        <v>408</v>
      </c>
      <c r="B281">
        <v>50424716</v>
      </c>
      <c r="C281">
        <v>50425439</v>
      </c>
      <c r="D281">
        <v>0</v>
      </c>
      <c r="E281">
        <v>30570983</v>
      </c>
      <c r="F281">
        <v>1</v>
      </c>
      <c r="G281">
        <v>30570983</v>
      </c>
      <c r="H281">
        <v>3</v>
      </c>
      <c r="I281" t="s">
        <v>313</v>
      </c>
      <c r="J281" t="s">
        <v>3</v>
      </c>
      <c r="K281" t="s">
        <v>319</v>
      </c>
      <c r="L281">
        <v>1371</v>
      </c>
      <c r="N281">
        <v>1013</v>
      </c>
      <c r="O281" t="s">
        <v>315</v>
      </c>
      <c r="P281" t="s">
        <v>315</v>
      </c>
      <c r="Q281">
        <v>1</v>
      </c>
      <c r="W281">
        <v>0</v>
      </c>
      <c r="X281">
        <v>1421312997</v>
      </c>
      <c r="Y281">
        <f t="shared" si="141"/>
        <v>12.903226</v>
      </c>
      <c r="AA281">
        <v>3306.53</v>
      </c>
      <c r="AB281">
        <v>0</v>
      </c>
      <c r="AC281">
        <v>0</v>
      </c>
      <c r="AD281">
        <v>0</v>
      </c>
      <c r="AE281">
        <v>3306.5299999999997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12.903226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ROUND(Y281*Source!I408,9)</f>
        <v>1.0000000149999999</v>
      </c>
      <c r="CY281">
        <f>AA281</f>
        <v>3306.53</v>
      </c>
      <c r="CZ281">
        <f>AE281</f>
        <v>3306.5299999999997</v>
      </c>
      <c r="DA281">
        <f>AI281</f>
        <v>1</v>
      </c>
      <c r="DB281">
        <f t="shared" si="145"/>
        <v>42664.9</v>
      </c>
      <c r="DC281">
        <f t="shared" si="146"/>
        <v>0</v>
      </c>
      <c r="DD281" t="s">
        <v>3</v>
      </c>
      <c r="DE281" t="s">
        <v>3</v>
      </c>
      <c r="DF281">
        <f t="shared" si="151"/>
        <v>3306.53</v>
      </c>
      <c r="DG281">
        <f t="shared" si="148"/>
        <v>0</v>
      </c>
      <c r="DH281">
        <f t="shared" si="149"/>
        <v>0</v>
      </c>
      <c r="DI281">
        <f t="shared" si="139"/>
        <v>0</v>
      </c>
      <c r="DJ281">
        <f>DF281</f>
        <v>3306.53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ROW(Source!A409)</f>
        <v>409</v>
      </c>
      <c r="B282">
        <v>50424717</v>
      </c>
      <c r="C282">
        <v>50425439</v>
      </c>
      <c r="D282">
        <v>40404405</v>
      </c>
      <c r="E282">
        <v>30570983</v>
      </c>
      <c r="F282">
        <v>1</v>
      </c>
      <c r="G282">
        <v>30570983</v>
      </c>
      <c r="H282">
        <v>1</v>
      </c>
      <c r="I282" t="s">
        <v>740</v>
      </c>
      <c r="J282" t="s">
        <v>3</v>
      </c>
      <c r="K282" t="s">
        <v>741</v>
      </c>
      <c r="L282">
        <v>1191</v>
      </c>
      <c r="N282">
        <v>1013</v>
      </c>
      <c r="O282" t="s">
        <v>742</v>
      </c>
      <c r="P282" t="s">
        <v>742</v>
      </c>
      <c r="Q282">
        <v>1</v>
      </c>
      <c r="W282">
        <v>0</v>
      </c>
      <c r="X282">
        <v>476480486</v>
      </c>
      <c r="Y282">
        <f t="shared" si="141"/>
        <v>115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5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115</v>
      </c>
      <c r="AU282" t="s">
        <v>3</v>
      </c>
      <c r="AV282">
        <v>1</v>
      </c>
      <c r="AW282">
        <v>2</v>
      </c>
      <c r="AX282">
        <v>50425447</v>
      </c>
      <c r="AY282">
        <v>1</v>
      </c>
      <c r="AZ282">
        <v>0</v>
      </c>
      <c r="BA282">
        <v>265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ROUND(AT282*Source!I409*AH282*AL282,2)</f>
        <v>0</v>
      </c>
      <c r="CV282">
        <f>ROUND(Y282*Source!I409,9)</f>
        <v>8.9124999999999996</v>
      </c>
      <c r="CW282">
        <v>0</v>
      </c>
      <c r="CX282">
        <f>ROUND(Y282*Source!I409,9)</f>
        <v>8.9124999999999996</v>
      </c>
      <c r="CY282">
        <f>AD282</f>
        <v>0</v>
      </c>
      <c r="CZ282">
        <f>AH282</f>
        <v>0</v>
      </c>
      <c r="DA282">
        <f>AL282</f>
        <v>1</v>
      </c>
      <c r="DB282">
        <f t="shared" si="145"/>
        <v>0</v>
      </c>
      <c r="DC282">
        <f t="shared" si="146"/>
        <v>0</v>
      </c>
      <c r="DD282" t="s">
        <v>3</v>
      </c>
      <c r="DE282" t="s">
        <v>3</v>
      </c>
      <c r="DF282">
        <f t="shared" si="151"/>
        <v>0</v>
      </c>
      <c r="DG282">
        <f t="shared" si="148"/>
        <v>0</v>
      </c>
      <c r="DH282">
        <f t="shared" si="149"/>
        <v>0</v>
      </c>
      <c r="DI282">
        <f t="shared" si="139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ROW(Source!A409)</f>
        <v>409</v>
      </c>
      <c r="B283">
        <v>50424717</v>
      </c>
      <c r="C283">
        <v>50425439</v>
      </c>
      <c r="D283">
        <v>46170867</v>
      </c>
      <c r="E283">
        <v>1</v>
      </c>
      <c r="F283">
        <v>1</v>
      </c>
      <c r="G283">
        <v>30570983</v>
      </c>
      <c r="H283">
        <v>2</v>
      </c>
      <c r="I283" t="s">
        <v>808</v>
      </c>
      <c r="J283" t="s">
        <v>809</v>
      </c>
      <c r="K283" t="s">
        <v>810</v>
      </c>
      <c r="L283">
        <v>1368</v>
      </c>
      <c r="N283">
        <v>1011</v>
      </c>
      <c r="O283" t="s">
        <v>746</v>
      </c>
      <c r="P283" t="s">
        <v>746</v>
      </c>
      <c r="Q283">
        <v>1</v>
      </c>
      <c r="W283">
        <v>0</v>
      </c>
      <c r="X283">
        <v>-7781208</v>
      </c>
      <c r="Y283">
        <f t="shared" si="141"/>
        <v>3.58</v>
      </c>
      <c r="AA283">
        <v>0</v>
      </c>
      <c r="AB283">
        <v>1106.71</v>
      </c>
      <c r="AC283">
        <v>450.44</v>
      </c>
      <c r="AD283">
        <v>0</v>
      </c>
      <c r="AE283">
        <v>0</v>
      </c>
      <c r="AF283">
        <v>83.1</v>
      </c>
      <c r="AG283">
        <v>12.62</v>
      </c>
      <c r="AH283">
        <v>0</v>
      </c>
      <c r="AI283">
        <v>1</v>
      </c>
      <c r="AJ283">
        <v>12.72</v>
      </c>
      <c r="AK283">
        <v>34.090000000000003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3.58</v>
      </c>
      <c r="AU283" t="s">
        <v>3</v>
      </c>
      <c r="AV283">
        <v>0</v>
      </c>
      <c r="AW283">
        <v>2</v>
      </c>
      <c r="AX283">
        <v>50425448</v>
      </c>
      <c r="AY283">
        <v>1</v>
      </c>
      <c r="AZ283">
        <v>0</v>
      </c>
      <c r="BA283">
        <v>266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ROUND(Y283*Source!I409*DO283,9)</f>
        <v>0</v>
      </c>
      <c r="CX283">
        <f>ROUND(Y283*Source!I409,9)</f>
        <v>0.27744999999999997</v>
      </c>
      <c r="CY283">
        <f>AB283</f>
        <v>1106.71</v>
      </c>
      <c r="CZ283">
        <f>AF283</f>
        <v>83.1</v>
      </c>
      <c r="DA283">
        <f>AJ283</f>
        <v>12.72</v>
      </c>
      <c r="DB283">
        <f t="shared" si="145"/>
        <v>297.5</v>
      </c>
      <c r="DC283">
        <f t="shared" si="146"/>
        <v>45.18</v>
      </c>
      <c r="DD283" t="s">
        <v>3</v>
      </c>
      <c r="DE283" t="s">
        <v>3</v>
      </c>
      <c r="DF283">
        <f t="shared" si="151"/>
        <v>0</v>
      </c>
      <c r="DG283">
        <f>ROUND(ROUND(AF283*AJ283,2)*CX283,2)</f>
        <v>293.27</v>
      </c>
      <c r="DH283">
        <f>ROUND(ROUND(AG283*AK283,2)*CX283,2)</f>
        <v>119.36</v>
      </c>
      <c r="DI283">
        <f t="shared" si="139"/>
        <v>0</v>
      </c>
      <c r="DJ283">
        <f>DG283</f>
        <v>293.27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ROW(Source!A409)</f>
        <v>409</v>
      </c>
      <c r="B284">
        <v>50424717</v>
      </c>
      <c r="C284">
        <v>50425439</v>
      </c>
      <c r="D284">
        <v>31110618</v>
      </c>
      <c r="E284">
        <v>1</v>
      </c>
      <c r="F284">
        <v>1</v>
      </c>
      <c r="G284">
        <v>30570983</v>
      </c>
      <c r="H284">
        <v>3</v>
      </c>
      <c r="I284" t="s">
        <v>844</v>
      </c>
      <c r="J284" t="s">
        <v>845</v>
      </c>
      <c r="K284" t="s">
        <v>846</v>
      </c>
      <c r="L284">
        <v>1348</v>
      </c>
      <c r="N284">
        <v>1009</v>
      </c>
      <c r="O284" t="s">
        <v>85</v>
      </c>
      <c r="P284" t="s">
        <v>85</v>
      </c>
      <c r="Q284">
        <v>1000</v>
      </c>
      <c r="W284">
        <v>0</v>
      </c>
      <c r="X284">
        <v>-1241208221</v>
      </c>
      <c r="Y284">
        <f t="shared" si="141"/>
        <v>1.0120000000000001E-2</v>
      </c>
      <c r="AA284">
        <v>78648.33</v>
      </c>
      <c r="AB284">
        <v>0</v>
      </c>
      <c r="AC284">
        <v>0</v>
      </c>
      <c r="AD284">
        <v>0</v>
      </c>
      <c r="AE284">
        <v>6521.42</v>
      </c>
      <c r="AF284">
        <v>0</v>
      </c>
      <c r="AG284">
        <v>0</v>
      </c>
      <c r="AH284">
        <v>0</v>
      </c>
      <c r="AI284">
        <v>12.06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1.0120000000000001E-2</v>
      </c>
      <c r="AU284" t="s">
        <v>3</v>
      </c>
      <c r="AV284">
        <v>0</v>
      </c>
      <c r="AW284">
        <v>2</v>
      </c>
      <c r="AX284">
        <v>50425449</v>
      </c>
      <c r="AY284">
        <v>1</v>
      </c>
      <c r="AZ284">
        <v>0</v>
      </c>
      <c r="BA284">
        <v>267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ROUND(Y284*Source!I409,9)</f>
        <v>7.8430000000000004E-4</v>
      </c>
      <c r="CY284">
        <f>AA284</f>
        <v>78648.33</v>
      </c>
      <c r="CZ284">
        <f>AE284</f>
        <v>6521.42</v>
      </c>
      <c r="DA284">
        <f>AI284</f>
        <v>12.06</v>
      </c>
      <c r="DB284">
        <f t="shared" si="145"/>
        <v>66</v>
      </c>
      <c r="DC284">
        <f t="shared" si="146"/>
        <v>0</v>
      </c>
      <c r="DD284" t="s">
        <v>3</v>
      </c>
      <c r="DE284" t="s">
        <v>3</v>
      </c>
      <c r="DF284">
        <f>ROUND(ROUND(AE284*AI284,2)*CX284,2)</f>
        <v>61.68</v>
      </c>
      <c r="DG284">
        <f t="shared" ref="DG284:DG300" si="152">ROUND(ROUND(AF284,2)*CX284,2)</f>
        <v>0</v>
      </c>
      <c r="DH284">
        <f t="shared" ref="DH284:DH300" si="153">ROUND(ROUND(AG284,2)*CX284,2)</f>
        <v>0</v>
      </c>
      <c r="DI284">
        <f t="shared" si="139"/>
        <v>0</v>
      </c>
      <c r="DJ284">
        <f>DF284</f>
        <v>61.68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ROW(Source!A409)</f>
        <v>409</v>
      </c>
      <c r="B285">
        <v>50424717</v>
      </c>
      <c r="C285">
        <v>50425439</v>
      </c>
      <c r="D285">
        <v>46136081</v>
      </c>
      <c r="E285">
        <v>1</v>
      </c>
      <c r="F285">
        <v>1</v>
      </c>
      <c r="G285">
        <v>30570983</v>
      </c>
      <c r="H285">
        <v>3</v>
      </c>
      <c r="I285" t="s">
        <v>847</v>
      </c>
      <c r="J285" t="s">
        <v>848</v>
      </c>
      <c r="K285" t="s">
        <v>849</v>
      </c>
      <c r="L285">
        <v>1339</v>
      </c>
      <c r="N285">
        <v>1007</v>
      </c>
      <c r="O285" t="s">
        <v>244</v>
      </c>
      <c r="P285" t="s">
        <v>244</v>
      </c>
      <c r="Q285">
        <v>1</v>
      </c>
      <c r="W285">
        <v>0</v>
      </c>
      <c r="X285">
        <v>-1092333946</v>
      </c>
      <c r="Y285">
        <f t="shared" si="141"/>
        <v>0.08</v>
      </c>
      <c r="AA285">
        <v>5924.53</v>
      </c>
      <c r="AB285">
        <v>0</v>
      </c>
      <c r="AC285">
        <v>0</v>
      </c>
      <c r="AD285">
        <v>0</v>
      </c>
      <c r="AE285">
        <v>1828.56</v>
      </c>
      <c r="AF285">
        <v>0</v>
      </c>
      <c r="AG285">
        <v>0</v>
      </c>
      <c r="AH285">
        <v>0</v>
      </c>
      <c r="AI285">
        <v>3.24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0.08</v>
      </c>
      <c r="AU285" t="s">
        <v>3</v>
      </c>
      <c r="AV285">
        <v>0</v>
      </c>
      <c r="AW285">
        <v>2</v>
      </c>
      <c r="AX285">
        <v>50425450</v>
      </c>
      <c r="AY285">
        <v>1</v>
      </c>
      <c r="AZ285">
        <v>0</v>
      </c>
      <c r="BA285">
        <v>268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ROUND(Y285*Source!I409,9)</f>
        <v>6.1999999999999998E-3</v>
      </c>
      <c r="CY285">
        <f>AA285</f>
        <v>5924.53</v>
      </c>
      <c r="CZ285">
        <f>AE285</f>
        <v>1828.56</v>
      </c>
      <c r="DA285">
        <f>AI285</f>
        <v>3.24</v>
      </c>
      <c r="DB285">
        <f t="shared" si="145"/>
        <v>146.28</v>
      </c>
      <c r="DC285">
        <f t="shared" si="146"/>
        <v>0</v>
      </c>
      <c r="DD285" t="s">
        <v>3</v>
      </c>
      <c r="DE285" t="s">
        <v>3</v>
      </c>
      <c r="DF285">
        <f>ROUND(ROUND(AE285*AI285,2)*CX285,2)</f>
        <v>36.729999999999997</v>
      </c>
      <c r="DG285">
        <f t="shared" si="152"/>
        <v>0</v>
      </c>
      <c r="DH285">
        <f t="shared" si="153"/>
        <v>0</v>
      </c>
      <c r="DI285">
        <f t="shared" si="139"/>
        <v>0</v>
      </c>
      <c r="DJ285">
        <f>DF285</f>
        <v>36.729999999999997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ROW(Source!A409)</f>
        <v>409</v>
      </c>
      <c r="B286">
        <v>50424717</v>
      </c>
      <c r="C286">
        <v>50425439</v>
      </c>
      <c r="D286">
        <v>31111145</v>
      </c>
      <c r="E286">
        <v>1</v>
      </c>
      <c r="F286">
        <v>1</v>
      </c>
      <c r="G286">
        <v>30570983</v>
      </c>
      <c r="H286">
        <v>3</v>
      </c>
      <c r="I286" t="s">
        <v>909</v>
      </c>
      <c r="J286" t="s">
        <v>910</v>
      </c>
      <c r="K286" t="s">
        <v>911</v>
      </c>
      <c r="L286">
        <v>1346</v>
      </c>
      <c r="N286">
        <v>1009</v>
      </c>
      <c r="O286" t="s">
        <v>444</v>
      </c>
      <c r="P286" t="s">
        <v>444</v>
      </c>
      <c r="Q286">
        <v>1</v>
      </c>
      <c r="W286">
        <v>0</v>
      </c>
      <c r="X286">
        <v>219279132</v>
      </c>
      <c r="Y286">
        <f t="shared" si="141"/>
        <v>108</v>
      </c>
      <c r="AA286">
        <v>102.64</v>
      </c>
      <c r="AB286">
        <v>0</v>
      </c>
      <c r="AC286">
        <v>0</v>
      </c>
      <c r="AD286">
        <v>0</v>
      </c>
      <c r="AE286">
        <v>9.86</v>
      </c>
      <c r="AF286">
        <v>0</v>
      </c>
      <c r="AG286">
        <v>0</v>
      </c>
      <c r="AH286">
        <v>0</v>
      </c>
      <c r="AI286">
        <v>10.41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108</v>
      </c>
      <c r="AU286" t="s">
        <v>3</v>
      </c>
      <c r="AV286">
        <v>0</v>
      </c>
      <c r="AW286">
        <v>2</v>
      </c>
      <c r="AX286">
        <v>50425451</v>
      </c>
      <c r="AY286">
        <v>1</v>
      </c>
      <c r="AZ286">
        <v>0</v>
      </c>
      <c r="BA286">
        <v>269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ROUND(Y286*Source!I409,9)</f>
        <v>8.3699999999999992</v>
      </c>
      <c r="CY286">
        <f>AA286</f>
        <v>102.64</v>
      </c>
      <c r="CZ286">
        <f>AE286</f>
        <v>9.86</v>
      </c>
      <c r="DA286">
        <f>AI286</f>
        <v>10.41</v>
      </c>
      <c r="DB286">
        <f t="shared" si="145"/>
        <v>1064.8800000000001</v>
      </c>
      <c r="DC286">
        <f t="shared" si="146"/>
        <v>0</v>
      </c>
      <c r="DD286" t="s">
        <v>3</v>
      </c>
      <c r="DE286" t="s">
        <v>3</v>
      </c>
      <c r="DF286">
        <f>ROUND(ROUND(AE286*AI286,2)*CX286,2)</f>
        <v>859.1</v>
      </c>
      <c r="DG286">
        <f t="shared" si="152"/>
        <v>0</v>
      </c>
      <c r="DH286">
        <f t="shared" si="153"/>
        <v>0</v>
      </c>
      <c r="DI286">
        <f t="shared" si="139"/>
        <v>0</v>
      </c>
      <c r="DJ286">
        <f>DF286</f>
        <v>859.1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ROW(Source!A409)</f>
        <v>409</v>
      </c>
      <c r="B287">
        <v>50424717</v>
      </c>
      <c r="C287">
        <v>50425439</v>
      </c>
      <c r="D287">
        <v>0</v>
      </c>
      <c r="E287">
        <v>30570983</v>
      </c>
      <c r="F287">
        <v>1</v>
      </c>
      <c r="G287">
        <v>30570983</v>
      </c>
      <c r="H287">
        <v>3</v>
      </c>
      <c r="I287" t="s">
        <v>313</v>
      </c>
      <c r="J287" t="s">
        <v>3</v>
      </c>
      <c r="K287" t="s">
        <v>314</v>
      </c>
      <c r="L287">
        <v>1371</v>
      </c>
      <c r="N287">
        <v>1013</v>
      </c>
      <c r="O287" t="s">
        <v>315</v>
      </c>
      <c r="P287" t="s">
        <v>315</v>
      </c>
      <c r="Q287">
        <v>1</v>
      </c>
      <c r="W287">
        <v>0</v>
      </c>
      <c r="X287">
        <v>968176918</v>
      </c>
      <c r="Y287">
        <f t="shared" si="141"/>
        <v>12.903226</v>
      </c>
      <c r="AA287">
        <v>26813.27</v>
      </c>
      <c r="AB287">
        <v>0</v>
      </c>
      <c r="AC287">
        <v>0</v>
      </c>
      <c r="AD287">
        <v>0</v>
      </c>
      <c r="AE287">
        <v>2781.46</v>
      </c>
      <c r="AF287">
        <v>0</v>
      </c>
      <c r="AG287">
        <v>0</v>
      </c>
      <c r="AH287">
        <v>0</v>
      </c>
      <c r="AI287">
        <v>9.64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12.903226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ROUND(Y287*Source!I409,9)</f>
        <v>1.0000000149999999</v>
      </c>
      <c r="CY287">
        <f>AA287</f>
        <v>26813.27</v>
      </c>
      <c r="CZ287">
        <f>AE287</f>
        <v>2781.46</v>
      </c>
      <c r="DA287">
        <f>AI287</f>
        <v>9.64</v>
      </c>
      <c r="DB287">
        <f t="shared" si="145"/>
        <v>35889.81</v>
      </c>
      <c r="DC287">
        <f t="shared" si="146"/>
        <v>0</v>
      </c>
      <c r="DD287" t="s">
        <v>3</v>
      </c>
      <c r="DE287" t="s">
        <v>3</v>
      </c>
      <c r="DF287">
        <f>ROUND(ROUND(AE287*AI287,2)*CX287,2)</f>
        <v>26813.27</v>
      </c>
      <c r="DG287">
        <f t="shared" si="152"/>
        <v>0</v>
      </c>
      <c r="DH287">
        <f t="shared" si="153"/>
        <v>0</v>
      </c>
      <c r="DI287">
        <f t="shared" si="139"/>
        <v>0</v>
      </c>
      <c r="DJ287">
        <f>DF287</f>
        <v>26813.27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ROW(Source!A409)</f>
        <v>409</v>
      </c>
      <c r="B288">
        <v>50424717</v>
      </c>
      <c r="C288">
        <v>50425439</v>
      </c>
      <c r="D288">
        <v>0</v>
      </c>
      <c r="E288">
        <v>30570983</v>
      </c>
      <c r="F288">
        <v>1</v>
      </c>
      <c r="G288">
        <v>30570983</v>
      </c>
      <c r="H288">
        <v>3</v>
      </c>
      <c r="I288" t="s">
        <v>313</v>
      </c>
      <c r="J288" t="s">
        <v>3</v>
      </c>
      <c r="K288" t="s">
        <v>319</v>
      </c>
      <c r="L288">
        <v>1371</v>
      </c>
      <c r="N288">
        <v>1013</v>
      </c>
      <c r="O288" t="s">
        <v>315</v>
      </c>
      <c r="P288" t="s">
        <v>315</v>
      </c>
      <c r="Q288">
        <v>1</v>
      </c>
      <c r="W288">
        <v>0</v>
      </c>
      <c r="X288">
        <v>1421312997</v>
      </c>
      <c r="Y288">
        <f t="shared" si="141"/>
        <v>12.903226</v>
      </c>
      <c r="AA288">
        <v>31874.95</v>
      </c>
      <c r="AB288">
        <v>0</v>
      </c>
      <c r="AC288">
        <v>0</v>
      </c>
      <c r="AD288">
        <v>0</v>
      </c>
      <c r="AE288">
        <v>3306.5299999999997</v>
      </c>
      <c r="AF288">
        <v>0</v>
      </c>
      <c r="AG288">
        <v>0</v>
      </c>
      <c r="AH288">
        <v>0</v>
      </c>
      <c r="AI288">
        <v>9.64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12.903226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ROUND(Y288*Source!I409,9)</f>
        <v>1.0000000149999999</v>
      </c>
      <c r="CY288">
        <f>AA288</f>
        <v>31874.95</v>
      </c>
      <c r="CZ288">
        <f>AE288</f>
        <v>3306.5299999999997</v>
      </c>
      <c r="DA288">
        <f>AI288</f>
        <v>9.64</v>
      </c>
      <c r="DB288">
        <f t="shared" si="145"/>
        <v>42664.9</v>
      </c>
      <c r="DC288">
        <f t="shared" si="146"/>
        <v>0</v>
      </c>
      <c r="DD288" t="s">
        <v>3</v>
      </c>
      <c r="DE288" t="s">
        <v>3</v>
      </c>
      <c r="DF288">
        <f>ROUND(ROUND(AE288*AI288,2)*CX288,2)</f>
        <v>31874.95</v>
      </c>
      <c r="DG288">
        <f t="shared" si="152"/>
        <v>0</v>
      </c>
      <c r="DH288">
        <f t="shared" si="153"/>
        <v>0</v>
      </c>
      <c r="DI288">
        <f t="shared" si="139"/>
        <v>0</v>
      </c>
      <c r="DJ288">
        <f>DF288</f>
        <v>31874.95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ROW(Source!A449)</f>
        <v>449</v>
      </c>
      <c r="B289">
        <v>50424716</v>
      </c>
      <c r="C289">
        <v>50425574</v>
      </c>
      <c r="D289">
        <v>40404405</v>
      </c>
      <c r="E289">
        <v>30570983</v>
      </c>
      <c r="F289">
        <v>1</v>
      </c>
      <c r="G289">
        <v>30570983</v>
      </c>
      <c r="H289">
        <v>1</v>
      </c>
      <c r="I289" t="s">
        <v>740</v>
      </c>
      <c r="J289" t="s">
        <v>3</v>
      </c>
      <c r="K289" t="s">
        <v>741</v>
      </c>
      <c r="L289">
        <v>1191</v>
      </c>
      <c r="N289">
        <v>1013</v>
      </c>
      <c r="O289" t="s">
        <v>742</v>
      </c>
      <c r="P289" t="s">
        <v>742</v>
      </c>
      <c r="Q289">
        <v>1</v>
      </c>
      <c r="W289">
        <v>0</v>
      </c>
      <c r="X289">
        <v>476480486</v>
      </c>
      <c r="Y289">
        <f>(AT289*1.15)</f>
        <v>166.79599999999996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145.04</v>
      </c>
      <c r="AU289" t="s">
        <v>177</v>
      </c>
      <c r="AV289">
        <v>1</v>
      </c>
      <c r="AW289">
        <v>2</v>
      </c>
      <c r="AX289">
        <v>50425586</v>
      </c>
      <c r="AY289">
        <v>1</v>
      </c>
      <c r="AZ289">
        <v>0</v>
      </c>
      <c r="BA289">
        <v>273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ROUND(AT289*Source!I449*AH289*AL289,2)</f>
        <v>0</v>
      </c>
      <c r="CV289">
        <f>ROUND(Y289*Source!I449,9)</f>
        <v>4.0031040000000004</v>
      </c>
      <c r="CW289">
        <v>0</v>
      </c>
      <c r="CX289">
        <f>ROUND(Y289*Source!I449,9)</f>
        <v>4.0031040000000004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ROUND((ROUND(AT289*CZ289,2)*1.15),6)</f>
        <v>0</v>
      </c>
      <c r="DC289">
        <f>ROUND((ROUND(AT289*AG289,2)*1.15),6)</f>
        <v>0</v>
      </c>
      <c r="DD289" t="s">
        <v>3</v>
      </c>
      <c r="DE289" t="s">
        <v>3</v>
      </c>
      <c r="DF289">
        <f t="shared" ref="DF289:DF304" si="154">ROUND(ROUND(AE289,2)*CX289,2)</f>
        <v>0</v>
      </c>
      <c r="DG289">
        <f t="shared" si="152"/>
        <v>0</v>
      </c>
      <c r="DH289">
        <f t="shared" si="153"/>
        <v>0</v>
      </c>
      <c r="DI289">
        <f t="shared" si="139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ROW(Source!A449)</f>
        <v>449</v>
      </c>
      <c r="B290">
        <v>50424716</v>
      </c>
      <c r="C290">
        <v>50425574</v>
      </c>
      <c r="D290">
        <v>46170867</v>
      </c>
      <c r="E290">
        <v>1</v>
      </c>
      <c r="F290">
        <v>1</v>
      </c>
      <c r="G290">
        <v>30570983</v>
      </c>
      <c r="H290">
        <v>2</v>
      </c>
      <c r="I290" t="s">
        <v>808</v>
      </c>
      <c r="J290" t="s">
        <v>809</v>
      </c>
      <c r="K290" t="s">
        <v>810</v>
      </c>
      <c r="L290">
        <v>1368</v>
      </c>
      <c r="N290">
        <v>1011</v>
      </c>
      <c r="O290" t="s">
        <v>746</v>
      </c>
      <c r="P290" t="s">
        <v>746</v>
      </c>
      <c r="Q290">
        <v>1</v>
      </c>
      <c r="W290">
        <v>0</v>
      </c>
      <c r="X290">
        <v>-7781208</v>
      </c>
      <c r="Y290">
        <f>(AT290*1.25)</f>
        <v>0.36249999999999999</v>
      </c>
      <c r="AA290">
        <v>0</v>
      </c>
      <c r="AB290">
        <v>83.1</v>
      </c>
      <c r="AC290">
        <v>12.62</v>
      </c>
      <c r="AD290">
        <v>0</v>
      </c>
      <c r="AE290">
        <v>0</v>
      </c>
      <c r="AF290">
        <v>83.1</v>
      </c>
      <c r="AG290">
        <v>12.62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0.28999999999999998</v>
      </c>
      <c r="AU290" t="s">
        <v>176</v>
      </c>
      <c r="AV290">
        <v>0</v>
      </c>
      <c r="AW290">
        <v>2</v>
      </c>
      <c r="AX290">
        <v>50425587</v>
      </c>
      <c r="AY290">
        <v>1</v>
      </c>
      <c r="AZ290">
        <v>0</v>
      </c>
      <c r="BA290">
        <v>274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ROUND(Y290*Source!I449*DO290,9)</f>
        <v>0</v>
      </c>
      <c r="CX290">
        <f>ROUND(Y290*Source!I449,9)</f>
        <v>8.6999999999999994E-3</v>
      </c>
      <c r="CY290">
        <f>AB290</f>
        <v>83.1</v>
      </c>
      <c r="CZ290">
        <f>AF290</f>
        <v>83.1</v>
      </c>
      <c r="DA290">
        <f>AJ290</f>
        <v>1</v>
      </c>
      <c r="DB290">
        <f>ROUND((ROUND(AT290*CZ290,2)*1.25),6)</f>
        <v>30.125</v>
      </c>
      <c r="DC290">
        <f>ROUND((ROUND(AT290*AG290,2)*1.25),6)</f>
        <v>4.5750000000000002</v>
      </c>
      <c r="DD290" t="s">
        <v>3</v>
      </c>
      <c r="DE290" t="s">
        <v>3</v>
      </c>
      <c r="DF290">
        <f t="shared" si="154"/>
        <v>0</v>
      </c>
      <c r="DG290">
        <f t="shared" si="152"/>
        <v>0.72</v>
      </c>
      <c r="DH290">
        <f t="shared" si="153"/>
        <v>0.11</v>
      </c>
      <c r="DI290">
        <f t="shared" si="139"/>
        <v>0</v>
      </c>
      <c r="DJ290">
        <f>DG290</f>
        <v>0.72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ROW(Source!A449)</f>
        <v>449</v>
      </c>
      <c r="B291">
        <v>50424716</v>
      </c>
      <c r="C291">
        <v>50425574</v>
      </c>
      <c r="D291">
        <v>46170914</v>
      </c>
      <c r="E291">
        <v>1</v>
      </c>
      <c r="F291">
        <v>1</v>
      </c>
      <c r="G291">
        <v>30570983</v>
      </c>
      <c r="H291">
        <v>2</v>
      </c>
      <c r="I291" t="s">
        <v>774</v>
      </c>
      <c r="J291" t="s">
        <v>775</v>
      </c>
      <c r="K291" t="s">
        <v>776</v>
      </c>
      <c r="L291">
        <v>1368</v>
      </c>
      <c r="N291">
        <v>1011</v>
      </c>
      <c r="O291" t="s">
        <v>746</v>
      </c>
      <c r="P291" t="s">
        <v>746</v>
      </c>
      <c r="Q291">
        <v>1</v>
      </c>
      <c r="W291">
        <v>0</v>
      </c>
      <c r="X291">
        <v>-405183425</v>
      </c>
      <c r="Y291">
        <f>(AT291*1.25)</f>
        <v>33.15</v>
      </c>
      <c r="AA291">
        <v>0</v>
      </c>
      <c r="AB291">
        <v>0.77</v>
      </c>
      <c r="AC291">
        <v>0</v>
      </c>
      <c r="AD291">
        <v>0</v>
      </c>
      <c r="AE291">
        <v>0</v>
      </c>
      <c r="AF291">
        <v>0.77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26.52</v>
      </c>
      <c r="AU291" t="s">
        <v>176</v>
      </c>
      <c r="AV291">
        <v>0</v>
      </c>
      <c r="AW291">
        <v>2</v>
      </c>
      <c r="AX291">
        <v>50425589</v>
      </c>
      <c r="AY291">
        <v>1</v>
      </c>
      <c r="AZ291">
        <v>0</v>
      </c>
      <c r="BA291">
        <v>275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ROUND(Y291*Source!I449*DO291,9)</f>
        <v>0</v>
      </c>
      <c r="CX291">
        <f>ROUND(Y291*Source!I449,9)</f>
        <v>0.79559999999999997</v>
      </c>
      <c r="CY291">
        <f>AB291</f>
        <v>0.77</v>
      </c>
      <c r="CZ291">
        <f>AF291</f>
        <v>0.77</v>
      </c>
      <c r="DA291">
        <f>AJ291</f>
        <v>1</v>
      </c>
      <c r="DB291">
        <f>ROUND((ROUND(AT291*CZ291,2)*1.25),6)</f>
        <v>25.524999999999999</v>
      </c>
      <c r="DC291">
        <f>ROUND((ROUND(AT291*AG291,2)*1.25),6)</f>
        <v>0</v>
      </c>
      <c r="DD291" t="s">
        <v>3</v>
      </c>
      <c r="DE291" t="s">
        <v>3</v>
      </c>
      <c r="DF291">
        <f t="shared" si="154"/>
        <v>0</v>
      </c>
      <c r="DG291">
        <f t="shared" si="152"/>
        <v>0.61</v>
      </c>
      <c r="DH291">
        <f t="shared" si="153"/>
        <v>0</v>
      </c>
      <c r="DI291">
        <f t="shared" si="139"/>
        <v>0</v>
      </c>
      <c r="DJ291">
        <f>DG291</f>
        <v>0.61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ROW(Source!A449)</f>
        <v>449</v>
      </c>
      <c r="B292">
        <v>50424716</v>
      </c>
      <c r="C292">
        <v>50425574</v>
      </c>
      <c r="D292">
        <v>46170944</v>
      </c>
      <c r="E292">
        <v>1</v>
      </c>
      <c r="F292">
        <v>1</v>
      </c>
      <c r="G292">
        <v>30570983</v>
      </c>
      <c r="H292">
        <v>2</v>
      </c>
      <c r="I292" t="s">
        <v>912</v>
      </c>
      <c r="J292" t="s">
        <v>913</v>
      </c>
      <c r="K292" t="s">
        <v>914</v>
      </c>
      <c r="L292">
        <v>1368</v>
      </c>
      <c r="N292">
        <v>1011</v>
      </c>
      <c r="O292" t="s">
        <v>746</v>
      </c>
      <c r="P292" t="s">
        <v>746</v>
      </c>
      <c r="Q292">
        <v>1</v>
      </c>
      <c r="W292">
        <v>0</v>
      </c>
      <c r="X292">
        <v>-597135882</v>
      </c>
      <c r="Y292">
        <f>(AT292*1.25)</f>
        <v>6.4124999999999996</v>
      </c>
      <c r="AA292">
        <v>0</v>
      </c>
      <c r="AB292">
        <v>0.47</v>
      </c>
      <c r="AC292">
        <v>0</v>
      </c>
      <c r="AD292">
        <v>0</v>
      </c>
      <c r="AE292">
        <v>0</v>
      </c>
      <c r="AF292">
        <v>0.47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5.13</v>
      </c>
      <c r="AU292" t="s">
        <v>176</v>
      </c>
      <c r="AV292">
        <v>0</v>
      </c>
      <c r="AW292">
        <v>2</v>
      </c>
      <c r="AX292">
        <v>50425590</v>
      </c>
      <c r="AY292">
        <v>1</v>
      </c>
      <c r="AZ292">
        <v>0</v>
      </c>
      <c r="BA292">
        <v>276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ROUND(Y292*Source!I449*DO292,9)</f>
        <v>0</v>
      </c>
      <c r="CX292">
        <f>ROUND(Y292*Source!I449,9)</f>
        <v>0.15390000000000001</v>
      </c>
      <c r="CY292">
        <f>AB292</f>
        <v>0.47</v>
      </c>
      <c r="CZ292">
        <f>AF292</f>
        <v>0.47</v>
      </c>
      <c r="DA292">
        <f>AJ292</f>
        <v>1</v>
      </c>
      <c r="DB292">
        <f>ROUND((ROUND(AT292*CZ292,2)*1.25),6)</f>
        <v>3.0125000000000002</v>
      </c>
      <c r="DC292">
        <f>ROUND((ROUND(AT292*AG292,2)*1.25),6)</f>
        <v>0</v>
      </c>
      <c r="DD292" t="s">
        <v>3</v>
      </c>
      <c r="DE292" t="s">
        <v>3</v>
      </c>
      <c r="DF292">
        <f t="shared" si="154"/>
        <v>0</v>
      </c>
      <c r="DG292">
        <f t="shared" si="152"/>
        <v>7.0000000000000007E-2</v>
      </c>
      <c r="DH292">
        <f t="shared" si="153"/>
        <v>0</v>
      </c>
      <c r="DI292">
        <f t="shared" si="139"/>
        <v>0</v>
      </c>
      <c r="DJ292">
        <f>DG292</f>
        <v>7.0000000000000007E-2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ROW(Source!A449)</f>
        <v>449</v>
      </c>
      <c r="B293">
        <v>50424716</v>
      </c>
      <c r="C293">
        <v>50425574</v>
      </c>
      <c r="D293">
        <v>46170215</v>
      </c>
      <c r="E293">
        <v>1</v>
      </c>
      <c r="F293">
        <v>1</v>
      </c>
      <c r="G293">
        <v>30570983</v>
      </c>
      <c r="H293">
        <v>2</v>
      </c>
      <c r="I293" t="s">
        <v>762</v>
      </c>
      <c r="J293" t="s">
        <v>763</v>
      </c>
      <c r="K293" t="s">
        <v>764</v>
      </c>
      <c r="L293">
        <v>1368</v>
      </c>
      <c r="N293">
        <v>1011</v>
      </c>
      <c r="O293" t="s">
        <v>746</v>
      </c>
      <c r="P293" t="s">
        <v>746</v>
      </c>
      <c r="Q293">
        <v>1</v>
      </c>
      <c r="W293">
        <v>0</v>
      </c>
      <c r="X293">
        <v>922387863</v>
      </c>
      <c r="Y293">
        <f>(AT293*1.25)</f>
        <v>0.27500000000000002</v>
      </c>
      <c r="AA293">
        <v>0</v>
      </c>
      <c r="AB293">
        <v>179.17</v>
      </c>
      <c r="AC293">
        <v>16.93</v>
      </c>
      <c r="AD293">
        <v>0</v>
      </c>
      <c r="AE293">
        <v>0</v>
      </c>
      <c r="AF293">
        <v>179.17</v>
      </c>
      <c r="AG293">
        <v>16.93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0.22</v>
      </c>
      <c r="AU293" t="s">
        <v>176</v>
      </c>
      <c r="AV293">
        <v>0</v>
      </c>
      <c r="AW293">
        <v>2</v>
      </c>
      <c r="AX293">
        <v>50425588</v>
      </c>
      <c r="AY293">
        <v>1</v>
      </c>
      <c r="AZ293">
        <v>0</v>
      </c>
      <c r="BA293">
        <v>277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ROUND(Y293*Source!I449*DO293,9)</f>
        <v>0</v>
      </c>
      <c r="CX293">
        <f>ROUND(Y293*Source!I449,9)</f>
        <v>6.6E-3</v>
      </c>
      <c r="CY293">
        <f>AB293</f>
        <v>179.17</v>
      </c>
      <c r="CZ293">
        <f>AF293</f>
        <v>179.17</v>
      </c>
      <c r="DA293">
        <f>AJ293</f>
        <v>1</v>
      </c>
      <c r="DB293">
        <f>ROUND((ROUND(AT293*CZ293,2)*1.25),6)</f>
        <v>49.274999999999999</v>
      </c>
      <c r="DC293">
        <f>ROUND((ROUND(AT293*AG293,2)*1.25),6)</f>
        <v>4.6500000000000004</v>
      </c>
      <c r="DD293" t="s">
        <v>3</v>
      </c>
      <c r="DE293" t="s">
        <v>3</v>
      </c>
      <c r="DF293">
        <f t="shared" si="154"/>
        <v>0</v>
      </c>
      <c r="DG293">
        <f t="shared" si="152"/>
        <v>1.18</v>
      </c>
      <c r="DH293">
        <f t="shared" si="153"/>
        <v>0.11</v>
      </c>
      <c r="DI293">
        <f t="shared" si="139"/>
        <v>0</v>
      </c>
      <c r="DJ293">
        <f>DG293</f>
        <v>1.18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ROW(Source!A449)</f>
        <v>449</v>
      </c>
      <c r="B294">
        <v>50424716</v>
      </c>
      <c r="C294">
        <v>50425574</v>
      </c>
      <c r="D294">
        <v>46020558</v>
      </c>
      <c r="E294">
        <v>1</v>
      </c>
      <c r="F294">
        <v>1</v>
      </c>
      <c r="G294">
        <v>30570983</v>
      </c>
      <c r="H294">
        <v>3</v>
      </c>
      <c r="I294" t="s">
        <v>329</v>
      </c>
      <c r="J294" t="s">
        <v>331</v>
      </c>
      <c r="K294" t="s">
        <v>1206</v>
      </c>
      <c r="L294">
        <v>1301</v>
      </c>
      <c r="N294">
        <v>1003</v>
      </c>
      <c r="O294" t="s">
        <v>330</v>
      </c>
      <c r="P294" t="s">
        <v>330</v>
      </c>
      <c r="Q294">
        <v>1</v>
      </c>
      <c r="W294">
        <v>0</v>
      </c>
      <c r="X294">
        <v>460121743</v>
      </c>
      <c r="Y294">
        <f t="shared" ref="Y294:Y299" si="155">AT294</f>
        <v>218.4</v>
      </c>
      <c r="AA294">
        <v>14.75</v>
      </c>
      <c r="AB294">
        <v>0</v>
      </c>
      <c r="AC294">
        <v>0</v>
      </c>
      <c r="AD294">
        <v>0</v>
      </c>
      <c r="AE294">
        <v>14.75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218.4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ROUND(Y294*Source!I449,9)</f>
        <v>5.2416</v>
      </c>
      <c r="CY294">
        <f t="shared" ref="CY294:CY299" si="156">AA294</f>
        <v>14.75</v>
      </c>
      <c r="CZ294">
        <f t="shared" ref="CZ294:CZ299" si="157">AE294</f>
        <v>14.75</v>
      </c>
      <c r="DA294">
        <f t="shared" ref="DA294:DA299" si="158">AI294</f>
        <v>1</v>
      </c>
      <c r="DB294">
        <f t="shared" ref="DB294:DB299" si="159">ROUND(ROUND(AT294*CZ294,2),6)</f>
        <v>3221.4</v>
      </c>
      <c r="DC294">
        <f t="shared" ref="DC294:DC299" si="160">ROUND(ROUND(AT294*AG294,2),6)</f>
        <v>0</v>
      </c>
      <c r="DD294" t="s">
        <v>3</v>
      </c>
      <c r="DE294" t="s">
        <v>3</v>
      </c>
      <c r="DF294">
        <f t="shared" si="154"/>
        <v>77.31</v>
      </c>
      <c r="DG294">
        <f t="shared" si="152"/>
        <v>0</v>
      </c>
      <c r="DH294">
        <f t="shared" si="153"/>
        <v>0</v>
      </c>
      <c r="DI294">
        <f t="shared" si="139"/>
        <v>0</v>
      </c>
      <c r="DJ294">
        <f t="shared" ref="DJ294:DJ299" si="161">DF294</f>
        <v>77.31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ROW(Source!A449)</f>
        <v>449</v>
      </c>
      <c r="B295">
        <v>50424716</v>
      </c>
      <c r="C295">
        <v>50425574</v>
      </c>
      <c r="D295">
        <v>46137363</v>
      </c>
      <c r="E295">
        <v>1</v>
      </c>
      <c r="F295">
        <v>1</v>
      </c>
      <c r="G295">
        <v>30570983</v>
      </c>
      <c r="H295">
        <v>3</v>
      </c>
      <c r="I295" t="s">
        <v>338</v>
      </c>
      <c r="J295" t="s">
        <v>340</v>
      </c>
      <c r="K295" t="s">
        <v>339</v>
      </c>
      <c r="L295">
        <v>1301</v>
      </c>
      <c r="N295">
        <v>1003</v>
      </c>
      <c r="O295" t="s">
        <v>330</v>
      </c>
      <c r="P295" t="s">
        <v>330</v>
      </c>
      <c r="Q295">
        <v>1</v>
      </c>
      <c r="W295">
        <v>0</v>
      </c>
      <c r="X295">
        <v>235838169</v>
      </c>
      <c r="Y295">
        <f t="shared" si="155"/>
        <v>218.4</v>
      </c>
      <c r="AA295">
        <v>5.49</v>
      </c>
      <c r="AB295">
        <v>0</v>
      </c>
      <c r="AC295">
        <v>0</v>
      </c>
      <c r="AD295">
        <v>0</v>
      </c>
      <c r="AE295">
        <v>5.49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218.4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ROUND(Y295*Source!I449,9)</f>
        <v>5.2416</v>
      </c>
      <c r="CY295">
        <f t="shared" si="156"/>
        <v>5.49</v>
      </c>
      <c r="CZ295">
        <f t="shared" si="157"/>
        <v>5.49</v>
      </c>
      <c r="DA295">
        <f t="shared" si="158"/>
        <v>1</v>
      </c>
      <c r="DB295">
        <f t="shared" si="159"/>
        <v>1199.02</v>
      </c>
      <c r="DC295">
        <f t="shared" si="160"/>
        <v>0</v>
      </c>
      <c r="DD295" t="s">
        <v>3</v>
      </c>
      <c r="DE295" t="s">
        <v>3</v>
      </c>
      <c r="DF295">
        <f t="shared" si="154"/>
        <v>28.78</v>
      </c>
      <c r="DG295">
        <f t="shared" si="152"/>
        <v>0</v>
      </c>
      <c r="DH295">
        <f t="shared" si="153"/>
        <v>0</v>
      </c>
      <c r="DI295">
        <f t="shared" si="139"/>
        <v>0</v>
      </c>
      <c r="DJ295">
        <f t="shared" si="161"/>
        <v>28.78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ROW(Source!A449)</f>
        <v>449</v>
      </c>
      <c r="B296">
        <v>50424716</v>
      </c>
      <c r="C296">
        <v>50425574</v>
      </c>
      <c r="D296">
        <v>43770727</v>
      </c>
      <c r="E296">
        <v>1</v>
      </c>
      <c r="F296">
        <v>1</v>
      </c>
      <c r="G296">
        <v>30570983</v>
      </c>
      <c r="H296">
        <v>3</v>
      </c>
      <c r="I296" t="s">
        <v>915</v>
      </c>
      <c r="J296" t="s">
        <v>916</v>
      </c>
      <c r="K296" t="s">
        <v>917</v>
      </c>
      <c r="L296">
        <v>1355</v>
      </c>
      <c r="N296">
        <v>1010</v>
      </c>
      <c r="O296" t="s">
        <v>579</v>
      </c>
      <c r="P296" t="s">
        <v>579</v>
      </c>
      <c r="Q296">
        <v>100</v>
      </c>
      <c r="W296">
        <v>0</v>
      </c>
      <c r="X296">
        <v>-2142300751</v>
      </c>
      <c r="Y296">
        <f t="shared" si="155"/>
        <v>8.9283999999999999</v>
      </c>
      <c r="AA296">
        <v>84.84</v>
      </c>
      <c r="AB296">
        <v>0</v>
      </c>
      <c r="AC296">
        <v>0</v>
      </c>
      <c r="AD296">
        <v>0</v>
      </c>
      <c r="AE296">
        <v>84.84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8.9283999999999999</v>
      </c>
      <c r="AU296" t="s">
        <v>3</v>
      </c>
      <c r="AV296">
        <v>0</v>
      </c>
      <c r="AW296">
        <v>2</v>
      </c>
      <c r="AX296">
        <v>50425591</v>
      </c>
      <c r="AY296">
        <v>1</v>
      </c>
      <c r="AZ296">
        <v>0</v>
      </c>
      <c r="BA296">
        <v>278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ROUND(Y296*Source!I449,9)</f>
        <v>0.21428159999999999</v>
      </c>
      <c r="CY296">
        <f t="shared" si="156"/>
        <v>84.84</v>
      </c>
      <c r="CZ296">
        <f t="shared" si="157"/>
        <v>84.84</v>
      </c>
      <c r="DA296">
        <f t="shared" si="158"/>
        <v>1</v>
      </c>
      <c r="DB296">
        <f t="shared" si="159"/>
        <v>757.49</v>
      </c>
      <c r="DC296">
        <f t="shared" si="160"/>
        <v>0</v>
      </c>
      <c r="DD296" t="s">
        <v>3</v>
      </c>
      <c r="DE296" t="s">
        <v>3</v>
      </c>
      <c r="DF296">
        <f t="shared" si="154"/>
        <v>18.18</v>
      </c>
      <c r="DG296">
        <f t="shared" si="152"/>
        <v>0</v>
      </c>
      <c r="DH296">
        <f t="shared" si="153"/>
        <v>0</v>
      </c>
      <c r="DI296">
        <f t="shared" si="139"/>
        <v>0</v>
      </c>
      <c r="DJ296">
        <f t="shared" si="161"/>
        <v>18.18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ROW(Source!A449)</f>
        <v>449</v>
      </c>
      <c r="B297">
        <v>50424716</v>
      </c>
      <c r="C297">
        <v>50425574</v>
      </c>
      <c r="D297">
        <v>31111160</v>
      </c>
      <c r="E297">
        <v>1</v>
      </c>
      <c r="F297">
        <v>1</v>
      </c>
      <c r="G297">
        <v>30570983</v>
      </c>
      <c r="H297">
        <v>3</v>
      </c>
      <c r="I297" t="s">
        <v>918</v>
      </c>
      <c r="J297" t="s">
        <v>919</v>
      </c>
      <c r="K297" t="s">
        <v>920</v>
      </c>
      <c r="L297">
        <v>1296</v>
      </c>
      <c r="N297">
        <v>1002</v>
      </c>
      <c r="O297" t="s">
        <v>492</v>
      </c>
      <c r="P297" t="s">
        <v>492</v>
      </c>
      <c r="Q297">
        <v>1</v>
      </c>
      <c r="W297">
        <v>0</v>
      </c>
      <c r="X297">
        <v>182723380</v>
      </c>
      <c r="Y297">
        <f t="shared" si="155"/>
        <v>37.678199999999997</v>
      </c>
      <c r="AA297">
        <v>54.7</v>
      </c>
      <c r="AB297">
        <v>0</v>
      </c>
      <c r="AC297">
        <v>0</v>
      </c>
      <c r="AD297">
        <v>0</v>
      </c>
      <c r="AE297">
        <v>54.7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37.678199999999997</v>
      </c>
      <c r="AU297" t="s">
        <v>3</v>
      </c>
      <c r="AV297">
        <v>0</v>
      </c>
      <c r="AW297">
        <v>2</v>
      </c>
      <c r="AX297">
        <v>50425592</v>
      </c>
      <c r="AY297">
        <v>1</v>
      </c>
      <c r="AZ297">
        <v>0</v>
      </c>
      <c r="BA297">
        <v>279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ROUND(Y297*Source!I449,9)</f>
        <v>0.90427679999999999</v>
      </c>
      <c r="CY297">
        <f t="shared" si="156"/>
        <v>54.7</v>
      </c>
      <c r="CZ297">
        <f t="shared" si="157"/>
        <v>54.7</v>
      </c>
      <c r="DA297">
        <f t="shared" si="158"/>
        <v>1</v>
      </c>
      <c r="DB297">
        <f t="shared" si="159"/>
        <v>2061</v>
      </c>
      <c r="DC297">
        <f t="shared" si="160"/>
        <v>0</v>
      </c>
      <c r="DD297" t="s">
        <v>3</v>
      </c>
      <c r="DE297" t="s">
        <v>3</v>
      </c>
      <c r="DF297">
        <f t="shared" si="154"/>
        <v>49.46</v>
      </c>
      <c r="DG297">
        <f t="shared" si="152"/>
        <v>0</v>
      </c>
      <c r="DH297">
        <f t="shared" si="153"/>
        <v>0</v>
      </c>
      <c r="DI297">
        <f t="shared" si="139"/>
        <v>0</v>
      </c>
      <c r="DJ297">
        <f t="shared" si="161"/>
        <v>49.46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ROW(Source!A449)</f>
        <v>449</v>
      </c>
      <c r="B298">
        <v>50424716</v>
      </c>
      <c r="C298">
        <v>50425574</v>
      </c>
      <c r="D298">
        <v>43590506</v>
      </c>
      <c r="E298">
        <v>1</v>
      </c>
      <c r="F298">
        <v>1</v>
      </c>
      <c r="G298">
        <v>30570983</v>
      </c>
      <c r="H298">
        <v>3</v>
      </c>
      <c r="I298" t="s">
        <v>333</v>
      </c>
      <c r="J298" t="s">
        <v>336</v>
      </c>
      <c r="K298" t="s">
        <v>334</v>
      </c>
      <c r="L298">
        <v>1327</v>
      </c>
      <c r="N298">
        <v>1005</v>
      </c>
      <c r="O298" t="s">
        <v>335</v>
      </c>
      <c r="P298" t="s">
        <v>335</v>
      </c>
      <c r="Q298">
        <v>1</v>
      </c>
      <c r="W298">
        <v>0</v>
      </c>
      <c r="X298">
        <v>-1079108429</v>
      </c>
      <c r="Y298">
        <f t="shared" si="155"/>
        <v>100</v>
      </c>
      <c r="AA298">
        <v>1321.73</v>
      </c>
      <c r="AB298">
        <v>0</v>
      </c>
      <c r="AC298">
        <v>0</v>
      </c>
      <c r="AD298">
        <v>0</v>
      </c>
      <c r="AE298">
        <v>1321.73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100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ROUND(Y298*Source!I449,9)</f>
        <v>2.4</v>
      </c>
      <c r="CY298">
        <f t="shared" si="156"/>
        <v>1321.73</v>
      </c>
      <c r="CZ298">
        <f t="shared" si="157"/>
        <v>1321.73</v>
      </c>
      <c r="DA298">
        <f t="shared" si="158"/>
        <v>1</v>
      </c>
      <c r="DB298">
        <f t="shared" si="159"/>
        <v>132173</v>
      </c>
      <c r="DC298">
        <f t="shared" si="160"/>
        <v>0</v>
      </c>
      <c r="DD298" t="s">
        <v>3</v>
      </c>
      <c r="DE298" t="s">
        <v>3</v>
      </c>
      <c r="DF298">
        <f t="shared" si="154"/>
        <v>3172.15</v>
      </c>
      <c r="DG298">
        <f t="shared" si="152"/>
        <v>0</v>
      </c>
      <c r="DH298">
        <f t="shared" si="153"/>
        <v>0</v>
      </c>
      <c r="DI298">
        <f t="shared" si="139"/>
        <v>0</v>
      </c>
      <c r="DJ298">
        <f t="shared" si="161"/>
        <v>3172.15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ROW(Source!A449)</f>
        <v>449</v>
      </c>
      <c r="B299">
        <v>50424716</v>
      </c>
      <c r="C299">
        <v>50425574</v>
      </c>
      <c r="D299">
        <v>42938370</v>
      </c>
      <c r="E299">
        <v>30570983</v>
      </c>
      <c r="F299">
        <v>1</v>
      </c>
      <c r="G299">
        <v>30570983</v>
      </c>
      <c r="H299">
        <v>3</v>
      </c>
      <c r="I299" t="s">
        <v>803</v>
      </c>
      <c r="J299" t="s">
        <v>3</v>
      </c>
      <c r="K299" t="s">
        <v>804</v>
      </c>
      <c r="L299">
        <v>1344</v>
      </c>
      <c r="N299">
        <v>1008</v>
      </c>
      <c r="O299" t="s">
        <v>758</v>
      </c>
      <c r="P299" t="s">
        <v>758</v>
      </c>
      <c r="Q299">
        <v>1</v>
      </c>
      <c r="W299">
        <v>0</v>
      </c>
      <c r="X299">
        <v>-94250534</v>
      </c>
      <c r="Y299">
        <f t="shared" si="155"/>
        <v>0.01</v>
      </c>
      <c r="AA299">
        <v>1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50425597</v>
      </c>
      <c r="AY299">
        <v>1</v>
      </c>
      <c r="AZ299">
        <v>0</v>
      </c>
      <c r="BA299">
        <v>284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ROUND(Y299*Source!I449,9)</f>
        <v>2.4000000000000001E-4</v>
      </c>
      <c r="CY299">
        <f t="shared" si="156"/>
        <v>1</v>
      </c>
      <c r="CZ299">
        <f t="shared" si="157"/>
        <v>1</v>
      </c>
      <c r="DA299">
        <f t="shared" si="158"/>
        <v>1</v>
      </c>
      <c r="DB299">
        <f t="shared" si="159"/>
        <v>0.01</v>
      </c>
      <c r="DC299">
        <f t="shared" si="160"/>
        <v>0</v>
      </c>
      <c r="DD299" t="s">
        <v>3</v>
      </c>
      <c r="DE299" t="s">
        <v>3</v>
      </c>
      <c r="DF299">
        <f t="shared" si="154"/>
        <v>0</v>
      </c>
      <c r="DG299">
        <f t="shared" si="152"/>
        <v>0</v>
      </c>
      <c r="DH299">
        <f t="shared" si="153"/>
        <v>0</v>
      </c>
      <c r="DI299">
        <f t="shared" si="139"/>
        <v>0</v>
      </c>
      <c r="DJ299">
        <f t="shared" si="161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ROW(Source!A450)</f>
        <v>450</v>
      </c>
      <c r="B300">
        <v>50424717</v>
      </c>
      <c r="C300">
        <v>50425574</v>
      </c>
      <c r="D300">
        <v>40404405</v>
      </c>
      <c r="E300">
        <v>30570983</v>
      </c>
      <c r="F300">
        <v>1</v>
      </c>
      <c r="G300">
        <v>30570983</v>
      </c>
      <c r="H300">
        <v>1</v>
      </c>
      <c r="I300" t="s">
        <v>740</v>
      </c>
      <c r="J300" t="s">
        <v>3</v>
      </c>
      <c r="K300" t="s">
        <v>741</v>
      </c>
      <c r="L300">
        <v>1191</v>
      </c>
      <c r="N300">
        <v>1013</v>
      </c>
      <c r="O300" t="s">
        <v>742</v>
      </c>
      <c r="P300" t="s">
        <v>742</v>
      </c>
      <c r="Q300">
        <v>1</v>
      </c>
      <c r="W300">
        <v>0</v>
      </c>
      <c r="X300">
        <v>476480486</v>
      </c>
      <c r="Y300">
        <f>(AT300*1.15)</f>
        <v>166.79599999999996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145.04</v>
      </c>
      <c r="AU300" t="s">
        <v>177</v>
      </c>
      <c r="AV300">
        <v>1</v>
      </c>
      <c r="AW300">
        <v>2</v>
      </c>
      <c r="AX300">
        <v>50425586</v>
      </c>
      <c r="AY300">
        <v>1</v>
      </c>
      <c r="AZ300">
        <v>0</v>
      </c>
      <c r="BA300">
        <v>285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ROUND(AT300*Source!I450*AH300*AL300,2)</f>
        <v>0</v>
      </c>
      <c r="CV300">
        <f>ROUND(Y300*Source!I450,9)</f>
        <v>4.0031040000000004</v>
      </c>
      <c r="CW300">
        <v>0</v>
      </c>
      <c r="CX300">
        <f>ROUND(Y300*Source!I450,9)</f>
        <v>4.0031040000000004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ROUND((ROUND(AT300*CZ300,2)*1.15),6)</f>
        <v>0</v>
      </c>
      <c r="DC300">
        <f>ROUND((ROUND(AT300*AG300,2)*1.15),6)</f>
        <v>0</v>
      </c>
      <c r="DD300" t="s">
        <v>3</v>
      </c>
      <c r="DE300" t="s">
        <v>3</v>
      </c>
      <c r="DF300">
        <f t="shared" si="154"/>
        <v>0</v>
      </c>
      <c r="DG300">
        <f t="shared" si="152"/>
        <v>0</v>
      </c>
      <c r="DH300">
        <f t="shared" si="153"/>
        <v>0</v>
      </c>
      <c r="DI300">
        <f t="shared" si="13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ROW(Source!A450)</f>
        <v>450</v>
      </c>
      <c r="B301">
        <v>50424717</v>
      </c>
      <c r="C301">
        <v>50425574</v>
      </c>
      <c r="D301">
        <v>46170867</v>
      </c>
      <c r="E301">
        <v>1</v>
      </c>
      <c r="F301">
        <v>1</v>
      </c>
      <c r="G301">
        <v>30570983</v>
      </c>
      <c r="H301">
        <v>2</v>
      </c>
      <c r="I301" t="s">
        <v>808</v>
      </c>
      <c r="J301" t="s">
        <v>809</v>
      </c>
      <c r="K301" t="s">
        <v>810</v>
      </c>
      <c r="L301">
        <v>1368</v>
      </c>
      <c r="N301">
        <v>1011</v>
      </c>
      <c r="O301" t="s">
        <v>746</v>
      </c>
      <c r="P301" t="s">
        <v>746</v>
      </c>
      <c r="Q301">
        <v>1</v>
      </c>
      <c r="W301">
        <v>0</v>
      </c>
      <c r="X301">
        <v>-7781208</v>
      </c>
      <c r="Y301">
        <f>(AT301*1.25)</f>
        <v>0.36249999999999999</v>
      </c>
      <c r="AA301">
        <v>0</v>
      </c>
      <c r="AB301">
        <v>1148.99</v>
      </c>
      <c r="AC301">
        <v>467.64</v>
      </c>
      <c r="AD301">
        <v>0</v>
      </c>
      <c r="AE301">
        <v>0</v>
      </c>
      <c r="AF301">
        <v>83.1</v>
      </c>
      <c r="AG301">
        <v>12.62</v>
      </c>
      <c r="AH301">
        <v>0</v>
      </c>
      <c r="AI301">
        <v>1</v>
      </c>
      <c r="AJ301">
        <v>12.72</v>
      </c>
      <c r="AK301">
        <v>34.090000000000003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0.28999999999999998</v>
      </c>
      <c r="AU301" t="s">
        <v>176</v>
      </c>
      <c r="AV301">
        <v>0</v>
      </c>
      <c r="AW301">
        <v>2</v>
      </c>
      <c r="AX301">
        <v>50425587</v>
      </c>
      <c r="AY301">
        <v>1</v>
      </c>
      <c r="AZ301">
        <v>0</v>
      </c>
      <c r="BA301">
        <v>286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ROUND(Y301*Source!I450*DO301,9)</f>
        <v>0</v>
      </c>
      <c r="CX301">
        <f>ROUND(Y301*Source!I450,9)</f>
        <v>8.6999999999999994E-3</v>
      </c>
      <c r="CY301">
        <f>AB301</f>
        <v>1148.99</v>
      </c>
      <c r="CZ301">
        <f>AF301</f>
        <v>83.1</v>
      </c>
      <c r="DA301">
        <f>AJ301</f>
        <v>12.72</v>
      </c>
      <c r="DB301">
        <f>ROUND((ROUND(AT301*CZ301,2)*1.25),6)</f>
        <v>30.125</v>
      </c>
      <c r="DC301">
        <f>ROUND((ROUND(AT301*AG301,2)*1.25),6)</f>
        <v>4.5750000000000002</v>
      </c>
      <c r="DD301" t="s">
        <v>3</v>
      </c>
      <c r="DE301" t="s">
        <v>3</v>
      </c>
      <c r="DF301">
        <f t="shared" si="154"/>
        <v>0</v>
      </c>
      <c r="DG301">
        <f>ROUND(ROUND(AF301*AJ301,2)*CX301,2)</f>
        <v>9.1999999999999993</v>
      </c>
      <c r="DH301">
        <f>ROUND(ROUND(AG301*AK301,2)*CX301,2)</f>
        <v>3.74</v>
      </c>
      <c r="DI301">
        <f t="shared" si="139"/>
        <v>0</v>
      </c>
      <c r="DJ301">
        <f>DG301</f>
        <v>9.1999999999999993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ROW(Source!A450)</f>
        <v>450</v>
      </c>
      <c r="B302">
        <v>50424717</v>
      </c>
      <c r="C302">
        <v>50425574</v>
      </c>
      <c r="D302">
        <v>46170914</v>
      </c>
      <c r="E302">
        <v>1</v>
      </c>
      <c r="F302">
        <v>1</v>
      </c>
      <c r="G302">
        <v>30570983</v>
      </c>
      <c r="H302">
        <v>2</v>
      </c>
      <c r="I302" t="s">
        <v>774</v>
      </c>
      <c r="J302" t="s">
        <v>775</v>
      </c>
      <c r="K302" t="s">
        <v>776</v>
      </c>
      <c r="L302">
        <v>1368</v>
      </c>
      <c r="N302">
        <v>1011</v>
      </c>
      <c r="O302" t="s">
        <v>746</v>
      </c>
      <c r="P302" t="s">
        <v>746</v>
      </c>
      <c r="Q302">
        <v>1</v>
      </c>
      <c r="W302">
        <v>0</v>
      </c>
      <c r="X302">
        <v>-405183425</v>
      </c>
      <c r="Y302">
        <f>(AT302*1.25)</f>
        <v>33.15</v>
      </c>
      <c r="AA302">
        <v>0</v>
      </c>
      <c r="AB302">
        <v>7.1</v>
      </c>
      <c r="AC302">
        <v>0</v>
      </c>
      <c r="AD302">
        <v>0</v>
      </c>
      <c r="AE302">
        <v>0</v>
      </c>
      <c r="AF302">
        <v>0.77</v>
      </c>
      <c r="AG302">
        <v>0</v>
      </c>
      <c r="AH302">
        <v>0</v>
      </c>
      <c r="AI302">
        <v>1</v>
      </c>
      <c r="AJ302">
        <v>8.48</v>
      </c>
      <c r="AK302">
        <v>34.090000000000003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26.52</v>
      </c>
      <c r="AU302" t="s">
        <v>176</v>
      </c>
      <c r="AV302">
        <v>0</v>
      </c>
      <c r="AW302">
        <v>2</v>
      </c>
      <c r="AX302">
        <v>50425589</v>
      </c>
      <c r="AY302">
        <v>1</v>
      </c>
      <c r="AZ302">
        <v>0</v>
      </c>
      <c r="BA302">
        <v>287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ROUND(Y302*Source!I450*DO302,9)</f>
        <v>0</v>
      </c>
      <c r="CX302">
        <f>ROUND(Y302*Source!I450,9)</f>
        <v>0.79559999999999997</v>
      </c>
      <c r="CY302">
        <f>AB302</f>
        <v>7.1</v>
      </c>
      <c r="CZ302">
        <f>AF302</f>
        <v>0.77</v>
      </c>
      <c r="DA302">
        <f>AJ302</f>
        <v>8.48</v>
      </c>
      <c r="DB302">
        <f>ROUND((ROUND(AT302*CZ302,2)*1.25),6)</f>
        <v>25.524999999999999</v>
      </c>
      <c r="DC302">
        <f>ROUND((ROUND(AT302*AG302,2)*1.25),6)</f>
        <v>0</v>
      </c>
      <c r="DD302" t="s">
        <v>3</v>
      </c>
      <c r="DE302" t="s">
        <v>3</v>
      </c>
      <c r="DF302">
        <f t="shared" si="154"/>
        <v>0</v>
      </c>
      <c r="DG302">
        <f>ROUND(ROUND(AF302*AJ302,2)*CX302,2)</f>
        <v>5.2</v>
      </c>
      <c r="DH302">
        <f>ROUND(ROUND(AG302*AK302,2)*CX302,2)</f>
        <v>0</v>
      </c>
      <c r="DI302">
        <f t="shared" si="139"/>
        <v>0</v>
      </c>
      <c r="DJ302">
        <f>DG302</f>
        <v>5.2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ROW(Source!A450)</f>
        <v>450</v>
      </c>
      <c r="B303">
        <v>50424717</v>
      </c>
      <c r="C303">
        <v>50425574</v>
      </c>
      <c r="D303">
        <v>46170944</v>
      </c>
      <c r="E303">
        <v>1</v>
      </c>
      <c r="F303">
        <v>1</v>
      </c>
      <c r="G303">
        <v>30570983</v>
      </c>
      <c r="H303">
        <v>2</v>
      </c>
      <c r="I303" t="s">
        <v>912</v>
      </c>
      <c r="J303" t="s">
        <v>913</v>
      </c>
      <c r="K303" t="s">
        <v>914</v>
      </c>
      <c r="L303">
        <v>1368</v>
      </c>
      <c r="N303">
        <v>1011</v>
      </c>
      <c r="O303" t="s">
        <v>746</v>
      </c>
      <c r="P303" t="s">
        <v>746</v>
      </c>
      <c r="Q303">
        <v>1</v>
      </c>
      <c r="W303">
        <v>0</v>
      </c>
      <c r="X303">
        <v>-597135882</v>
      </c>
      <c r="Y303">
        <f>(AT303*1.25)</f>
        <v>6.4124999999999996</v>
      </c>
      <c r="AA303">
        <v>0</v>
      </c>
      <c r="AB303">
        <v>4.38</v>
      </c>
      <c r="AC303">
        <v>0</v>
      </c>
      <c r="AD303">
        <v>0</v>
      </c>
      <c r="AE303">
        <v>0</v>
      </c>
      <c r="AF303">
        <v>0.47</v>
      </c>
      <c r="AG303">
        <v>0</v>
      </c>
      <c r="AH303">
        <v>0</v>
      </c>
      <c r="AI303">
        <v>1</v>
      </c>
      <c r="AJ303">
        <v>8.57</v>
      </c>
      <c r="AK303">
        <v>34.090000000000003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5.13</v>
      </c>
      <c r="AU303" t="s">
        <v>176</v>
      </c>
      <c r="AV303">
        <v>0</v>
      </c>
      <c r="AW303">
        <v>2</v>
      </c>
      <c r="AX303">
        <v>50425590</v>
      </c>
      <c r="AY303">
        <v>1</v>
      </c>
      <c r="AZ303">
        <v>0</v>
      </c>
      <c r="BA303">
        <v>288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ROUND(Y303*Source!I450*DO303,9)</f>
        <v>0</v>
      </c>
      <c r="CX303">
        <f>ROUND(Y303*Source!I450,9)</f>
        <v>0.15390000000000001</v>
      </c>
      <c r="CY303">
        <f>AB303</f>
        <v>4.38</v>
      </c>
      <c r="CZ303">
        <f>AF303</f>
        <v>0.47</v>
      </c>
      <c r="DA303">
        <f>AJ303</f>
        <v>8.57</v>
      </c>
      <c r="DB303">
        <f>ROUND((ROUND(AT303*CZ303,2)*1.25),6)</f>
        <v>3.0125000000000002</v>
      </c>
      <c r="DC303">
        <f>ROUND((ROUND(AT303*AG303,2)*1.25),6)</f>
        <v>0</v>
      </c>
      <c r="DD303" t="s">
        <v>3</v>
      </c>
      <c r="DE303" t="s">
        <v>3</v>
      </c>
      <c r="DF303">
        <f t="shared" si="154"/>
        <v>0</v>
      </c>
      <c r="DG303">
        <f>ROUND(ROUND(AF303*AJ303,2)*CX303,2)</f>
        <v>0.62</v>
      </c>
      <c r="DH303">
        <f>ROUND(ROUND(AG303*AK303,2)*CX303,2)</f>
        <v>0</v>
      </c>
      <c r="DI303">
        <f t="shared" si="139"/>
        <v>0</v>
      </c>
      <c r="DJ303">
        <f>DG303</f>
        <v>0.62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ROW(Source!A450)</f>
        <v>450</v>
      </c>
      <c r="B304">
        <v>50424717</v>
      </c>
      <c r="C304">
        <v>50425574</v>
      </c>
      <c r="D304">
        <v>46170215</v>
      </c>
      <c r="E304">
        <v>1</v>
      </c>
      <c r="F304">
        <v>1</v>
      </c>
      <c r="G304">
        <v>30570983</v>
      </c>
      <c r="H304">
        <v>2</v>
      </c>
      <c r="I304" t="s">
        <v>762</v>
      </c>
      <c r="J304" t="s">
        <v>763</v>
      </c>
      <c r="K304" t="s">
        <v>764</v>
      </c>
      <c r="L304">
        <v>1368</v>
      </c>
      <c r="N304">
        <v>1011</v>
      </c>
      <c r="O304" t="s">
        <v>746</v>
      </c>
      <c r="P304" t="s">
        <v>746</v>
      </c>
      <c r="Q304">
        <v>1</v>
      </c>
      <c r="W304">
        <v>0</v>
      </c>
      <c r="X304">
        <v>922387863</v>
      </c>
      <c r="Y304">
        <f>(AT304*1.25)</f>
        <v>0.27500000000000002</v>
      </c>
      <c r="AA304">
        <v>0</v>
      </c>
      <c r="AB304">
        <v>2208.5500000000002</v>
      </c>
      <c r="AC304">
        <v>627.36</v>
      </c>
      <c r="AD304">
        <v>0</v>
      </c>
      <c r="AE304">
        <v>0</v>
      </c>
      <c r="AF304">
        <v>179.17</v>
      </c>
      <c r="AG304">
        <v>16.93</v>
      </c>
      <c r="AH304">
        <v>0</v>
      </c>
      <c r="AI304">
        <v>1</v>
      </c>
      <c r="AJ304">
        <v>11.34</v>
      </c>
      <c r="AK304">
        <v>34.090000000000003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0.22</v>
      </c>
      <c r="AU304" t="s">
        <v>176</v>
      </c>
      <c r="AV304">
        <v>0</v>
      </c>
      <c r="AW304">
        <v>2</v>
      </c>
      <c r="AX304">
        <v>50425588</v>
      </c>
      <c r="AY304">
        <v>1</v>
      </c>
      <c r="AZ304">
        <v>0</v>
      </c>
      <c r="BA304">
        <v>289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ROUND(Y304*Source!I450*DO304,9)</f>
        <v>0</v>
      </c>
      <c r="CX304">
        <f>ROUND(Y304*Source!I450,9)</f>
        <v>6.6E-3</v>
      </c>
      <c r="CY304">
        <f>AB304</f>
        <v>2208.5500000000002</v>
      </c>
      <c r="CZ304">
        <f>AF304</f>
        <v>179.17</v>
      </c>
      <c r="DA304">
        <f>AJ304</f>
        <v>11.34</v>
      </c>
      <c r="DB304">
        <f>ROUND((ROUND(AT304*CZ304,2)*1.25),6)</f>
        <v>49.274999999999999</v>
      </c>
      <c r="DC304">
        <f>ROUND((ROUND(AT304*AG304,2)*1.25),6)</f>
        <v>4.6500000000000004</v>
      </c>
      <c r="DD304" t="s">
        <v>3</v>
      </c>
      <c r="DE304" t="s">
        <v>3</v>
      </c>
      <c r="DF304">
        <f t="shared" si="154"/>
        <v>0</v>
      </c>
      <c r="DG304">
        <f>ROUND(ROUND(AF304*AJ304,2)*CX304,2)</f>
        <v>13.41</v>
      </c>
      <c r="DH304">
        <f>ROUND(ROUND(AG304*AK304,2)*CX304,2)</f>
        <v>3.81</v>
      </c>
      <c r="DI304">
        <f t="shared" si="139"/>
        <v>0</v>
      </c>
      <c r="DJ304">
        <f>DG304</f>
        <v>13.41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ROW(Source!A450)</f>
        <v>450</v>
      </c>
      <c r="B305">
        <v>50424717</v>
      </c>
      <c r="C305">
        <v>50425574</v>
      </c>
      <c r="D305">
        <v>46020558</v>
      </c>
      <c r="E305">
        <v>1</v>
      </c>
      <c r="F305">
        <v>1</v>
      </c>
      <c r="G305">
        <v>30570983</v>
      </c>
      <c r="H305">
        <v>3</v>
      </c>
      <c r="I305" t="s">
        <v>329</v>
      </c>
      <c r="J305" t="s">
        <v>331</v>
      </c>
      <c r="K305" t="s">
        <v>1206</v>
      </c>
      <c r="L305">
        <v>1301</v>
      </c>
      <c r="N305">
        <v>1003</v>
      </c>
      <c r="O305" t="s">
        <v>330</v>
      </c>
      <c r="P305" t="s">
        <v>330</v>
      </c>
      <c r="Q305">
        <v>1</v>
      </c>
      <c r="W305">
        <v>0</v>
      </c>
      <c r="X305">
        <v>460121743</v>
      </c>
      <c r="Y305">
        <f t="shared" ref="Y305:Y310" si="162">AT305</f>
        <v>218.4</v>
      </c>
      <c r="AA305">
        <v>23.01</v>
      </c>
      <c r="AB305">
        <v>0</v>
      </c>
      <c r="AC305">
        <v>0</v>
      </c>
      <c r="AD305">
        <v>0</v>
      </c>
      <c r="AE305">
        <v>14.75</v>
      </c>
      <c r="AF305">
        <v>0</v>
      </c>
      <c r="AG305">
        <v>0</v>
      </c>
      <c r="AH305">
        <v>0</v>
      </c>
      <c r="AI305">
        <v>1.56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218.4</v>
      </c>
      <c r="AU305" t="s">
        <v>3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ROUND(Y305*Source!I450,9)</f>
        <v>5.2416</v>
      </c>
      <c r="CY305">
        <f t="shared" ref="CY305:CY310" si="163">AA305</f>
        <v>23.01</v>
      </c>
      <c r="CZ305">
        <f t="shared" ref="CZ305:CZ310" si="164">AE305</f>
        <v>14.75</v>
      </c>
      <c r="DA305">
        <f t="shared" ref="DA305:DA310" si="165">AI305</f>
        <v>1.56</v>
      </c>
      <c r="DB305">
        <f t="shared" ref="DB305:DB310" si="166">ROUND(ROUND(AT305*CZ305,2),6)</f>
        <v>3221.4</v>
      </c>
      <c r="DC305">
        <f t="shared" ref="DC305:DC310" si="167">ROUND(ROUND(AT305*AG305,2),6)</f>
        <v>0</v>
      </c>
      <c r="DD305" t="s">
        <v>3</v>
      </c>
      <c r="DE305" t="s">
        <v>3</v>
      </c>
      <c r="DF305">
        <f t="shared" ref="DF305:DF310" si="168">ROUND(ROUND(AE305*AI305,2)*CX305,2)</f>
        <v>120.61</v>
      </c>
      <c r="DG305">
        <f t="shared" ref="DG305:DG316" si="169">ROUND(ROUND(AF305,2)*CX305,2)</f>
        <v>0</v>
      </c>
      <c r="DH305">
        <f t="shared" ref="DH305:DH316" si="170">ROUND(ROUND(AG305,2)*CX305,2)</f>
        <v>0</v>
      </c>
      <c r="DI305">
        <f t="shared" si="139"/>
        <v>0</v>
      </c>
      <c r="DJ305">
        <f t="shared" ref="DJ305:DJ310" si="171">DF305</f>
        <v>120.61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ROW(Source!A450)</f>
        <v>450</v>
      </c>
      <c r="B306">
        <v>50424717</v>
      </c>
      <c r="C306">
        <v>50425574</v>
      </c>
      <c r="D306">
        <v>46137363</v>
      </c>
      <c r="E306">
        <v>1</v>
      </c>
      <c r="F306">
        <v>1</v>
      </c>
      <c r="G306">
        <v>30570983</v>
      </c>
      <c r="H306">
        <v>3</v>
      </c>
      <c r="I306" t="s">
        <v>338</v>
      </c>
      <c r="J306" t="s">
        <v>340</v>
      </c>
      <c r="K306" t="s">
        <v>339</v>
      </c>
      <c r="L306">
        <v>1301</v>
      </c>
      <c r="N306">
        <v>1003</v>
      </c>
      <c r="O306" t="s">
        <v>330</v>
      </c>
      <c r="P306" t="s">
        <v>330</v>
      </c>
      <c r="Q306">
        <v>1</v>
      </c>
      <c r="W306">
        <v>0</v>
      </c>
      <c r="X306">
        <v>235838169</v>
      </c>
      <c r="Y306">
        <f t="shared" si="162"/>
        <v>218.4</v>
      </c>
      <c r="AA306">
        <v>4.72</v>
      </c>
      <c r="AB306">
        <v>0</v>
      </c>
      <c r="AC306">
        <v>0</v>
      </c>
      <c r="AD306">
        <v>0</v>
      </c>
      <c r="AE306">
        <v>5.49</v>
      </c>
      <c r="AF306">
        <v>0</v>
      </c>
      <c r="AG306">
        <v>0</v>
      </c>
      <c r="AH306">
        <v>0</v>
      </c>
      <c r="AI306">
        <v>0.86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218.4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ROUND(Y306*Source!I450,9)</f>
        <v>5.2416</v>
      </c>
      <c r="CY306">
        <f t="shared" si="163"/>
        <v>4.72</v>
      </c>
      <c r="CZ306">
        <f t="shared" si="164"/>
        <v>5.49</v>
      </c>
      <c r="DA306">
        <f t="shared" si="165"/>
        <v>0.86</v>
      </c>
      <c r="DB306">
        <f t="shared" si="166"/>
        <v>1199.02</v>
      </c>
      <c r="DC306">
        <f t="shared" si="167"/>
        <v>0</v>
      </c>
      <c r="DD306" t="s">
        <v>3</v>
      </c>
      <c r="DE306" t="s">
        <v>3</v>
      </c>
      <c r="DF306">
        <f t="shared" si="168"/>
        <v>24.74</v>
      </c>
      <c r="DG306">
        <f t="shared" si="169"/>
        <v>0</v>
      </c>
      <c r="DH306">
        <f t="shared" si="170"/>
        <v>0</v>
      </c>
      <c r="DI306">
        <f t="shared" si="139"/>
        <v>0</v>
      </c>
      <c r="DJ306">
        <f t="shared" si="171"/>
        <v>24.74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ROW(Source!A450)</f>
        <v>450</v>
      </c>
      <c r="B307">
        <v>50424717</v>
      </c>
      <c r="C307">
        <v>50425574</v>
      </c>
      <c r="D307">
        <v>43770727</v>
      </c>
      <c r="E307">
        <v>1</v>
      </c>
      <c r="F307">
        <v>1</v>
      </c>
      <c r="G307">
        <v>30570983</v>
      </c>
      <c r="H307">
        <v>3</v>
      </c>
      <c r="I307" t="s">
        <v>915</v>
      </c>
      <c r="J307" t="s">
        <v>916</v>
      </c>
      <c r="K307" t="s">
        <v>917</v>
      </c>
      <c r="L307">
        <v>1355</v>
      </c>
      <c r="N307">
        <v>1010</v>
      </c>
      <c r="O307" t="s">
        <v>579</v>
      </c>
      <c r="P307" t="s">
        <v>579</v>
      </c>
      <c r="Q307">
        <v>100</v>
      </c>
      <c r="W307">
        <v>0</v>
      </c>
      <c r="X307">
        <v>-2142300751</v>
      </c>
      <c r="Y307">
        <f t="shared" si="162"/>
        <v>8.9283999999999999</v>
      </c>
      <c r="AA307">
        <v>843.31</v>
      </c>
      <c r="AB307">
        <v>0</v>
      </c>
      <c r="AC307">
        <v>0</v>
      </c>
      <c r="AD307">
        <v>0</v>
      </c>
      <c r="AE307">
        <v>84.84</v>
      </c>
      <c r="AF307">
        <v>0</v>
      </c>
      <c r="AG307">
        <v>0</v>
      </c>
      <c r="AH307">
        <v>0</v>
      </c>
      <c r="AI307">
        <v>9.94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8.9283999999999999</v>
      </c>
      <c r="AU307" t="s">
        <v>3</v>
      </c>
      <c r="AV307">
        <v>0</v>
      </c>
      <c r="AW307">
        <v>2</v>
      </c>
      <c r="AX307">
        <v>50425591</v>
      </c>
      <c r="AY307">
        <v>1</v>
      </c>
      <c r="AZ307">
        <v>0</v>
      </c>
      <c r="BA307">
        <v>290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ROUND(Y307*Source!I450,9)</f>
        <v>0.21428159999999999</v>
      </c>
      <c r="CY307">
        <f t="shared" si="163"/>
        <v>843.31</v>
      </c>
      <c r="CZ307">
        <f t="shared" si="164"/>
        <v>84.84</v>
      </c>
      <c r="DA307">
        <f t="shared" si="165"/>
        <v>9.94</v>
      </c>
      <c r="DB307">
        <f t="shared" si="166"/>
        <v>757.49</v>
      </c>
      <c r="DC307">
        <f t="shared" si="167"/>
        <v>0</v>
      </c>
      <c r="DD307" t="s">
        <v>3</v>
      </c>
      <c r="DE307" t="s">
        <v>3</v>
      </c>
      <c r="DF307">
        <f t="shared" si="168"/>
        <v>180.71</v>
      </c>
      <c r="DG307">
        <f t="shared" si="169"/>
        <v>0</v>
      </c>
      <c r="DH307">
        <f t="shared" si="170"/>
        <v>0</v>
      </c>
      <c r="DI307">
        <f t="shared" si="139"/>
        <v>0</v>
      </c>
      <c r="DJ307">
        <f t="shared" si="171"/>
        <v>180.71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ROW(Source!A450)</f>
        <v>450</v>
      </c>
      <c r="B308">
        <v>50424717</v>
      </c>
      <c r="C308">
        <v>50425574</v>
      </c>
      <c r="D308">
        <v>31111160</v>
      </c>
      <c r="E308">
        <v>1</v>
      </c>
      <c r="F308">
        <v>1</v>
      </c>
      <c r="G308">
        <v>30570983</v>
      </c>
      <c r="H308">
        <v>3</v>
      </c>
      <c r="I308" t="s">
        <v>918</v>
      </c>
      <c r="J308" t="s">
        <v>919</v>
      </c>
      <c r="K308" t="s">
        <v>920</v>
      </c>
      <c r="L308">
        <v>1296</v>
      </c>
      <c r="N308">
        <v>1002</v>
      </c>
      <c r="O308" t="s">
        <v>492</v>
      </c>
      <c r="P308" t="s">
        <v>492</v>
      </c>
      <c r="Q308">
        <v>1</v>
      </c>
      <c r="W308">
        <v>0</v>
      </c>
      <c r="X308">
        <v>182723380</v>
      </c>
      <c r="Y308">
        <f t="shared" si="162"/>
        <v>37.678199999999997</v>
      </c>
      <c r="AA308">
        <v>268.02999999999997</v>
      </c>
      <c r="AB308">
        <v>0</v>
      </c>
      <c r="AC308">
        <v>0</v>
      </c>
      <c r="AD308">
        <v>0</v>
      </c>
      <c r="AE308">
        <v>54.7</v>
      </c>
      <c r="AF308">
        <v>0</v>
      </c>
      <c r="AG308">
        <v>0</v>
      </c>
      <c r="AH308">
        <v>0</v>
      </c>
      <c r="AI308">
        <v>4.9000000000000004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37.678199999999997</v>
      </c>
      <c r="AU308" t="s">
        <v>3</v>
      </c>
      <c r="AV308">
        <v>0</v>
      </c>
      <c r="AW308">
        <v>2</v>
      </c>
      <c r="AX308">
        <v>50425592</v>
      </c>
      <c r="AY308">
        <v>1</v>
      </c>
      <c r="AZ308">
        <v>0</v>
      </c>
      <c r="BA308">
        <v>291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ROUND(Y308*Source!I450,9)</f>
        <v>0.90427679999999999</v>
      </c>
      <c r="CY308">
        <f t="shared" si="163"/>
        <v>268.02999999999997</v>
      </c>
      <c r="CZ308">
        <f t="shared" si="164"/>
        <v>54.7</v>
      </c>
      <c r="DA308">
        <f t="shared" si="165"/>
        <v>4.9000000000000004</v>
      </c>
      <c r="DB308">
        <f t="shared" si="166"/>
        <v>2061</v>
      </c>
      <c r="DC308">
        <f t="shared" si="167"/>
        <v>0</v>
      </c>
      <c r="DD308" t="s">
        <v>3</v>
      </c>
      <c r="DE308" t="s">
        <v>3</v>
      </c>
      <c r="DF308">
        <f t="shared" si="168"/>
        <v>242.37</v>
      </c>
      <c r="DG308">
        <f t="shared" si="169"/>
        <v>0</v>
      </c>
      <c r="DH308">
        <f t="shared" si="170"/>
        <v>0</v>
      </c>
      <c r="DI308">
        <f t="shared" si="139"/>
        <v>0</v>
      </c>
      <c r="DJ308">
        <f t="shared" si="171"/>
        <v>242.37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ROW(Source!A450)</f>
        <v>450</v>
      </c>
      <c r="B309">
        <v>50424717</v>
      </c>
      <c r="C309">
        <v>50425574</v>
      </c>
      <c r="D309">
        <v>43590506</v>
      </c>
      <c r="E309">
        <v>1</v>
      </c>
      <c r="F309">
        <v>1</v>
      </c>
      <c r="G309">
        <v>30570983</v>
      </c>
      <c r="H309">
        <v>3</v>
      </c>
      <c r="I309" t="s">
        <v>333</v>
      </c>
      <c r="J309" t="s">
        <v>336</v>
      </c>
      <c r="K309" t="s">
        <v>334</v>
      </c>
      <c r="L309">
        <v>1327</v>
      </c>
      <c r="N309">
        <v>1005</v>
      </c>
      <c r="O309" t="s">
        <v>335</v>
      </c>
      <c r="P309" t="s">
        <v>335</v>
      </c>
      <c r="Q309">
        <v>1</v>
      </c>
      <c r="W309">
        <v>0</v>
      </c>
      <c r="X309">
        <v>-1079108429</v>
      </c>
      <c r="Y309">
        <f t="shared" si="162"/>
        <v>100</v>
      </c>
      <c r="AA309">
        <v>16270.5</v>
      </c>
      <c r="AB309">
        <v>0</v>
      </c>
      <c r="AC309">
        <v>0</v>
      </c>
      <c r="AD309">
        <v>0</v>
      </c>
      <c r="AE309">
        <v>1321.73</v>
      </c>
      <c r="AF309">
        <v>0</v>
      </c>
      <c r="AG309">
        <v>0</v>
      </c>
      <c r="AH309">
        <v>0</v>
      </c>
      <c r="AI309">
        <v>12.31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100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ROUND(Y309*Source!I450,9)</f>
        <v>2.4</v>
      </c>
      <c r="CY309">
        <f t="shared" si="163"/>
        <v>16270.5</v>
      </c>
      <c r="CZ309">
        <f t="shared" si="164"/>
        <v>1321.73</v>
      </c>
      <c r="DA309">
        <f t="shared" si="165"/>
        <v>12.31</v>
      </c>
      <c r="DB309">
        <f t="shared" si="166"/>
        <v>132173</v>
      </c>
      <c r="DC309">
        <f t="shared" si="167"/>
        <v>0</v>
      </c>
      <c r="DD309" t="s">
        <v>3</v>
      </c>
      <c r="DE309" t="s">
        <v>3</v>
      </c>
      <c r="DF309">
        <f t="shared" si="168"/>
        <v>39049.199999999997</v>
      </c>
      <c r="DG309">
        <f t="shared" si="169"/>
        <v>0</v>
      </c>
      <c r="DH309">
        <f t="shared" si="170"/>
        <v>0</v>
      </c>
      <c r="DI309">
        <f t="shared" si="139"/>
        <v>0</v>
      </c>
      <c r="DJ309">
        <f t="shared" si="171"/>
        <v>39049.199999999997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ROW(Source!A450)</f>
        <v>450</v>
      </c>
      <c r="B310">
        <v>50424717</v>
      </c>
      <c r="C310">
        <v>50425574</v>
      </c>
      <c r="D310">
        <v>42938370</v>
      </c>
      <c r="E310">
        <v>30570983</v>
      </c>
      <c r="F310">
        <v>1</v>
      </c>
      <c r="G310">
        <v>30570983</v>
      </c>
      <c r="H310">
        <v>3</v>
      </c>
      <c r="I310" t="s">
        <v>803</v>
      </c>
      <c r="J310" t="s">
        <v>3</v>
      </c>
      <c r="K310" t="s">
        <v>804</v>
      </c>
      <c r="L310">
        <v>1344</v>
      </c>
      <c r="N310">
        <v>1008</v>
      </c>
      <c r="O310" t="s">
        <v>758</v>
      </c>
      <c r="P310" t="s">
        <v>758</v>
      </c>
      <c r="Q310">
        <v>1</v>
      </c>
      <c r="W310">
        <v>0</v>
      </c>
      <c r="X310">
        <v>-94250534</v>
      </c>
      <c r="Y310">
        <f t="shared" si="162"/>
        <v>0.01</v>
      </c>
      <c r="AA310">
        <v>9.64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0</v>
      </c>
      <c r="AH310">
        <v>0</v>
      </c>
      <c r="AI310">
        <v>9.64</v>
      </c>
      <c r="AJ310">
        <v>1</v>
      </c>
      <c r="AK310">
        <v>1</v>
      </c>
      <c r="AL310">
        <v>1</v>
      </c>
      <c r="AM310">
        <v>5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0.01</v>
      </c>
      <c r="AU310" t="s">
        <v>3</v>
      </c>
      <c r="AV310">
        <v>0</v>
      </c>
      <c r="AW310">
        <v>2</v>
      </c>
      <c r="AX310">
        <v>50425597</v>
      </c>
      <c r="AY310">
        <v>1</v>
      </c>
      <c r="AZ310">
        <v>0</v>
      </c>
      <c r="BA310">
        <v>296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ROUND(Y310*Source!I450,9)</f>
        <v>2.4000000000000001E-4</v>
      </c>
      <c r="CY310">
        <f t="shared" si="163"/>
        <v>9.64</v>
      </c>
      <c r="CZ310">
        <f t="shared" si="164"/>
        <v>1</v>
      </c>
      <c r="DA310">
        <f t="shared" si="165"/>
        <v>9.64</v>
      </c>
      <c r="DB310">
        <f t="shared" si="166"/>
        <v>0.01</v>
      </c>
      <c r="DC310">
        <f t="shared" si="167"/>
        <v>0</v>
      </c>
      <c r="DD310" t="s">
        <v>3</v>
      </c>
      <c r="DE310" t="s">
        <v>3</v>
      </c>
      <c r="DF310">
        <f t="shared" si="168"/>
        <v>0</v>
      </c>
      <c r="DG310">
        <f t="shared" si="169"/>
        <v>0</v>
      </c>
      <c r="DH310">
        <f t="shared" si="170"/>
        <v>0</v>
      </c>
      <c r="DI310">
        <f t="shared" si="139"/>
        <v>0</v>
      </c>
      <c r="DJ310">
        <f t="shared" si="171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ROW(Source!A457)</f>
        <v>457</v>
      </c>
      <c r="B311">
        <v>50424716</v>
      </c>
      <c r="C311">
        <v>50425601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740</v>
      </c>
      <c r="J311" t="s">
        <v>3</v>
      </c>
      <c r="K311" t="s">
        <v>741</v>
      </c>
      <c r="L311">
        <v>1191</v>
      </c>
      <c r="N311">
        <v>1013</v>
      </c>
      <c r="O311" t="s">
        <v>742</v>
      </c>
      <c r="P311" t="s">
        <v>742</v>
      </c>
      <c r="Q311">
        <v>1</v>
      </c>
      <c r="W311">
        <v>0</v>
      </c>
      <c r="X311">
        <v>476480486</v>
      </c>
      <c r="Y311">
        <f>(AT311*1.15)</f>
        <v>22.424999999999997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19.5</v>
      </c>
      <c r="AU311" t="s">
        <v>177</v>
      </c>
      <c r="AV311">
        <v>1</v>
      </c>
      <c r="AW311">
        <v>2</v>
      </c>
      <c r="AX311">
        <v>50425607</v>
      </c>
      <c r="AY311">
        <v>1</v>
      </c>
      <c r="AZ311">
        <v>0</v>
      </c>
      <c r="BA311">
        <v>297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ROUND(AT311*Source!I457*AH311*AL311,2)</f>
        <v>0</v>
      </c>
      <c r="CV311">
        <f>ROUND(Y311*Source!I457,9)</f>
        <v>0.89700000000000002</v>
      </c>
      <c r="CW311">
        <v>0</v>
      </c>
      <c r="CX311">
        <f>ROUND(Y311*Source!I457,9)</f>
        <v>0.89700000000000002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ROUND((ROUND(AT311*CZ311,2)*1.15),6)</f>
        <v>0</v>
      </c>
      <c r="DC311">
        <f>ROUND((ROUND(AT311*AG311,2)*1.15),6)</f>
        <v>0</v>
      </c>
      <c r="DD311" t="s">
        <v>3</v>
      </c>
      <c r="DE311" t="s">
        <v>3</v>
      </c>
      <c r="DF311">
        <f t="shared" ref="DF311:DF317" si="172">ROUND(ROUND(AE311,2)*CX311,2)</f>
        <v>0</v>
      </c>
      <c r="DG311">
        <f t="shared" si="169"/>
        <v>0</v>
      </c>
      <c r="DH311">
        <f t="shared" si="170"/>
        <v>0</v>
      </c>
      <c r="DI311">
        <f t="shared" si="139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ROW(Source!A457)</f>
        <v>457</v>
      </c>
      <c r="B312">
        <v>50424716</v>
      </c>
      <c r="C312">
        <v>50425601</v>
      </c>
      <c r="D312">
        <v>46170867</v>
      </c>
      <c r="E312">
        <v>1</v>
      </c>
      <c r="F312">
        <v>1</v>
      </c>
      <c r="G312">
        <v>30570983</v>
      </c>
      <c r="H312">
        <v>2</v>
      </c>
      <c r="I312" t="s">
        <v>808</v>
      </c>
      <c r="J312" t="s">
        <v>809</v>
      </c>
      <c r="K312" t="s">
        <v>810</v>
      </c>
      <c r="L312">
        <v>1368</v>
      </c>
      <c r="N312">
        <v>1011</v>
      </c>
      <c r="O312" t="s">
        <v>746</v>
      </c>
      <c r="P312" t="s">
        <v>746</v>
      </c>
      <c r="Q312">
        <v>1</v>
      </c>
      <c r="W312">
        <v>0</v>
      </c>
      <c r="X312">
        <v>-7781208</v>
      </c>
      <c r="Y312">
        <f>(AT312*1.25)</f>
        <v>0.21250000000000002</v>
      </c>
      <c r="AA312">
        <v>0</v>
      </c>
      <c r="AB312">
        <v>83.1</v>
      </c>
      <c r="AC312">
        <v>12.62</v>
      </c>
      <c r="AD312">
        <v>0</v>
      </c>
      <c r="AE312">
        <v>0</v>
      </c>
      <c r="AF312">
        <v>83.1</v>
      </c>
      <c r="AG312">
        <v>12.62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0.17</v>
      </c>
      <c r="AU312" t="s">
        <v>176</v>
      </c>
      <c r="AV312">
        <v>0</v>
      </c>
      <c r="AW312">
        <v>2</v>
      </c>
      <c r="AX312">
        <v>50425608</v>
      </c>
      <c r="AY312">
        <v>1</v>
      </c>
      <c r="AZ312">
        <v>0</v>
      </c>
      <c r="BA312">
        <v>298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ROUND(Y312*Source!I457*DO312,9)</f>
        <v>0</v>
      </c>
      <c r="CX312">
        <f>ROUND(Y312*Source!I457,9)</f>
        <v>8.5000000000000006E-3</v>
      </c>
      <c r="CY312">
        <f>AB312</f>
        <v>83.1</v>
      </c>
      <c r="CZ312">
        <f>AF312</f>
        <v>83.1</v>
      </c>
      <c r="DA312">
        <f>AJ312</f>
        <v>1</v>
      </c>
      <c r="DB312">
        <f>ROUND((ROUND(AT312*CZ312,2)*1.25),6)</f>
        <v>17.662500000000001</v>
      </c>
      <c r="DC312">
        <f>ROUND((ROUND(AT312*AG312,2)*1.25),6)</f>
        <v>2.6875</v>
      </c>
      <c r="DD312" t="s">
        <v>3</v>
      </c>
      <c r="DE312" t="s">
        <v>3</v>
      </c>
      <c r="DF312">
        <f t="shared" si="172"/>
        <v>0</v>
      </c>
      <c r="DG312">
        <f t="shared" si="169"/>
        <v>0.71</v>
      </c>
      <c r="DH312">
        <f t="shared" si="170"/>
        <v>0.11</v>
      </c>
      <c r="DI312">
        <f t="shared" si="139"/>
        <v>0</v>
      </c>
      <c r="DJ312">
        <f>DG312</f>
        <v>0.71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ROW(Source!A457)</f>
        <v>457</v>
      </c>
      <c r="B313">
        <v>50424716</v>
      </c>
      <c r="C313">
        <v>50425601</v>
      </c>
      <c r="D313">
        <v>31111160</v>
      </c>
      <c r="E313">
        <v>1</v>
      </c>
      <c r="F313">
        <v>1</v>
      </c>
      <c r="G313">
        <v>30570983</v>
      </c>
      <c r="H313">
        <v>3</v>
      </c>
      <c r="I313" t="s">
        <v>918</v>
      </c>
      <c r="J313" t="s">
        <v>919</v>
      </c>
      <c r="K313" t="s">
        <v>920</v>
      </c>
      <c r="L313">
        <v>1296</v>
      </c>
      <c r="N313">
        <v>1002</v>
      </c>
      <c r="O313" t="s">
        <v>492</v>
      </c>
      <c r="P313" t="s">
        <v>492</v>
      </c>
      <c r="Q313">
        <v>1</v>
      </c>
      <c r="W313">
        <v>0</v>
      </c>
      <c r="X313">
        <v>182723380</v>
      </c>
      <c r="Y313">
        <f>AT313</f>
        <v>33.979999999999997</v>
      </c>
      <c r="AA313">
        <v>54.7</v>
      </c>
      <c r="AB313">
        <v>0</v>
      </c>
      <c r="AC313">
        <v>0</v>
      </c>
      <c r="AD313">
        <v>0</v>
      </c>
      <c r="AE313">
        <v>54.7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33.979999999999997</v>
      </c>
      <c r="AU313" t="s">
        <v>3</v>
      </c>
      <c r="AV313">
        <v>0</v>
      </c>
      <c r="AW313">
        <v>2</v>
      </c>
      <c r="AX313">
        <v>50425609</v>
      </c>
      <c r="AY313">
        <v>1</v>
      </c>
      <c r="AZ313">
        <v>0</v>
      </c>
      <c r="BA313">
        <v>299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ROUND(Y313*Source!I457,9)</f>
        <v>1.3592</v>
      </c>
      <c r="CY313">
        <f>AA313</f>
        <v>54.7</v>
      </c>
      <c r="CZ313">
        <f>AE313</f>
        <v>54.7</v>
      </c>
      <c r="DA313">
        <f>AI313</f>
        <v>1</v>
      </c>
      <c r="DB313">
        <f>ROUND(ROUND(AT313*CZ313,2),6)</f>
        <v>1858.71</v>
      </c>
      <c r="DC313">
        <f>ROUND(ROUND(AT313*AG313,2),6)</f>
        <v>0</v>
      </c>
      <c r="DD313" t="s">
        <v>3</v>
      </c>
      <c r="DE313" t="s">
        <v>3</v>
      </c>
      <c r="DF313">
        <f t="shared" si="172"/>
        <v>74.349999999999994</v>
      </c>
      <c r="DG313">
        <f t="shared" si="169"/>
        <v>0</v>
      </c>
      <c r="DH313">
        <f t="shared" si="170"/>
        <v>0</v>
      </c>
      <c r="DI313">
        <f t="shared" si="139"/>
        <v>0</v>
      </c>
      <c r="DJ313">
        <f>DF313</f>
        <v>74.349999999999994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ROW(Source!A457)</f>
        <v>457</v>
      </c>
      <c r="B314">
        <v>50424716</v>
      </c>
      <c r="C314">
        <v>50425601</v>
      </c>
      <c r="D314">
        <v>46140683</v>
      </c>
      <c r="E314">
        <v>1</v>
      </c>
      <c r="F314">
        <v>1</v>
      </c>
      <c r="G314">
        <v>30570983</v>
      </c>
      <c r="H314">
        <v>3</v>
      </c>
      <c r="I314" t="s">
        <v>352</v>
      </c>
      <c r="J314" t="s">
        <v>354</v>
      </c>
      <c r="K314" t="s">
        <v>353</v>
      </c>
      <c r="L314">
        <v>1354</v>
      </c>
      <c r="N314">
        <v>1010</v>
      </c>
      <c r="O314" t="s">
        <v>190</v>
      </c>
      <c r="P314" t="s">
        <v>190</v>
      </c>
      <c r="Q314">
        <v>1</v>
      </c>
      <c r="W314">
        <v>0</v>
      </c>
      <c r="X314">
        <v>-216223106</v>
      </c>
      <c r="Y314">
        <f>AT314</f>
        <v>100</v>
      </c>
      <c r="AA314">
        <v>10.42</v>
      </c>
      <c r="AB314">
        <v>0</v>
      </c>
      <c r="AC314">
        <v>0</v>
      </c>
      <c r="AD314">
        <v>0</v>
      </c>
      <c r="AE314">
        <v>10.42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100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ROUND(Y314*Source!I457,9)</f>
        <v>4</v>
      </c>
      <c r="CY314">
        <f>AA314</f>
        <v>10.42</v>
      </c>
      <c r="CZ314">
        <f>AE314</f>
        <v>10.42</v>
      </c>
      <c r="DA314">
        <f>AI314</f>
        <v>1</v>
      </c>
      <c r="DB314">
        <f>ROUND(ROUND(AT314*CZ314,2),6)</f>
        <v>1042</v>
      </c>
      <c r="DC314">
        <f>ROUND(ROUND(AT314*AG314,2),6)</f>
        <v>0</v>
      </c>
      <c r="DD314" t="s">
        <v>3</v>
      </c>
      <c r="DE314" t="s">
        <v>3</v>
      </c>
      <c r="DF314">
        <f t="shared" si="172"/>
        <v>41.68</v>
      </c>
      <c r="DG314">
        <f t="shared" si="169"/>
        <v>0</v>
      </c>
      <c r="DH314">
        <f t="shared" si="170"/>
        <v>0</v>
      </c>
      <c r="DI314">
        <f t="shared" si="139"/>
        <v>0</v>
      </c>
      <c r="DJ314">
        <f>DF314</f>
        <v>41.68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ROW(Source!A457)</f>
        <v>457</v>
      </c>
      <c r="B315">
        <v>50424716</v>
      </c>
      <c r="C315">
        <v>50425601</v>
      </c>
      <c r="D315">
        <v>46140685</v>
      </c>
      <c r="E315">
        <v>1</v>
      </c>
      <c r="F315">
        <v>1</v>
      </c>
      <c r="G315">
        <v>30570983</v>
      </c>
      <c r="H315">
        <v>3</v>
      </c>
      <c r="I315" t="s">
        <v>348</v>
      </c>
      <c r="J315" t="s">
        <v>350</v>
      </c>
      <c r="K315" t="s">
        <v>349</v>
      </c>
      <c r="L315">
        <v>1301</v>
      </c>
      <c r="N315">
        <v>1003</v>
      </c>
      <c r="O315" t="s">
        <v>330</v>
      </c>
      <c r="P315" t="s">
        <v>330</v>
      </c>
      <c r="Q315">
        <v>1</v>
      </c>
      <c r="W315">
        <v>0</v>
      </c>
      <c r="X315">
        <v>-22937000</v>
      </c>
      <c r="Y315">
        <f>AT315</f>
        <v>100</v>
      </c>
      <c r="AA315">
        <v>196.16</v>
      </c>
      <c r="AB315">
        <v>0</v>
      </c>
      <c r="AC315">
        <v>0</v>
      </c>
      <c r="AD315">
        <v>0</v>
      </c>
      <c r="AE315">
        <v>196.16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100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ROUND(Y315*Source!I457,9)</f>
        <v>4</v>
      </c>
      <c r="CY315">
        <f>AA315</f>
        <v>196.16</v>
      </c>
      <c r="CZ315">
        <f>AE315</f>
        <v>196.16</v>
      </c>
      <c r="DA315">
        <f>AI315</f>
        <v>1</v>
      </c>
      <c r="DB315">
        <f>ROUND(ROUND(AT315*CZ315,2),6)</f>
        <v>19616</v>
      </c>
      <c r="DC315">
        <f>ROUND(ROUND(AT315*AG315,2),6)</f>
        <v>0</v>
      </c>
      <c r="DD315" t="s">
        <v>3</v>
      </c>
      <c r="DE315" t="s">
        <v>3</v>
      </c>
      <c r="DF315">
        <f t="shared" si="172"/>
        <v>784.64</v>
      </c>
      <c r="DG315">
        <f t="shared" si="169"/>
        <v>0</v>
      </c>
      <c r="DH315">
        <f t="shared" si="170"/>
        <v>0</v>
      </c>
      <c r="DI315">
        <f t="shared" si="139"/>
        <v>0</v>
      </c>
      <c r="DJ315">
        <f>DF315</f>
        <v>784.64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ROW(Source!A458)</f>
        <v>458</v>
      </c>
      <c r="B316">
        <v>50424717</v>
      </c>
      <c r="C316">
        <v>50425601</v>
      </c>
      <c r="D316">
        <v>40404405</v>
      </c>
      <c r="E316">
        <v>30570983</v>
      </c>
      <c r="F316">
        <v>1</v>
      </c>
      <c r="G316">
        <v>30570983</v>
      </c>
      <c r="H316">
        <v>1</v>
      </c>
      <c r="I316" t="s">
        <v>740</v>
      </c>
      <c r="J316" t="s">
        <v>3</v>
      </c>
      <c r="K316" t="s">
        <v>741</v>
      </c>
      <c r="L316">
        <v>1191</v>
      </c>
      <c r="N316">
        <v>1013</v>
      </c>
      <c r="O316" t="s">
        <v>742</v>
      </c>
      <c r="P316" t="s">
        <v>742</v>
      </c>
      <c r="Q316">
        <v>1</v>
      </c>
      <c r="W316">
        <v>0</v>
      </c>
      <c r="X316">
        <v>476480486</v>
      </c>
      <c r="Y316">
        <f>(AT316*1.15)</f>
        <v>22.424999999999997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19.5</v>
      </c>
      <c r="AU316" t="s">
        <v>177</v>
      </c>
      <c r="AV316">
        <v>1</v>
      </c>
      <c r="AW316">
        <v>2</v>
      </c>
      <c r="AX316">
        <v>50425607</v>
      </c>
      <c r="AY316">
        <v>1</v>
      </c>
      <c r="AZ316">
        <v>0</v>
      </c>
      <c r="BA316">
        <v>302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ROUND(AT316*Source!I458*AH316*AL316,2)</f>
        <v>0</v>
      </c>
      <c r="CV316">
        <f>ROUND(Y316*Source!I458,9)</f>
        <v>0.89700000000000002</v>
      </c>
      <c r="CW316">
        <v>0</v>
      </c>
      <c r="CX316">
        <f>ROUND(Y316*Source!I458,9)</f>
        <v>0.89700000000000002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ROUND((ROUND(AT316*CZ316,2)*1.15),6)</f>
        <v>0</v>
      </c>
      <c r="DC316">
        <f>ROUND((ROUND(AT316*AG316,2)*1.15),6)</f>
        <v>0</v>
      </c>
      <c r="DD316" t="s">
        <v>3</v>
      </c>
      <c r="DE316" t="s">
        <v>3</v>
      </c>
      <c r="DF316">
        <f t="shared" si="172"/>
        <v>0</v>
      </c>
      <c r="DG316">
        <f t="shared" si="169"/>
        <v>0</v>
      </c>
      <c r="DH316">
        <f t="shared" si="170"/>
        <v>0</v>
      </c>
      <c r="DI316">
        <f t="shared" si="139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ROW(Source!A458)</f>
        <v>458</v>
      </c>
      <c r="B317">
        <v>50424717</v>
      </c>
      <c r="C317">
        <v>50425601</v>
      </c>
      <c r="D317">
        <v>46170867</v>
      </c>
      <c r="E317">
        <v>1</v>
      </c>
      <c r="F317">
        <v>1</v>
      </c>
      <c r="G317">
        <v>30570983</v>
      </c>
      <c r="H317">
        <v>2</v>
      </c>
      <c r="I317" t="s">
        <v>808</v>
      </c>
      <c r="J317" t="s">
        <v>809</v>
      </c>
      <c r="K317" t="s">
        <v>810</v>
      </c>
      <c r="L317">
        <v>1368</v>
      </c>
      <c r="N317">
        <v>1011</v>
      </c>
      <c r="O317" t="s">
        <v>746</v>
      </c>
      <c r="P317" t="s">
        <v>746</v>
      </c>
      <c r="Q317">
        <v>1</v>
      </c>
      <c r="W317">
        <v>0</v>
      </c>
      <c r="X317">
        <v>-7781208</v>
      </c>
      <c r="Y317">
        <f>(AT317*1.25)</f>
        <v>0.21250000000000002</v>
      </c>
      <c r="AA317">
        <v>0</v>
      </c>
      <c r="AB317">
        <v>1106.71</v>
      </c>
      <c r="AC317">
        <v>450.44</v>
      </c>
      <c r="AD317">
        <v>0</v>
      </c>
      <c r="AE317">
        <v>0</v>
      </c>
      <c r="AF317">
        <v>83.1</v>
      </c>
      <c r="AG317">
        <v>12.62</v>
      </c>
      <c r="AH317">
        <v>0</v>
      </c>
      <c r="AI317">
        <v>1</v>
      </c>
      <c r="AJ317">
        <v>12.72</v>
      </c>
      <c r="AK317">
        <v>34.090000000000003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0.17</v>
      </c>
      <c r="AU317" t="s">
        <v>176</v>
      </c>
      <c r="AV317">
        <v>0</v>
      </c>
      <c r="AW317">
        <v>2</v>
      </c>
      <c r="AX317">
        <v>50425608</v>
      </c>
      <c r="AY317">
        <v>1</v>
      </c>
      <c r="AZ317">
        <v>0</v>
      </c>
      <c r="BA317">
        <v>303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ROUND(Y317*Source!I458*DO317,9)</f>
        <v>0</v>
      </c>
      <c r="CX317">
        <f>ROUND(Y317*Source!I458,9)</f>
        <v>8.5000000000000006E-3</v>
      </c>
      <c r="CY317">
        <f>AB317</f>
        <v>1106.71</v>
      </c>
      <c r="CZ317">
        <f>AF317</f>
        <v>83.1</v>
      </c>
      <c r="DA317">
        <f>AJ317</f>
        <v>12.72</v>
      </c>
      <c r="DB317">
        <f>ROUND((ROUND(AT317*CZ317,2)*1.25),6)</f>
        <v>17.662500000000001</v>
      </c>
      <c r="DC317">
        <f>ROUND((ROUND(AT317*AG317,2)*1.25),6)</f>
        <v>2.6875</v>
      </c>
      <c r="DD317" t="s">
        <v>3</v>
      </c>
      <c r="DE317" t="s">
        <v>3</v>
      </c>
      <c r="DF317">
        <f t="shared" si="172"/>
        <v>0</v>
      </c>
      <c r="DG317">
        <f>ROUND(ROUND(AF317*AJ317,2)*CX317,2)</f>
        <v>8.98</v>
      </c>
      <c r="DH317">
        <f>ROUND(ROUND(AG317*AK317,2)*CX317,2)</f>
        <v>3.66</v>
      </c>
      <c r="DI317">
        <f t="shared" si="139"/>
        <v>0</v>
      </c>
      <c r="DJ317">
        <f>DG317</f>
        <v>8.98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ROW(Source!A458)</f>
        <v>458</v>
      </c>
      <c r="B318">
        <v>50424717</v>
      </c>
      <c r="C318">
        <v>50425601</v>
      </c>
      <c r="D318">
        <v>31111160</v>
      </c>
      <c r="E318">
        <v>1</v>
      </c>
      <c r="F318">
        <v>1</v>
      </c>
      <c r="G318">
        <v>30570983</v>
      </c>
      <c r="H318">
        <v>3</v>
      </c>
      <c r="I318" t="s">
        <v>918</v>
      </c>
      <c r="J318" t="s">
        <v>919</v>
      </c>
      <c r="K318" t="s">
        <v>920</v>
      </c>
      <c r="L318">
        <v>1296</v>
      </c>
      <c r="N318">
        <v>1002</v>
      </c>
      <c r="O318" t="s">
        <v>492</v>
      </c>
      <c r="P318" t="s">
        <v>492</v>
      </c>
      <c r="Q318">
        <v>1</v>
      </c>
      <c r="W318">
        <v>0</v>
      </c>
      <c r="X318">
        <v>182723380</v>
      </c>
      <c r="Y318">
        <f>AT318</f>
        <v>33.979999999999997</v>
      </c>
      <c r="AA318">
        <v>268.02999999999997</v>
      </c>
      <c r="AB318">
        <v>0</v>
      </c>
      <c r="AC318">
        <v>0</v>
      </c>
      <c r="AD318">
        <v>0</v>
      </c>
      <c r="AE318">
        <v>54.7</v>
      </c>
      <c r="AF318">
        <v>0</v>
      </c>
      <c r="AG318">
        <v>0</v>
      </c>
      <c r="AH318">
        <v>0</v>
      </c>
      <c r="AI318">
        <v>4.9000000000000004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33.979999999999997</v>
      </c>
      <c r="AU318" t="s">
        <v>3</v>
      </c>
      <c r="AV318">
        <v>0</v>
      </c>
      <c r="AW318">
        <v>2</v>
      </c>
      <c r="AX318">
        <v>50425609</v>
      </c>
      <c r="AY318">
        <v>1</v>
      </c>
      <c r="AZ318">
        <v>0</v>
      </c>
      <c r="BA318">
        <v>304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ROUND(Y318*Source!I458,9)</f>
        <v>1.3592</v>
      </c>
      <c r="CY318">
        <f>AA318</f>
        <v>268.02999999999997</v>
      </c>
      <c r="CZ318">
        <f>AE318</f>
        <v>54.7</v>
      </c>
      <c r="DA318">
        <f>AI318</f>
        <v>4.9000000000000004</v>
      </c>
      <c r="DB318">
        <f>ROUND(ROUND(AT318*CZ318,2),6)</f>
        <v>1858.71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364.31</v>
      </c>
      <c r="DG318">
        <f t="shared" ref="DG318:DG345" si="173">ROUND(ROUND(AF318,2)*CX318,2)</f>
        <v>0</v>
      </c>
      <c r="DH318">
        <f t="shared" ref="DH318:DH345" si="174">ROUND(ROUND(AG318,2)*CX318,2)</f>
        <v>0</v>
      </c>
      <c r="DI318">
        <f t="shared" si="139"/>
        <v>0</v>
      </c>
      <c r="DJ318">
        <f>DF318</f>
        <v>364.31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ROW(Source!A458)</f>
        <v>458</v>
      </c>
      <c r="B319">
        <v>50424717</v>
      </c>
      <c r="C319">
        <v>50425601</v>
      </c>
      <c r="D319">
        <v>46140683</v>
      </c>
      <c r="E319">
        <v>1</v>
      </c>
      <c r="F319">
        <v>1</v>
      </c>
      <c r="G319">
        <v>30570983</v>
      </c>
      <c r="H319">
        <v>3</v>
      </c>
      <c r="I319" t="s">
        <v>352</v>
      </c>
      <c r="J319" t="s">
        <v>354</v>
      </c>
      <c r="K319" t="s">
        <v>353</v>
      </c>
      <c r="L319">
        <v>1354</v>
      </c>
      <c r="N319">
        <v>1010</v>
      </c>
      <c r="O319" t="s">
        <v>190</v>
      </c>
      <c r="P319" t="s">
        <v>190</v>
      </c>
      <c r="Q319">
        <v>1</v>
      </c>
      <c r="W319">
        <v>0</v>
      </c>
      <c r="X319">
        <v>-216223106</v>
      </c>
      <c r="Y319">
        <f>AT319</f>
        <v>100</v>
      </c>
      <c r="AA319">
        <v>45.33</v>
      </c>
      <c r="AB319">
        <v>0</v>
      </c>
      <c r="AC319">
        <v>0</v>
      </c>
      <c r="AD319">
        <v>0</v>
      </c>
      <c r="AE319">
        <v>10.42</v>
      </c>
      <c r="AF319">
        <v>0</v>
      </c>
      <c r="AG319">
        <v>0</v>
      </c>
      <c r="AH319">
        <v>0</v>
      </c>
      <c r="AI319">
        <v>4.3499999999999996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100</v>
      </c>
      <c r="AU319" t="s">
        <v>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ROUND(Y319*Source!I458,9)</f>
        <v>4</v>
      </c>
      <c r="CY319">
        <f>AA319</f>
        <v>45.33</v>
      </c>
      <c r="CZ319">
        <f>AE319</f>
        <v>10.42</v>
      </c>
      <c r="DA319">
        <f>AI319</f>
        <v>4.3499999999999996</v>
      </c>
      <c r="DB319">
        <f>ROUND(ROUND(AT319*CZ319,2),6)</f>
        <v>1042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181.32</v>
      </c>
      <c r="DG319">
        <f t="shared" si="173"/>
        <v>0</v>
      </c>
      <c r="DH319">
        <f t="shared" si="174"/>
        <v>0</v>
      </c>
      <c r="DI319">
        <f t="shared" si="139"/>
        <v>0</v>
      </c>
      <c r="DJ319">
        <f>DF319</f>
        <v>181.32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ROW(Source!A458)</f>
        <v>458</v>
      </c>
      <c r="B320">
        <v>50424717</v>
      </c>
      <c r="C320">
        <v>50425601</v>
      </c>
      <c r="D320">
        <v>46140685</v>
      </c>
      <c r="E320">
        <v>1</v>
      </c>
      <c r="F320">
        <v>1</v>
      </c>
      <c r="G320">
        <v>30570983</v>
      </c>
      <c r="H320">
        <v>3</v>
      </c>
      <c r="I320" t="s">
        <v>348</v>
      </c>
      <c r="J320" t="s">
        <v>350</v>
      </c>
      <c r="K320" t="s">
        <v>349</v>
      </c>
      <c r="L320">
        <v>1301</v>
      </c>
      <c r="N320">
        <v>1003</v>
      </c>
      <c r="O320" t="s">
        <v>330</v>
      </c>
      <c r="P320" t="s">
        <v>330</v>
      </c>
      <c r="Q320">
        <v>1</v>
      </c>
      <c r="W320">
        <v>0</v>
      </c>
      <c r="X320">
        <v>-22937000</v>
      </c>
      <c r="Y320">
        <f>AT320</f>
        <v>100</v>
      </c>
      <c r="AA320">
        <v>598.29</v>
      </c>
      <c r="AB320">
        <v>0</v>
      </c>
      <c r="AC320">
        <v>0</v>
      </c>
      <c r="AD320">
        <v>0</v>
      </c>
      <c r="AE320">
        <v>196.16</v>
      </c>
      <c r="AF320">
        <v>0</v>
      </c>
      <c r="AG320">
        <v>0</v>
      </c>
      <c r="AH320">
        <v>0</v>
      </c>
      <c r="AI320">
        <v>3.05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100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ROUND(Y320*Source!I458,9)</f>
        <v>4</v>
      </c>
      <c r="CY320">
        <f>AA320</f>
        <v>598.29</v>
      </c>
      <c r="CZ320">
        <f>AE320</f>
        <v>196.16</v>
      </c>
      <c r="DA320">
        <f>AI320</f>
        <v>3.05</v>
      </c>
      <c r="DB320">
        <f>ROUND(ROUND(AT320*CZ320,2),6)</f>
        <v>19616</v>
      </c>
      <c r="DC320">
        <f>ROUND(ROUND(AT320*AG320,2),6)</f>
        <v>0</v>
      </c>
      <c r="DD320" t="s">
        <v>3</v>
      </c>
      <c r="DE320" t="s">
        <v>3</v>
      </c>
      <c r="DF320">
        <f>ROUND(ROUND(AE320*AI320,2)*CX320,2)</f>
        <v>2393.16</v>
      </c>
      <c r="DG320">
        <f t="shared" si="173"/>
        <v>0</v>
      </c>
      <c r="DH320">
        <f t="shared" si="174"/>
        <v>0</v>
      </c>
      <c r="DI320">
        <f t="shared" si="139"/>
        <v>0</v>
      </c>
      <c r="DJ320">
        <f>DF320</f>
        <v>2393.16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ROW(Source!A463)</f>
        <v>463</v>
      </c>
      <c r="B321">
        <v>50424716</v>
      </c>
      <c r="C321">
        <v>50427090</v>
      </c>
      <c r="D321">
        <v>45897171</v>
      </c>
      <c r="E321">
        <v>30570983</v>
      </c>
      <c r="F321">
        <v>1</v>
      </c>
      <c r="G321">
        <v>30570983</v>
      </c>
      <c r="H321">
        <v>1</v>
      </c>
      <c r="I321" t="s">
        <v>740</v>
      </c>
      <c r="J321" t="s">
        <v>3</v>
      </c>
      <c r="K321" t="s">
        <v>741</v>
      </c>
      <c r="L321">
        <v>1191</v>
      </c>
      <c r="N321">
        <v>1013</v>
      </c>
      <c r="O321" t="s">
        <v>742</v>
      </c>
      <c r="P321" t="s">
        <v>742</v>
      </c>
      <c r="Q321">
        <v>1</v>
      </c>
      <c r="W321">
        <v>0</v>
      </c>
      <c r="X321">
        <v>476480486</v>
      </c>
      <c r="Y321">
        <f>(AT321*1.15)</f>
        <v>97.876499999999993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85.11</v>
      </c>
      <c r="AU321" t="s">
        <v>177</v>
      </c>
      <c r="AV321">
        <v>1</v>
      </c>
      <c r="AW321">
        <v>2</v>
      </c>
      <c r="AX321">
        <v>50427091</v>
      </c>
      <c r="AY321">
        <v>1</v>
      </c>
      <c r="AZ321">
        <v>0</v>
      </c>
      <c r="BA321">
        <v>307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ROUND(AT321*Source!I463*AH321*AL321,2)</f>
        <v>0</v>
      </c>
      <c r="CV321">
        <f>ROUND(Y321*Source!I463,9)</f>
        <v>5.8725899999999998</v>
      </c>
      <c r="CW321">
        <v>0</v>
      </c>
      <c r="CX321">
        <f>ROUND(Y321*Source!I463,9)</f>
        <v>5.8725899999999998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ROUND((ROUND(AT321*CZ321,2)*1.15),6)</f>
        <v>0</v>
      </c>
      <c r="DC321">
        <f>ROUND((ROUND(AT321*AG321,2)*1.15),6)</f>
        <v>0</v>
      </c>
      <c r="DD321" t="s">
        <v>3</v>
      </c>
      <c r="DE321" t="s">
        <v>3</v>
      </c>
      <c r="DF321">
        <f t="shared" ref="DF321:DF351" si="175">ROUND(ROUND(AE321,2)*CX321,2)</f>
        <v>0</v>
      </c>
      <c r="DG321">
        <f t="shared" si="173"/>
        <v>0</v>
      </c>
      <c r="DH321">
        <f t="shared" si="174"/>
        <v>0</v>
      </c>
      <c r="DI321">
        <f t="shared" ref="DI321:DI384" si="176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ROW(Source!A463)</f>
        <v>463</v>
      </c>
      <c r="B322">
        <v>50424716</v>
      </c>
      <c r="C322">
        <v>50427090</v>
      </c>
      <c r="D322">
        <v>46170867</v>
      </c>
      <c r="E322">
        <v>1</v>
      </c>
      <c r="F322">
        <v>1</v>
      </c>
      <c r="G322">
        <v>30570983</v>
      </c>
      <c r="H322">
        <v>2</v>
      </c>
      <c r="I322" t="s">
        <v>808</v>
      </c>
      <c r="J322" t="s">
        <v>809</v>
      </c>
      <c r="K322" t="s">
        <v>810</v>
      </c>
      <c r="L322">
        <v>1368</v>
      </c>
      <c r="N322">
        <v>1011</v>
      </c>
      <c r="O322" t="s">
        <v>746</v>
      </c>
      <c r="P322" t="s">
        <v>746</v>
      </c>
      <c r="Q322">
        <v>1</v>
      </c>
      <c r="W322">
        <v>0</v>
      </c>
      <c r="X322">
        <v>-7781208</v>
      </c>
      <c r="Y322">
        <f t="shared" ref="Y322:Y327" si="177">(AT322*1.25)</f>
        <v>0.13750000000000001</v>
      </c>
      <c r="AA322">
        <v>0</v>
      </c>
      <c r="AB322">
        <v>83.1</v>
      </c>
      <c r="AC322">
        <v>12.62</v>
      </c>
      <c r="AD322">
        <v>0</v>
      </c>
      <c r="AE322">
        <v>0</v>
      </c>
      <c r="AF322">
        <v>83.1</v>
      </c>
      <c r="AG322">
        <v>12.62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0.11</v>
      </c>
      <c r="AU322" t="s">
        <v>176</v>
      </c>
      <c r="AV322">
        <v>0</v>
      </c>
      <c r="AW322">
        <v>2</v>
      </c>
      <c r="AX322">
        <v>50427092</v>
      </c>
      <c r="AY322">
        <v>1</v>
      </c>
      <c r="AZ322">
        <v>0</v>
      </c>
      <c r="BA322">
        <v>308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ROUND(Y322*Source!I463*DO322,9)</f>
        <v>0</v>
      </c>
      <c r="CX322">
        <f>ROUND(Y322*Source!I463,9)</f>
        <v>8.2500000000000004E-3</v>
      </c>
      <c r="CY322">
        <f t="shared" ref="CY322:CY327" si="178">AB322</f>
        <v>83.1</v>
      </c>
      <c r="CZ322">
        <f t="shared" ref="CZ322:CZ327" si="179">AF322</f>
        <v>83.1</v>
      </c>
      <c r="DA322">
        <f t="shared" ref="DA322:DA327" si="180">AJ322</f>
        <v>1</v>
      </c>
      <c r="DB322">
        <f t="shared" ref="DB322:DB327" si="181">ROUND((ROUND(AT322*CZ322,2)*1.25),6)</f>
        <v>11.425000000000001</v>
      </c>
      <c r="DC322">
        <f t="shared" ref="DC322:DC327" si="182">ROUND((ROUND(AT322*AG322,2)*1.25),6)</f>
        <v>1.7375</v>
      </c>
      <c r="DD322" t="s">
        <v>3</v>
      </c>
      <c r="DE322" t="s">
        <v>3</v>
      </c>
      <c r="DF322">
        <f t="shared" si="175"/>
        <v>0</v>
      </c>
      <c r="DG322">
        <f t="shared" si="173"/>
        <v>0.69</v>
      </c>
      <c r="DH322">
        <f t="shared" si="174"/>
        <v>0.1</v>
      </c>
      <c r="DI322">
        <f t="shared" si="176"/>
        <v>0</v>
      </c>
      <c r="DJ322">
        <f t="shared" ref="DJ322:DJ327" si="183">DG322</f>
        <v>0.69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ROW(Source!A463)</f>
        <v>463</v>
      </c>
      <c r="B323">
        <v>50424716</v>
      </c>
      <c r="C323">
        <v>50427090</v>
      </c>
      <c r="D323">
        <v>46170978</v>
      </c>
      <c r="E323">
        <v>1</v>
      </c>
      <c r="F323">
        <v>1</v>
      </c>
      <c r="G323">
        <v>30570983</v>
      </c>
      <c r="H323">
        <v>2</v>
      </c>
      <c r="I323" t="s">
        <v>921</v>
      </c>
      <c r="J323" t="s">
        <v>922</v>
      </c>
      <c r="K323" t="s">
        <v>923</v>
      </c>
      <c r="L323">
        <v>1368</v>
      </c>
      <c r="N323">
        <v>1011</v>
      </c>
      <c r="O323" t="s">
        <v>746</v>
      </c>
      <c r="P323" t="s">
        <v>746</v>
      </c>
      <c r="Q323">
        <v>1</v>
      </c>
      <c r="W323">
        <v>0</v>
      </c>
      <c r="X323">
        <v>1418724707</v>
      </c>
      <c r="Y323">
        <f t="shared" si="177"/>
        <v>1.375</v>
      </c>
      <c r="AA323">
        <v>0</v>
      </c>
      <c r="AB323">
        <v>1.1100000000000001</v>
      </c>
      <c r="AC323">
        <v>0</v>
      </c>
      <c r="AD323">
        <v>0</v>
      </c>
      <c r="AE323">
        <v>0</v>
      </c>
      <c r="AF323">
        <v>1.1100000000000001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1.1000000000000001</v>
      </c>
      <c r="AU323" t="s">
        <v>176</v>
      </c>
      <c r="AV323">
        <v>0</v>
      </c>
      <c r="AW323">
        <v>2</v>
      </c>
      <c r="AX323">
        <v>50427094</v>
      </c>
      <c r="AY323">
        <v>1</v>
      </c>
      <c r="AZ323">
        <v>0</v>
      </c>
      <c r="BA323">
        <v>309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ROUND(Y323*Source!I463*DO323,9)</f>
        <v>0</v>
      </c>
      <c r="CX323">
        <f>ROUND(Y323*Source!I463,9)</f>
        <v>8.2500000000000004E-2</v>
      </c>
      <c r="CY323">
        <f t="shared" si="178"/>
        <v>1.1100000000000001</v>
      </c>
      <c r="CZ323">
        <f t="shared" si="179"/>
        <v>1.1100000000000001</v>
      </c>
      <c r="DA323">
        <f t="shared" si="180"/>
        <v>1</v>
      </c>
      <c r="DB323">
        <f t="shared" si="181"/>
        <v>1.5249999999999999</v>
      </c>
      <c r="DC323">
        <f t="shared" si="182"/>
        <v>0</v>
      </c>
      <c r="DD323" t="s">
        <v>3</v>
      </c>
      <c r="DE323" t="s">
        <v>3</v>
      </c>
      <c r="DF323">
        <f t="shared" si="175"/>
        <v>0</v>
      </c>
      <c r="DG323">
        <f t="shared" si="173"/>
        <v>0.09</v>
      </c>
      <c r="DH323">
        <f t="shared" si="174"/>
        <v>0</v>
      </c>
      <c r="DI323">
        <f t="shared" si="176"/>
        <v>0</v>
      </c>
      <c r="DJ323">
        <f t="shared" si="183"/>
        <v>0.09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ROW(Source!A463)</f>
        <v>463</v>
      </c>
      <c r="B324">
        <v>50424716</v>
      </c>
      <c r="C324">
        <v>50427090</v>
      </c>
      <c r="D324">
        <v>46170930</v>
      </c>
      <c r="E324">
        <v>1</v>
      </c>
      <c r="F324">
        <v>1</v>
      </c>
      <c r="G324">
        <v>30570983</v>
      </c>
      <c r="H324">
        <v>2</v>
      </c>
      <c r="I324" t="s">
        <v>924</v>
      </c>
      <c r="J324" t="s">
        <v>925</v>
      </c>
      <c r="K324" t="s">
        <v>926</v>
      </c>
      <c r="L324">
        <v>1368</v>
      </c>
      <c r="N324">
        <v>1011</v>
      </c>
      <c r="O324" t="s">
        <v>746</v>
      </c>
      <c r="P324" t="s">
        <v>746</v>
      </c>
      <c r="Q324">
        <v>1</v>
      </c>
      <c r="W324">
        <v>0</v>
      </c>
      <c r="X324">
        <v>-1964098568</v>
      </c>
      <c r="Y324">
        <f t="shared" si="177"/>
        <v>0.47499999999999998</v>
      </c>
      <c r="AA324">
        <v>0</v>
      </c>
      <c r="AB324">
        <v>0.39</v>
      </c>
      <c r="AC324">
        <v>0</v>
      </c>
      <c r="AD324">
        <v>0</v>
      </c>
      <c r="AE324">
        <v>0</v>
      </c>
      <c r="AF324">
        <v>0.39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0.38</v>
      </c>
      <c r="AU324" t="s">
        <v>176</v>
      </c>
      <c r="AV324">
        <v>0</v>
      </c>
      <c r="AW324">
        <v>2</v>
      </c>
      <c r="AX324">
        <v>50427095</v>
      </c>
      <c r="AY324">
        <v>1</v>
      </c>
      <c r="AZ324">
        <v>0</v>
      </c>
      <c r="BA324">
        <v>310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ROUND(Y324*Source!I463*DO324,9)</f>
        <v>0</v>
      </c>
      <c r="CX324">
        <f>ROUND(Y324*Source!I463,9)</f>
        <v>2.8500000000000001E-2</v>
      </c>
      <c r="CY324">
        <f t="shared" si="178"/>
        <v>0.39</v>
      </c>
      <c r="CZ324">
        <f t="shared" si="179"/>
        <v>0.39</v>
      </c>
      <c r="DA324">
        <f t="shared" si="180"/>
        <v>1</v>
      </c>
      <c r="DB324">
        <f t="shared" si="181"/>
        <v>0.1875</v>
      </c>
      <c r="DC324">
        <f t="shared" si="182"/>
        <v>0</v>
      </c>
      <c r="DD324" t="s">
        <v>3</v>
      </c>
      <c r="DE324" t="s">
        <v>3</v>
      </c>
      <c r="DF324">
        <f t="shared" si="175"/>
        <v>0</v>
      </c>
      <c r="DG324">
        <f t="shared" si="173"/>
        <v>0.01</v>
      </c>
      <c r="DH324">
        <f t="shared" si="174"/>
        <v>0</v>
      </c>
      <c r="DI324">
        <f t="shared" si="176"/>
        <v>0</v>
      </c>
      <c r="DJ324">
        <f t="shared" si="183"/>
        <v>0.01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ROW(Source!A463)</f>
        <v>463</v>
      </c>
      <c r="B325">
        <v>50424716</v>
      </c>
      <c r="C325">
        <v>50427090</v>
      </c>
      <c r="D325">
        <v>46170944</v>
      </c>
      <c r="E325">
        <v>1</v>
      </c>
      <c r="F325">
        <v>1</v>
      </c>
      <c r="G325">
        <v>30570983</v>
      </c>
      <c r="H325">
        <v>2</v>
      </c>
      <c r="I325" t="s">
        <v>912</v>
      </c>
      <c r="J325" t="s">
        <v>913</v>
      </c>
      <c r="K325" t="s">
        <v>914</v>
      </c>
      <c r="L325">
        <v>1368</v>
      </c>
      <c r="N325">
        <v>1011</v>
      </c>
      <c r="O325" t="s">
        <v>746</v>
      </c>
      <c r="P325" t="s">
        <v>746</v>
      </c>
      <c r="Q325">
        <v>1</v>
      </c>
      <c r="W325">
        <v>0</v>
      </c>
      <c r="X325">
        <v>-597135882</v>
      </c>
      <c r="Y325">
        <f t="shared" si="177"/>
        <v>2.75</v>
      </c>
      <c r="AA325">
        <v>0</v>
      </c>
      <c r="AB325">
        <v>0.47</v>
      </c>
      <c r="AC325">
        <v>0</v>
      </c>
      <c r="AD325">
        <v>0</v>
      </c>
      <c r="AE325">
        <v>0</v>
      </c>
      <c r="AF325">
        <v>0.47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2.2000000000000002</v>
      </c>
      <c r="AU325" t="s">
        <v>176</v>
      </c>
      <c r="AV325">
        <v>0</v>
      </c>
      <c r="AW325">
        <v>2</v>
      </c>
      <c r="AX325">
        <v>50427096</v>
      </c>
      <c r="AY325">
        <v>1</v>
      </c>
      <c r="AZ325">
        <v>0</v>
      </c>
      <c r="BA325">
        <v>311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ROUND(Y325*Source!I463*DO325,9)</f>
        <v>0</v>
      </c>
      <c r="CX325">
        <f>ROUND(Y325*Source!I463,9)</f>
        <v>0.16500000000000001</v>
      </c>
      <c r="CY325">
        <f t="shared" si="178"/>
        <v>0.47</v>
      </c>
      <c r="CZ325">
        <f t="shared" si="179"/>
        <v>0.47</v>
      </c>
      <c r="DA325">
        <f t="shared" si="180"/>
        <v>1</v>
      </c>
      <c r="DB325">
        <f t="shared" si="181"/>
        <v>1.2875000000000001</v>
      </c>
      <c r="DC325">
        <f t="shared" si="182"/>
        <v>0</v>
      </c>
      <c r="DD325" t="s">
        <v>3</v>
      </c>
      <c r="DE325" t="s">
        <v>3</v>
      </c>
      <c r="DF325">
        <f t="shared" si="175"/>
        <v>0</v>
      </c>
      <c r="DG325">
        <f t="shared" si="173"/>
        <v>0.08</v>
      </c>
      <c r="DH325">
        <f t="shared" si="174"/>
        <v>0</v>
      </c>
      <c r="DI325">
        <f t="shared" si="176"/>
        <v>0</v>
      </c>
      <c r="DJ325">
        <f t="shared" si="183"/>
        <v>0.08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ROW(Source!A463)</f>
        <v>463</v>
      </c>
      <c r="B326">
        <v>50424716</v>
      </c>
      <c r="C326">
        <v>50427090</v>
      </c>
      <c r="D326">
        <v>46170215</v>
      </c>
      <c r="E326">
        <v>1</v>
      </c>
      <c r="F326">
        <v>1</v>
      </c>
      <c r="G326">
        <v>30570983</v>
      </c>
      <c r="H326">
        <v>2</v>
      </c>
      <c r="I326" t="s">
        <v>762</v>
      </c>
      <c r="J326" t="s">
        <v>763</v>
      </c>
      <c r="K326" t="s">
        <v>764</v>
      </c>
      <c r="L326">
        <v>1368</v>
      </c>
      <c r="N326">
        <v>1011</v>
      </c>
      <c r="O326" t="s">
        <v>746</v>
      </c>
      <c r="P326" t="s">
        <v>746</v>
      </c>
      <c r="Q326">
        <v>1</v>
      </c>
      <c r="W326">
        <v>0</v>
      </c>
      <c r="X326">
        <v>922387863</v>
      </c>
      <c r="Y326">
        <f t="shared" si="177"/>
        <v>0.36249999999999999</v>
      </c>
      <c r="AA326">
        <v>0</v>
      </c>
      <c r="AB326">
        <v>179.17</v>
      </c>
      <c r="AC326">
        <v>16.93</v>
      </c>
      <c r="AD326">
        <v>0</v>
      </c>
      <c r="AE326">
        <v>0</v>
      </c>
      <c r="AF326">
        <v>179.17</v>
      </c>
      <c r="AG326">
        <v>16.93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0.28999999999999998</v>
      </c>
      <c r="AU326" t="s">
        <v>176</v>
      </c>
      <c r="AV326">
        <v>0</v>
      </c>
      <c r="AW326">
        <v>2</v>
      </c>
      <c r="AX326">
        <v>50427093</v>
      </c>
      <c r="AY326">
        <v>1</v>
      </c>
      <c r="AZ326">
        <v>0</v>
      </c>
      <c r="BA326">
        <v>312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ROUND(Y326*Source!I463*DO326,9)</f>
        <v>0</v>
      </c>
      <c r="CX326">
        <f>ROUND(Y326*Source!I463,9)</f>
        <v>2.1749999999999999E-2</v>
      </c>
      <c r="CY326">
        <f t="shared" si="178"/>
        <v>179.17</v>
      </c>
      <c r="CZ326">
        <f t="shared" si="179"/>
        <v>179.17</v>
      </c>
      <c r="DA326">
        <f t="shared" si="180"/>
        <v>1</v>
      </c>
      <c r="DB326">
        <f t="shared" si="181"/>
        <v>64.95</v>
      </c>
      <c r="DC326">
        <f t="shared" si="182"/>
        <v>6.1375000000000002</v>
      </c>
      <c r="DD326" t="s">
        <v>3</v>
      </c>
      <c r="DE326" t="s">
        <v>3</v>
      </c>
      <c r="DF326">
        <f t="shared" si="175"/>
        <v>0</v>
      </c>
      <c r="DG326">
        <f t="shared" si="173"/>
        <v>3.9</v>
      </c>
      <c r="DH326">
        <f t="shared" si="174"/>
        <v>0.37</v>
      </c>
      <c r="DI326">
        <f t="shared" si="176"/>
        <v>0</v>
      </c>
      <c r="DJ326">
        <f t="shared" si="183"/>
        <v>3.9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ROW(Source!A463)</f>
        <v>463</v>
      </c>
      <c r="B327">
        <v>50424716</v>
      </c>
      <c r="C327">
        <v>50427090</v>
      </c>
      <c r="D327">
        <v>45898358</v>
      </c>
      <c r="E327">
        <v>30570983</v>
      </c>
      <c r="F327">
        <v>1</v>
      </c>
      <c r="G327">
        <v>30570983</v>
      </c>
      <c r="H327">
        <v>2</v>
      </c>
      <c r="I327" t="s">
        <v>756</v>
      </c>
      <c r="J327" t="s">
        <v>3</v>
      </c>
      <c r="K327" t="s">
        <v>757</v>
      </c>
      <c r="L327">
        <v>1344</v>
      </c>
      <c r="N327">
        <v>1008</v>
      </c>
      <c r="O327" t="s">
        <v>758</v>
      </c>
      <c r="P327" t="s">
        <v>758</v>
      </c>
      <c r="Q327">
        <v>1</v>
      </c>
      <c r="W327">
        <v>0</v>
      </c>
      <c r="X327">
        <v>-1180195794</v>
      </c>
      <c r="Y327">
        <f t="shared" si="177"/>
        <v>2.5000000000000001E-2</v>
      </c>
      <c r="AA327">
        <v>0</v>
      </c>
      <c r="AB327">
        <v>1</v>
      </c>
      <c r="AC327">
        <v>0</v>
      </c>
      <c r="AD327">
        <v>0</v>
      </c>
      <c r="AE327">
        <v>0</v>
      </c>
      <c r="AF327">
        <v>1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0.02</v>
      </c>
      <c r="AU327" t="s">
        <v>176</v>
      </c>
      <c r="AV327">
        <v>0</v>
      </c>
      <c r="AW327">
        <v>2</v>
      </c>
      <c r="AX327">
        <v>50427097</v>
      </c>
      <c r="AY327">
        <v>1</v>
      </c>
      <c r="AZ327">
        <v>0</v>
      </c>
      <c r="BA327">
        <v>313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ROUND(Y327*Source!I463*DO327,9)</f>
        <v>0</v>
      </c>
      <c r="CX327">
        <f>ROUND(Y327*Source!I463,9)</f>
        <v>1.5E-3</v>
      </c>
      <c r="CY327">
        <f t="shared" si="178"/>
        <v>1</v>
      </c>
      <c r="CZ327">
        <f t="shared" si="179"/>
        <v>1</v>
      </c>
      <c r="DA327">
        <f t="shared" si="180"/>
        <v>1</v>
      </c>
      <c r="DB327">
        <f t="shared" si="181"/>
        <v>2.5000000000000001E-2</v>
      </c>
      <c r="DC327">
        <f t="shared" si="182"/>
        <v>0</v>
      </c>
      <c r="DD327" t="s">
        <v>3</v>
      </c>
      <c r="DE327" t="s">
        <v>3</v>
      </c>
      <c r="DF327">
        <f t="shared" si="175"/>
        <v>0</v>
      </c>
      <c r="DG327">
        <f t="shared" si="173"/>
        <v>0</v>
      </c>
      <c r="DH327">
        <f t="shared" si="174"/>
        <v>0</v>
      </c>
      <c r="DI327">
        <f t="shared" si="176"/>
        <v>0</v>
      </c>
      <c r="DJ327">
        <f t="shared" si="183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ROW(Source!A463)</f>
        <v>463</v>
      </c>
      <c r="B328">
        <v>50424716</v>
      </c>
      <c r="C328">
        <v>50427090</v>
      </c>
      <c r="D328">
        <v>31113360</v>
      </c>
      <c r="E328">
        <v>1</v>
      </c>
      <c r="F328">
        <v>1</v>
      </c>
      <c r="G328">
        <v>30570983</v>
      </c>
      <c r="H328">
        <v>3</v>
      </c>
      <c r="I328" t="s">
        <v>927</v>
      </c>
      <c r="J328" t="s">
        <v>928</v>
      </c>
      <c r="K328" t="s">
        <v>929</v>
      </c>
      <c r="L328">
        <v>1346</v>
      </c>
      <c r="N328">
        <v>1009</v>
      </c>
      <c r="O328" t="s">
        <v>444</v>
      </c>
      <c r="P328" t="s">
        <v>444</v>
      </c>
      <c r="Q328">
        <v>1</v>
      </c>
      <c r="W328">
        <v>0</v>
      </c>
      <c r="X328">
        <v>667343267</v>
      </c>
      <c r="Y328">
        <f t="shared" ref="Y328:Y344" si="184">AT328</f>
        <v>10</v>
      </c>
      <c r="AA328">
        <v>17.309999999999999</v>
      </c>
      <c r="AB328">
        <v>0</v>
      </c>
      <c r="AC328">
        <v>0</v>
      </c>
      <c r="AD328">
        <v>0</v>
      </c>
      <c r="AE328">
        <v>17.309999999999999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10</v>
      </c>
      <c r="AU328" t="s">
        <v>3</v>
      </c>
      <c r="AV328">
        <v>0</v>
      </c>
      <c r="AW328">
        <v>2</v>
      </c>
      <c r="AX328">
        <v>50427098</v>
      </c>
      <c r="AY328">
        <v>1</v>
      </c>
      <c r="AZ328">
        <v>0</v>
      </c>
      <c r="BA328">
        <v>314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ROUND(Y328*Source!I463,9)</f>
        <v>0.6</v>
      </c>
      <c r="CY328">
        <f t="shared" ref="CY328:CY344" si="185">AA328</f>
        <v>17.309999999999999</v>
      </c>
      <c r="CZ328">
        <f t="shared" ref="CZ328:CZ344" si="186">AE328</f>
        <v>17.309999999999999</v>
      </c>
      <c r="DA328">
        <f t="shared" ref="DA328:DA344" si="187">AI328</f>
        <v>1</v>
      </c>
      <c r="DB328">
        <f t="shared" ref="DB328:DB344" si="188">ROUND(ROUND(AT328*CZ328,2),6)</f>
        <v>173.1</v>
      </c>
      <c r="DC328">
        <f t="shared" ref="DC328:DC344" si="189">ROUND(ROUND(AT328*AG328,2),6)</f>
        <v>0</v>
      </c>
      <c r="DD328" t="s">
        <v>3</v>
      </c>
      <c r="DE328" t="s">
        <v>3</v>
      </c>
      <c r="DF328">
        <f t="shared" si="175"/>
        <v>10.39</v>
      </c>
      <c r="DG328">
        <f t="shared" si="173"/>
        <v>0</v>
      </c>
      <c r="DH328">
        <f t="shared" si="174"/>
        <v>0</v>
      </c>
      <c r="DI328">
        <f t="shared" si="176"/>
        <v>0</v>
      </c>
      <c r="DJ328">
        <f t="shared" ref="DJ328:DJ344" si="190">DF328</f>
        <v>10.39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ROW(Source!A463)</f>
        <v>463</v>
      </c>
      <c r="B329">
        <v>50424716</v>
      </c>
      <c r="C329">
        <v>50427090</v>
      </c>
      <c r="D329">
        <v>46137722</v>
      </c>
      <c r="E329">
        <v>1</v>
      </c>
      <c r="F329">
        <v>1</v>
      </c>
      <c r="G329">
        <v>30570983</v>
      </c>
      <c r="H329">
        <v>3</v>
      </c>
      <c r="I329" t="s">
        <v>930</v>
      </c>
      <c r="J329" t="s">
        <v>931</v>
      </c>
      <c r="K329" t="s">
        <v>932</v>
      </c>
      <c r="L329">
        <v>1354</v>
      </c>
      <c r="N329">
        <v>1010</v>
      </c>
      <c r="O329" t="s">
        <v>190</v>
      </c>
      <c r="P329" t="s">
        <v>190</v>
      </c>
      <c r="Q329">
        <v>1</v>
      </c>
      <c r="W329">
        <v>0</v>
      </c>
      <c r="X329">
        <v>-1997175825</v>
      </c>
      <c r="Y329">
        <f t="shared" si="184"/>
        <v>7</v>
      </c>
      <c r="AA329">
        <v>15.36</v>
      </c>
      <c r="AB329">
        <v>0</v>
      </c>
      <c r="AC329">
        <v>0</v>
      </c>
      <c r="AD329">
        <v>0</v>
      </c>
      <c r="AE329">
        <v>15.36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7</v>
      </c>
      <c r="AU329" t="s">
        <v>3</v>
      </c>
      <c r="AV329">
        <v>0</v>
      </c>
      <c r="AW329">
        <v>2</v>
      </c>
      <c r="AX329">
        <v>50427099</v>
      </c>
      <c r="AY329">
        <v>1</v>
      </c>
      <c r="AZ329">
        <v>0</v>
      </c>
      <c r="BA329">
        <v>315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ROUND(Y329*Source!I463,9)</f>
        <v>0.42</v>
      </c>
      <c r="CY329">
        <f t="shared" si="185"/>
        <v>15.36</v>
      </c>
      <c r="CZ329">
        <f t="shared" si="186"/>
        <v>15.36</v>
      </c>
      <c r="DA329">
        <f t="shared" si="187"/>
        <v>1</v>
      </c>
      <c r="DB329">
        <f t="shared" si="188"/>
        <v>107.52</v>
      </c>
      <c r="DC329">
        <f t="shared" si="189"/>
        <v>0</v>
      </c>
      <c r="DD329" t="s">
        <v>3</v>
      </c>
      <c r="DE329" t="s">
        <v>3</v>
      </c>
      <c r="DF329">
        <f t="shared" si="175"/>
        <v>6.45</v>
      </c>
      <c r="DG329">
        <f t="shared" si="173"/>
        <v>0</v>
      </c>
      <c r="DH329">
        <f t="shared" si="174"/>
        <v>0</v>
      </c>
      <c r="DI329">
        <f t="shared" si="176"/>
        <v>0</v>
      </c>
      <c r="DJ329">
        <f t="shared" si="190"/>
        <v>6.45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ROW(Source!A463)</f>
        <v>463</v>
      </c>
      <c r="B330">
        <v>50424716</v>
      </c>
      <c r="C330">
        <v>50427090</v>
      </c>
      <c r="D330">
        <v>31113798</v>
      </c>
      <c r="E330">
        <v>1</v>
      </c>
      <c r="F330">
        <v>1</v>
      </c>
      <c r="G330">
        <v>30570983</v>
      </c>
      <c r="H330">
        <v>3</v>
      </c>
      <c r="I330" t="s">
        <v>933</v>
      </c>
      <c r="J330" t="s">
        <v>934</v>
      </c>
      <c r="K330" t="s">
        <v>935</v>
      </c>
      <c r="L330">
        <v>1301</v>
      </c>
      <c r="N330">
        <v>1003</v>
      </c>
      <c r="O330" t="s">
        <v>330</v>
      </c>
      <c r="P330" t="s">
        <v>330</v>
      </c>
      <c r="Q330">
        <v>1</v>
      </c>
      <c r="W330">
        <v>0</v>
      </c>
      <c r="X330">
        <v>-2068935312</v>
      </c>
      <c r="Y330">
        <f t="shared" si="184"/>
        <v>83</v>
      </c>
      <c r="AA330">
        <v>0.89</v>
      </c>
      <c r="AB330">
        <v>0</v>
      </c>
      <c r="AC330">
        <v>0</v>
      </c>
      <c r="AD330">
        <v>0</v>
      </c>
      <c r="AE330">
        <v>0.89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83</v>
      </c>
      <c r="AU330" t="s">
        <v>3</v>
      </c>
      <c r="AV330">
        <v>0</v>
      </c>
      <c r="AW330">
        <v>2</v>
      </c>
      <c r="AX330">
        <v>50427100</v>
      </c>
      <c r="AY330">
        <v>1</v>
      </c>
      <c r="AZ330">
        <v>0</v>
      </c>
      <c r="BA330">
        <v>316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ROUND(Y330*Source!I463,9)</f>
        <v>4.9800000000000004</v>
      </c>
      <c r="CY330">
        <f t="shared" si="185"/>
        <v>0.89</v>
      </c>
      <c r="CZ330">
        <f t="shared" si="186"/>
        <v>0.89</v>
      </c>
      <c r="DA330">
        <f t="shared" si="187"/>
        <v>1</v>
      </c>
      <c r="DB330">
        <f t="shared" si="188"/>
        <v>73.87</v>
      </c>
      <c r="DC330">
        <f t="shared" si="189"/>
        <v>0</v>
      </c>
      <c r="DD330" t="s">
        <v>3</v>
      </c>
      <c r="DE330" t="s">
        <v>3</v>
      </c>
      <c r="DF330">
        <f t="shared" si="175"/>
        <v>4.43</v>
      </c>
      <c r="DG330">
        <f t="shared" si="173"/>
        <v>0</v>
      </c>
      <c r="DH330">
        <f t="shared" si="174"/>
        <v>0</v>
      </c>
      <c r="DI330">
        <f t="shared" si="176"/>
        <v>0</v>
      </c>
      <c r="DJ330">
        <f t="shared" si="190"/>
        <v>4.43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ROW(Source!A463)</f>
        <v>463</v>
      </c>
      <c r="B331">
        <v>50424716</v>
      </c>
      <c r="C331">
        <v>50427090</v>
      </c>
      <c r="D331">
        <v>46137723</v>
      </c>
      <c r="E331">
        <v>1</v>
      </c>
      <c r="F331">
        <v>1</v>
      </c>
      <c r="G331">
        <v>30570983</v>
      </c>
      <c r="H331">
        <v>3</v>
      </c>
      <c r="I331" t="s">
        <v>936</v>
      </c>
      <c r="J331" t="s">
        <v>937</v>
      </c>
      <c r="K331" t="s">
        <v>938</v>
      </c>
      <c r="L331">
        <v>1301</v>
      </c>
      <c r="N331">
        <v>1003</v>
      </c>
      <c r="O331" t="s">
        <v>330</v>
      </c>
      <c r="P331" t="s">
        <v>330</v>
      </c>
      <c r="Q331">
        <v>1</v>
      </c>
      <c r="W331">
        <v>0</v>
      </c>
      <c r="X331">
        <v>-2032746492</v>
      </c>
      <c r="Y331">
        <f t="shared" si="184"/>
        <v>44</v>
      </c>
      <c r="AA331">
        <v>1.62</v>
      </c>
      <c r="AB331">
        <v>0</v>
      </c>
      <c r="AC331">
        <v>0</v>
      </c>
      <c r="AD331">
        <v>0</v>
      </c>
      <c r="AE331">
        <v>1.62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44</v>
      </c>
      <c r="AU331" t="s">
        <v>3</v>
      </c>
      <c r="AV331">
        <v>0</v>
      </c>
      <c r="AW331">
        <v>2</v>
      </c>
      <c r="AX331">
        <v>50427101</v>
      </c>
      <c r="AY331">
        <v>1</v>
      </c>
      <c r="AZ331">
        <v>0</v>
      </c>
      <c r="BA331">
        <v>317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ROUND(Y331*Source!I463,9)</f>
        <v>2.64</v>
      </c>
      <c r="CY331">
        <f t="shared" si="185"/>
        <v>1.62</v>
      </c>
      <c r="CZ331">
        <f t="shared" si="186"/>
        <v>1.62</v>
      </c>
      <c r="DA331">
        <f t="shared" si="187"/>
        <v>1</v>
      </c>
      <c r="DB331">
        <f t="shared" si="188"/>
        <v>71.28</v>
      </c>
      <c r="DC331">
        <f t="shared" si="189"/>
        <v>0</v>
      </c>
      <c r="DD331" t="s">
        <v>3</v>
      </c>
      <c r="DE331" t="s">
        <v>3</v>
      </c>
      <c r="DF331">
        <f t="shared" si="175"/>
        <v>4.28</v>
      </c>
      <c r="DG331">
        <f t="shared" si="173"/>
        <v>0</v>
      </c>
      <c r="DH331">
        <f t="shared" si="174"/>
        <v>0</v>
      </c>
      <c r="DI331">
        <f t="shared" si="176"/>
        <v>0</v>
      </c>
      <c r="DJ331">
        <f t="shared" si="190"/>
        <v>4.28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ROW(Source!A463)</f>
        <v>463</v>
      </c>
      <c r="B332">
        <v>50424716</v>
      </c>
      <c r="C332">
        <v>50427090</v>
      </c>
      <c r="D332">
        <v>46020629</v>
      </c>
      <c r="E332">
        <v>1</v>
      </c>
      <c r="F332">
        <v>1</v>
      </c>
      <c r="G332">
        <v>30570983</v>
      </c>
      <c r="H332">
        <v>3</v>
      </c>
      <c r="I332" t="s">
        <v>362</v>
      </c>
      <c r="J332" t="s">
        <v>364</v>
      </c>
      <c r="K332" t="s">
        <v>363</v>
      </c>
      <c r="L332">
        <v>1301</v>
      </c>
      <c r="N332">
        <v>1003</v>
      </c>
      <c r="O332" t="s">
        <v>330</v>
      </c>
      <c r="P332" t="s">
        <v>330</v>
      </c>
      <c r="Q332">
        <v>1</v>
      </c>
      <c r="W332">
        <v>0</v>
      </c>
      <c r="X332">
        <v>-693162305</v>
      </c>
      <c r="Y332">
        <f t="shared" si="184"/>
        <v>83</v>
      </c>
      <c r="AA332">
        <v>0.71</v>
      </c>
      <c r="AB332">
        <v>0</v>
      </c>
      <c r="AC332">
        <v>0</v>
      </c>
      <c r="AD332">
        <v>0</v>
      </c>
      <c r="AE332">
        <v>0.71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83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ROUND(Y332*Source!I463,9)</f>
        <v>4.9800000000000004</v>
      </c>
      <c r="CY332">
        <f t="shared" si="185"/>
        <v>0.71</v>
      </c>
      <c r="CZ332">
        <f t="shared" si="186"/>
        <v>0.71</v>
      </c>
      <c r="DA332">
        <f t="shared" si="187"/>
        <v>1</v>
      </c>
      <c r="DB332">
        <f t="shared" si="188"/>
        <v>58.93</v>
      </c>
      <c r="DC332">
        <f t="shared" si="189"/>
        <v>0</v>
      </c>
      <c r="DD332" t="s">
        <v>3</v>
      </c>
      <c r="DE332" t="s">
        <v>3</v>
      </c>
      <c r="DF332">
        <f t="shared" si="175"/>
        <v>3.54</v>
      </c>
      <c r="DG332">
        <f t="shared" si="173"/>
        <v>0</v>
      </c>
      <c r="DH332">
        <f t="shared" si="174"/>
        <v>0</v>
      </c>
      <c r="DI332">
        <f t="shared" si="176"/>
        <v>0</v>
      </c>
      <c r="DJ332">
        <f t="shared" si="190"/>
        <v>3.54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ROW(Source!A463)</f>
        <v>463</v>
      </c>
      <c r="B333">
        <v>50424716</v>
      </c>
      <c r="C333">
        <v>50427090</v>
      </c>
      <c r="D333">
        <v>46137724</v>
      </c>
      <c r="E333">
        <v>1</v>
      </c>
      <c r="F333">
        <v>1</v>
      </c>
      <c r="G333">
        <v>30570983</v>
      </c>
      <c r="H333">
        <v>3</v>
      </c>
      <c r="I333" t="s">
        <v>939</v>
      </c>
      <c r="J333" t="s">
        <v>940</v>
      </c>
      <c r="K333" t="s">
        <v>941</v>
      </c>
      <c r="L333">
        <v>1355</v>
      </c>
      <c r="N333">
        <v>1010</v>
      </c>
      <c r="O333" t="s">
        <v>579</v>
      </c>
      <c r="P333" t="s">
        <v>579</v>
      </c>
      <c r="Q333">
        <v>100</v>
      </c>
      <c r="W333">
        <v>0</v>
      </c>
      <c r="X333">
        <v>-1376915065</v>
      </c>
      <c r="Y333">
        <f t="shared" si="184"/>
        <v>4.95</v>
      </c>
      <c r="AA333">
        <v>4.93</v>
      </c>
      <c r="AB333">
        <v>0</v>
      </c>
      <c r="AC333">
        <v>0</v>
      </c>
      <c r="AD333">
        <v>0</v>
      </c>
      <c r="AE333">
        <v>4.93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4.95</v>
      </c>
      <c r="AU333" t="s">
        <v>3</v>
      </c>
      <c r="AV333">
        <v>0</v>
      </c>
      <c r="AW333">
        <v>2</v>
      </c>
      <c r="AX333">
        <v>50427102</v>
      </c>
      <c r="AY333">
        <v>1</v>
      </c>
      <c r="AZ333">
        <v>0</v>
      </c>
      <c r="BA333">
        <v>318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ROUND(Y333*Source!I463,9)</f>
        <v>0.29699999999999999</v>
      </c>
      <c r="CY333">
        <f t="shared" si="185"/>
        <v>4.93</v>
      </c>
      <c r="CZ333">
        <f t="shared" si="186"/>
        <v>4.93</v>
      </c>
      <c r="DA333">
        <f t="shared" si="187"/>
        <v>1</v>
      </c>
      <c r="DB333">
        <f t="shared" si="188"/>
        <v>24.4</v>
      </c>
      <c r="DC333">
        <f t="shared" si="189"/>
        <v>0</v>
      </c>
      <c r="DD333" t="s">
        <v>3</v>
      </c>
      <c r="DE333" t="s">
        <v>3</v>
      </c>
      <c r="DF333">
        <f t="shared" si="175"/>
        <v>1.46</v>
      </c>
      <c r="DG333">
        <f t="shared" si="173"/>
        <v>0</v>
      </c>
      <c r="DH333">
        <f t="shared" si="174"/>
        <v>0</v>
      </c>
      <c r="DI333">
        <f t="shared" si="176"/>
        <v>0</v>
      </c>
      <c r="DJ333">
        <f t="shared" si="190"/>
        <v>1.46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ROW(Source!A463)</f>
        <v>463</v>
      </c>
      <c r="B334">
        <v>50424716</v>
      </c>
      <c r="C334">
        <v>50427090</v>
      </c>
      <c r="D334">
        <v>46137725</v>
      </c>
      <c r="E334">
        <v>1</v>
      </c>
      <c r="F334">
        <v>1</v>
      </c>
      <c r="G334">
        <v>30570983</v>
      </c>
      <c r="H334">
        <v>3</v>
      </c>
      <c r="I334" t="s">
        <v>942</v>
      </c>
      <c r="J334" t="s">
        <v>943</v>
      </c>
      <c r="K334" t="s">
        <v>944</v>
      </c>
      <c r="L334">
        <v>1355</v>
      </c>
      <c r="N334">
        <v>1010</v>
      </c>
      <c r="O334" t="s">
        <v>579</v>
      </c>
      <c r="P334" t="s">
        <v>579</v>
      </c>
      <c r="Q334">
        <v>100</v>
      </c>
      <c r="W334">
        <v>0</v>
      </c>
      <c r="X334">
        <v>1296066200</v>
      </c>
      <c r="Y334">
        <f t="shared" si="184"/>
        <v>18.55</v>
      </c>
      <c r="AA334">
        <v>4.2699999999999996</v>
      </c>
      <c r="AB334">
        <v>0</v>
      </c>
      <c r="AC334">
        <v>0</v>
      </c>
      <c r="AD334">
        <v>0</v>
      </c>
      <c r="AE334">
        <v>4.2699999999999996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18.55</v>
      </c>
      <c r="AU334" t="s">
        <v>3</v>
      </c>
      <c r="AV334">
        <v>0</v>
      </c>
      <c r="AW334">
        <v>2</v>
      </c>
      <c r="AX334">
        <v>50427103</v>
      </c>
      <c r="AY334">
        <v>1</v>
      </c>
      <c r="AZ334">
        <v>0</v>
      </c>
      <c r="BA334">
        <v>319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ROUND(Y334*Source!I463,9)</f>
        <v>1.113</v>
      </c>
      <c r="CY334">
        <f t="shared" si="185"/>
        <v>4.2699999999999996</v>
      </c>
      <c r="CZ334">
        <f t="shared" si="186"/>
        <v>4.2699999999999996</v>
      </c>
      <c r="DA334">
        <f t="shared" si="187"/>
        <v>1</v>
      </c>
      <c r="DB334">
        <f t="shared" si="188"/>
        <v>79.209999999999994</v>
      </c>
      <c r="DC334">
        <f t="shared" si="189"/>
        <v>0</v>
      </c>
      <c r="DD334" t="s">
        <v>3</v>
      </c>
      <c r="DE334" t="s">
        <v>3</v>
      </c>
      <c r="DF334">
        <f t="shared" si="175"/>
        <v>4.75</v>
      </c>
      <c r="DG334">
        <f t="shared" si="173"/>
        <v>0</v>
      </c>
      <c r="DH334">
        <f t="shared" si="174"/>
        <v>0</v>
      </c>
      <c r="DI334">
        <f t="shared" si="176"/>
        <v>0</v>
      </c>
      <c r="DJ334">
        <f t="shared" si="190"/>
        <v>4.75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ROW(Source!A463)</f>
        <v>463</v>
      </c>
      <c r="B335">
        <v>50424716</v>
      </c>
      <c r="C335">
        <v>50427090</v>
      </c>
      <c r="D335">
        <v>46137728</v>
      </c>
      <c r="E335">
        <v>1</v>
      </c>
      <c r="F335">
        <v>1</v>
      </c>
      <c r="G335">
        <v>30570983</v>
      </c>
      <c r="H335">
        <v>3</v>
      </c>
      <c r="I335" t="s">
        <v>945</v>
      </c>
      <c r="J335" t="s">
        <v>946</v>
      </c>
      <c r="K335" t="s">
        <v>947</v>
      </c>
      <c r="L335">
        <v>1355</v>
      </c>
      <c r="N335">
        <v>1010</v>
      </c>
      <c r="O335" t="s">
        <v>579</v>
      </c>
      <c r="P335" t="s">
        <v>579</v>
      </c>
      <c r="Q335">
        <v>100</v>
      </c>
      <c r="W335">
        <v>0</v>
      </c>
      <c r="X335">
        <v>-1022475295</v>
      </c>
      <c r="Y335">
        <f t="shared" si="184"/>
        <v>1.67</v>
      </c>
      <c r="AA335">
        <v>43.81</v>
      </c>
      <c r="AB335">
        <v>0</v>
      </c>
      <c r="AC335">
        <v>0</v>
      </c>
      <c r="AD335">
        <v>0</v>
      </c>
      <c r="AE335">
        <v>43.81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1.67</v>
      </c>
      <c r="AU335" t="s">
        <v>3</v>
      </c>
      <c r="AV335">
        <v>0</v>
      </c>
      <c r="AW335">
        <v>2</v>
      </c>
      <c r="AX335">
        <v>50427104</v>
      </c>
      <c r="AY335">
        <v>1</v>
      </c>
      <c r="AZ335">
        <v>0</v>
      </c>
      <c r="BA335">
        <v>320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ROUND(Y335*Source!I463,9)</f>
        <v>0.1002</v>
      </c>
      <c r="CY335">
        <f t="shared" si="185"/>
        <v>43.81</v>
      </c>
      <c r="CZ335">
        <f t="shared" si="186"/>
        <v>43.81</v>
      </c>
      <c r="DA335">
        <f t="shared" si="187"/>
        <v>1</v>
      </c>
      <c r="DB335">
        <f t="shared" si="188"/>
        <v>73.16</v>
      </c>
      <c r="DC335">
        <f t="shared" si="189"/>
        <v>0</v>
      </c>
      <c r="DD335" t="s">
        <v>3</v>
      </c>
      <c r="DE335" t="s">
        <v>3</v>
      </c>
      <c r="DF335">
        <f t="shared" si="175"/>
        <v>4.3899999999999997</v>
      </c>
      <c r="DG335">
        <f t="shared" si="173"/>
        <v>0</v>
      </c>
      <c r="DH335">
        <f t="shared" si="174"/>
        <v>0</v>
      </c>
      <c r="DI335">
        <f t="shared" si="176"/>
        <v>0</v>
      </c>
      <c r="DJ335">
        <f t="shared" si="190"/>
        <v>4.3899999999999997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ROW(Source!A463)</f>
        <v>463</v>
      </c>
      <c r="B336">
        <v>50424716</v>
      </c>
      <c r="C336">
        <v>50427090</v>
      </c>
      <c r="D336">
        <v>46136234</v>
      </c>
      <c r="E336">
        <v>1</v>
      </c>
      <c r="F336">
        <v>1</v>
      </c>
      <c r="G336">
        <v>30570983</v>
      </c>
      <c r="H336">
        <v>3</v>
      </c>
      <c r="I336" t="s">
        <v>366</v>
      </c>
      <c r="J336" t="s">
        <v>368</v>
      </c>
      <c r="K336" t="s">
        <v>367</v>
      </c>
      <c r="L336">
        <v>1327</v>
      </c>
      <c r="N336">
        <v>1005</v>
      </c>
      <c r="O336" t="s">
        <v>335</v>
      </c>
      <c r="P336" t="s">
        <v>335</v>
      </c>
      <c r="Q336">
        <v>1</v>
      </c>
      <c r="W336">
        <v>0</v>
      </c>
      <c r="X336">
        <v>-592860152</v>
      </c>
      <c r="Y336">
        <f t="shared" si="184"/>
        <v>107</v>
      </c>
      <c r="AA336">
        <v>34.68</v>
      </c>
      <c r="AB336">
        <v>0</v>
      </c>
      <c r="AC336">
        <v>0</v>
      </c>
      <c r="AD336">
        <v>0</v>
      </c>
      <c r="AE336">
        <v>34.68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107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ROUND(Y336*Source!I463,9)</f>
        <v>6.42</v>
      </c>
      <c r="CY336">
        <f t="shared" si="185"/>
        <v>34.68</v>
      </c>
      <c r="CZ336">
        <f t="shared" si="186"/>
        <v>34.68</v>
      </c>
      <c r="DA336">
        <f t="shared" si="187"/>
        <v>1</v>
      </c>
      <c r="DB336">
        <f t="shared" si="188"/>
        <v>3710.76</v>
      </c>
      <c r="DC336">
        <f t="shared" si="189"/>
        <v>0</v>
      </c>
      <c r="DD336" t="s">
        <v>3</v>
      </c>
      <c r="DE336" t="s">
        <v>3</v>
      </c>
      <c r="DF336">
        <f t="shared" si="175"/>
        <v>222.65</v>
      </c>
      <c r="DG336">
        <f t="shared" si="173"/>
        <v>0</v>
      </c>
      <c r="DH336">
        <f t="shared" si="174"/>
        <v>0</v>
      </c>
      <c r="DI336">
        <f t="shared" si="176"/>
        <v>0</v>
      </c>
      <c r="DJ336">
        <f t="shared" si="190"/>
        <v>222.65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ROW(Source!A463)</f>
        <v>463</v>
      </c>
      <c r="B337">
        <v>50424716</v>
      </c>
      <c r="C337">
        <v>50427090</v>
      </c>
      <c r="D337">
        <v>46020782</v>
      </c>
      <c r="E337">
        <v>1</v>
      </c>
      <c r="F337">
        <v>1</v>
      </c>
      <c r="G337">
        <v>30570983</v>
      </c>
      <c r="H337">
        <v>3</v>
      </c>
      <c r="I337" t="s">
        <v>948</v>
      </c>
      <c r="J337" t="s">
        <v>949</v>
      </c>
      <c r="K337" t="s">
        <v>950</v>
      </c>
      <c r="L337">
        <v>1346</v>
      </c>
      <c r="N337">
        <v>1009</v>
      </c>
      <c r="O337" t="s">
        <v>444</v>
      </c>
      <c r="P337" t="s">
        <v>444</v>
      </c>
      <c r="Q337">
        <v>1</v>
      </c>
      <c r="W337">
        <v>0</v>
      </c>
      <c r="X337">
        <v>-56581689</v>
      </c>
      <c r="Y337">
        <f t="shared" si="184"/>
        <v>4</v>
      </c>
      <c r="AA337">
        <v>14.88</v>
      </c>
      <c r="AB337">
        <v>0</v>
      </c>
      <c r="AC337">
        <v>0</v>
      </c>
      <c r="AD337">
        <v>0</v>
      </c>
      <c r="AE337">
        <v>14.88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4</v>
      </c>
      <c r="AU337" t="s">
        <v>3</v>
      </c>
      <c r="AV337">
        <v>0</v>
      </c>
      <c r="AW337">
        <v>2</v>
      </c>
      <c r="AX337">
        <v>50427105</v>
      </c>
      <c r="AY337">
        <v>1</v>
      </c>
      <c r="AZ337">
        <v>0</v>
      </c>
      <c r="BA337">
        <v>321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ROUND(Y337*Source!I463,9)</f>
        <v>0.24</v>
      </c>
      <c r="CY337">
        <f t="shared" si="185"/>
        <v>14.88</v>
      </c>
      <c r="CZ337">
        <f t="shared" si="186"/>
        <v>14.88</v>
      </c>
      <c r="DA337">
        <f t="shared" si="187"/>
        <v>1</v>
      </c>
      <c r="DB337">
        <f t="shared" si="188"/>
        <v>59.52</v>
      </c>
      <c r="DC337">
        <f t="shared" si="189"/>
        <v>0</v>
      </c>
      <c r="DD337" t="s">
        <v>3</v>
      </c>
      <c r="DE337" t="s">
        <v>3</v>
      </c>
      <c r="DF337">
        <f t="shared" si="175"/>
        <v>3.57</v>
      </c>
      <c r="DG337">
        <f t="shared" si="173"/>
        <v>0</v>
      </c>
      <c r="DH337">
        <f t="shared" si="174"/>
        <v>0</v>
      </c>
      <c r="DI337">
        <f t="shared" si="176"/>
        <v>0</v>
      </c>
      <c r="DJ337">
        <f t="shared" si="190"/>
        <v>3.57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ROW(Source!A463)</f>
        <v>463</v>
      </c>
      <c r="B338">
        <v>50424716</v>
      </c>
      <c r="C338">
        <v>50427090</v>
      </c>
      <c r="D338">
        <v>42125502</v>
      </c>
      <c r="E338">
        <v>1</v>
      </c>
      <c r="F338">
        <v>1</v>
      </c>
      <c r="G338">
        <v>30570983</v>
      </c>
      <c r="H338">
        <v>3</v>
      </c>
      <c r="I338" t="s">
        <v>951</v>
      </c>
      <c r="J338" t="s">
        <v>952</v>
      </c>
      <c r="K338" t="s">
        <v>953</v>
      </c>
      <c r="L338">
        <v>1346</v>
      </c>
      <c r="N338">
        <v>1009</v>
      </c>
      <c r="O338" t="s">
        <v>444</v>
      </c>
      <c r="P338" t="s">
        <v>444</v>
      </c>
      <c r="Q338">
        <v>1</v>
      </c>
      <c r="W338">
        <v>0</v>
      </c>
      <c r="X338">
        <v>-2046808229</v>
      </c>
      <c r="Y338">
        <f t="shared" si="184"/>
        <v>60</v>
      </c>
      <c r="AA338">
        <v>4.55</v>
      </c>
      <c r="AB338">
        <v>0</v>
      </c>
      <c r="AC338">
        <v>0</v>
      </c>
      <c r="AD338">
        <v>0</v>
      </c>
      <c r="AE338">
        <v>4.55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60</v>
      </c>
      <c r="AU338" t="s">
        <v>3</v>
      </c>
      <c r="AV338">
        <v>0</v>
      </c>
      <c r="AW338">
        <v>2</v>
      </c>
      <c r="AX338">
        <v>50427106</v>
      </c>
      <c r="AY338">
        <v>1</v>
      </c>
      <c r="AZ338">
        <v>0</v>
      </c>
      <c r="BA338">
        <v>322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ROUND(Y338*Source!I463,9)</f>
        <v>3.6</v>
      </c>
      <c r="CY338">
        <f t="shared" si="185"/>
        <v>4.55</v>
      </c>
      <c r="CZ338">
        <f t="shared" si="186"/>
        <v>4.55</v>
      </c>
      <c r="DA338">
        <f t="shared" si="187"/>
        <v>1</v>
      </c>
      <c r="DB338">
        <f t="shared" si="188"/>
        <v>273</v>
      </c>
      <c r="DC338">
        <f t="shared" si="189"/>
        <v>0</v>
      </c>
      <c r="DD338" t="s">
        <v>3</v>
      </c>
      <c r="DE338" t="s">
        <v>3</v>
      </c>
      <c r="DF338">
        <f t="shared" si="175"/>
        <v>16.38</v>
      </c>
      <c r="DG338">
        <f t="shared" si="173"/>
        <v>0</v>
      </c>
      <c r="DH338">
        <f t="shared" si="174"/>
        <v>0</v>
      </c>
      <c r="DI338">
        <f t="shared" si="176"/>
        <v>0</v>
      </c>
      <c r="DJ338">
        <f t="shared" si="190"/>
        <v>16.38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ROW(Source!A463)</f>
        <v>463</v>
      </c>
      <c r="B339">
        <v>50424716</v>
      </c>
      <c r="C339">
        <v>50427090</v>
      </c>
      <c r="D339">
        <v>46020750</v>
      </c>
      <c r="E339">
        <v>1</v>
      </c>
      <c r="F339">
        <v>1</v>
      </c>
      <c r="G339">
        <v>30570983</v>
      </c>
      <c r="H339">
        <v>3</v>
      </c>
      <c r="I339" t="s">
        <v>954</v>
      </c>
      <c r="J339" t="s">
        <v>955</v>
      </c>
      <c r="K339" t="s">
        <v>1207</v>
      </c>
      <c r="L339">
        <v>1346</v>
      </c>
      <c r="N339">
        <v>1009</v>
      </c>
      <c r="O339" t="s">
        <v>444</v>
      </c>
      <c r="P339" t="s">
        <v>444</v>
      </c>
      <c r="Q339">
        <v>1</v>
      </c>
      <c r="W339">
        <v>0</v>
      </c>
      <c r="X339">
        <v>1024761860</v>
      </c>
      <c r="Y339">
        <f t="shared" si="184"/>
        <v>37</v>
      </c>
      <c r="AA339">
        <v>5.19</v>
      </c>
      <c r="AB339">
        <v>0</v>
      </c>
      <c r="AC339">
        <v>0</v>
      </c>
      <c r="AD339">
        <v>0</v>
      </c>
      <c r="AE339">
        <v>5.19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37</v>
      </c>
      <c r="AU339" t="s">
        <v>3</v>
      </c>
      <c r="AV339">
        <v>0</v>
      </c>
      <c r="AW339">
        <v>2</v>
      </c>
      <c r="AX339">
        <v>50427107</v>
      </c>
      <c r="AY339">
        <v>1</v>
      </c>
      <c r="AZ339">
        <v>0</v>
      </c>
      <c r="BA339">
        <v>323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ROUND(Y339*Source!I463,9)</f>
        <v>2.2200000000000002</v>
      </c>
      <c r="CY339">
        <f t="shared" si="185"/>
        <v>5.19</v>
      </c>
      <c r="CZ339">
        <f t="shared" si="186"/>
        <v>5.19</v>
      </c>
      <c r="DA339">
        <f t="shared" si="187"/>
        <v>1</v>
      </c>
      <c r="DB339">
        <f t="shared" si="188"/>
        <v>192.03</v>
      </c>
      <c r="DC339">
        <f t="shared" si="189"/>
        <v>0</v>
      </c>
      <c r="DD339" t="s">
        <v>3</v>
      </c>
      <c r="DE339" t="s">
        <v>3</v>
      </c>
      <c r="DF339">
        <f t="shared" si="175"/>
        <v>11.52</v>
      </c>
      <c r="DG339">
        <f t="shared" si="173"/>
        <v>0</v>
      </c>
      <c r="DH339">
        <f t="shared" si="174"/>
        <v>0</v>
      </c>
      <c r="DI339">
        <f t="shared" si="176"/>
        <v>0</v>
      </c>
      <c r="DJ339">
        <f t="shared" si="190"/>
        <v>11.52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ROW(Source!A463)</f>
        <v>463</v>
      </c>
      <c r="B340">
        <v>50424716</v>
      </c>
      <c r="C340">
        <v>50427090</v>
      </c>
      <c r="D340">
        <v>46139987</v>
      </c>
      <c r="E340">
        <v>1</v>
      </c>
      <c r="F340">
        <v>1</v>
      </c>
      <c r="G340">
        <v>30570983</v>
      </c>
      <c r="H340">
        <v>3</v>
      </c>
      <c r="I340" t="s">
        <v>957</v>
      </c>
      <c r="J340" t="s">
        <v>958</v>
      </c>
      <c r="K340" t="s">
        <v>959</v>
      </c>
      <c r="L340">
        <v>1348</v>
      </c>
      <c r="N340">
        <v>1009</v>
      </c>
      <c r="O340" t="s">
        <v>85</v>
      </c>
      <c r="P340" t="s">
        <v>85</v>
      </c>
      <c r="Q340">
        <v>1000</v>
      </c>
      <c r="W340">
        <v>0</v>
      </c>
      <c r="X340">
        <v>872048491</v>
      </c>
      <c r="Y340">
        <f t="shared" si="184"/>
        <v>9.1999999999999998E-3</v>
      </c>
      <c r="AA340">
        <v>60883.49</v>
      </c>
      <c r="AB340">
        <v>0</v>
      </c>
      <c r="AC340">
        <v>0</v>
      </c>
      <c r="AD340">
        <v>0</v>
      </c>
      <c r="AE340">
        <v>60883.49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9.1999999999999998E-3</v>
      </c>
      <c r="AU340" t="s">
        <v>3</v>
      </c>
      <c r="AV340">
        <v>0</v>
      </c>
      <c r="AW340">
        <v>2</v>
      </c>
      <c r="AX340">
        <v>50427108</v>
      </c>
      <c r="AY340">
        <v>1</v>
      </c>
      <c r="AZ340">
        <v>0</v>
      </c>
      <c r="BA340">
        <v>324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ROUND(Y340*Source!I463,9)</f>
        <v>5.5199999999999997E-4</v>
      </c>
      <c r="CY340">
        <f t="shared" si="185"/>
        <v>60883.49</v>
      </c>
      <c r="CZ340">
        <f t="shared" si="186"/>
        <v>60883.49</v>
      </c>
      <c r="DA340">
        <f t="shared" si="187"/>
        <v>1</v>
      </c>
      <c r="DB340">
        <f t="shared" si="188"/>
        <v>560.13</v>
      </c>
      <c r="DC340">
        <f t="shared" si="189"/>
        <v>0</v>
      </c>
      <c r="DD340" t="s">
        <v>3</v>
      </c>
      <c r="DE340" t="s">
        <v>3</v>
      </c>
      <c r="DF340">
        <f t="shared" si="175"/>
        <v>33.61</v>
      </c>
      <c r="DG340">
        <f t="shared" si="173"/>
        <v>0</v>
      </c>
      <c r="DH340">
        <f t="shared" si="174"/>
        <v>0</v>
      </c>
      <c r="DI340">
        <f t="shared" si="176"/>
        <v>0</v>
      </c>
      <c r="DJ340">
        <f t="shared" si="190"/>
        <v>33.61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ROW(Source!A463)</f>
        <v>463</v>
      </c>
      <c r="B341">
        <v>50424716</v>
      </c>
      <c r="C341">
        <v>50427090</v>
      </c>
      <c r="D341">
        <v>46139989</v>
      </c>
      <c r="E341">
        <v>1</v>
      </c>
      <c r="F341">
        <v>1</v>
      </c>
      <c r="G341">
        <v>30570983</v>
      </c>
      <c r="H341">
        <v>3</v>
      </c>
      <c r="I341" t="s">
        <v>960</v>
      </c>
      <c r="J341" t="s">
        <v>961</v>
      </c>
      <c r="K341" t="s">
        <v>962</v>
      </c>
      <c r="L341">
        <v>1301</v>
      </c>
      <c r="N341">
        <v>1003</v>
      </c>
      <c r="O341" t="s">
        <v>330</v>
      </c>
      <c r="P341" t="s">
        <v>330</v>
      </c>
      <c r="Q341">
        <v>1</v>
      </c>
      <c r="W341">
        <v>0</v>
      </c>
      <c r="X341">
        <v>1854412587</v>
      </c>
      <c r="Y341">
        <f t="shared" si="184"/>
        <v>77</v>
      </c>
      <c r="AA341">
        <v>14.41</v>
      </c>
      <c r="AB341">
        <v>0</v>
      </c>
      <c r="AC341">
        <v>0</v>
      </c>
      <c r="AD341">
        <v>0</v>
      </c>
      <c r="AE341">
        <v>14.41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77</v>
      </c>
      <c r="AU341" t="s">
        <v>3</v>
      </c>
      <c r="AV341">
        <v>0</v>
      </c>
      <c r="AW341">
        <v>2</v>
      </c>
      <c r="AX341">
        <v>50427109</v>
      </c>
      <c r="AY341">
        <v>1</v>
      </c>
      <c r="AZ341">
        <v>0</v>
      </c>
      <c r="BA341">
        <v>325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ROUND(Y341*Source!I463,9)</f>
        <v>4.62</v>
      </c>
      <c r="CY341">
        <f t="shared" si="185"/>
        <v>14.41</v>
      </c>
      <c r="CZ341">
        <f t="shared" si="186"/>
        <v>14.41</v>
      </c>
      <c r="DA341">
        <f t="shared" si="187"/>
        <v>1</v>
      </c>
      <c r="DB341">
        <f t="shared" si="188"/>
        <v>1109.57</v>
      </c>
      <c r="DC341">
        <f t="shared" si="189"/>
        <v>0</v>
      </c>
      <c r="DD341" t="s">
        <v>3</v>
      </c>
      <c r="DE341" t="s">
        <v>3</v>
      </c>
      <c r="DF341">
        <f t="shared" si="175"/>
        <v>66.569999999999993</v>
      </c>
      <c r="DG341">
        <f t="shared" si="173"/>
        <v>0</v>
      </c>
      <c r="DH341">
        <f t="shared" si="174"/>
        <v>0</v>
      </c>
      <c r="DI341">
        <f t="shared" si="176"/>
        <v>0</v>
      </c>
      <c r="DJ341">
        <f t="shared" si="190"/>
        <v>66.569999999999993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ROW(Source!A463)</f>
        <v>463</v>
      </c>
      <c r="B342">
        <v>50424716</v>
      </c>
      <c r="C342">
        <v>50427090</v>
      </c>
      <c r="D342">
        <v>46139993</v>
      </c>
      <c r="E342">
        <v>1</v>
      </c>
      <c r="F342">
        <v>1</v>
      </c>
      <c r="G342">
        <v>30570983</v>
      </c>
      <c r="H342">
        <v>3</v>
      </c>
      <c r="I342" t="s">
        <v>963</v>
      </c>
      <c r="J342" t="s">
        <v>964</v>
      </c>
      <c r="K342" t="s">
        <v>965</v>
      </c>
      <c r="L342">
        <v>1301</v>
      </c>
      <c r="N342">
        <v>1003</v>
      </c>
      <c r="O342" t="s">
        <v>330</v>
      </c>
      <c r="P342" t="s">
        <v>330</v>
      </c>
      <c r="Q342">
        <v>1</v>
      </c>
      <c r="W342">
        <v>0</v>
      </c>
      <c r="X342">
        <v>1223266721</v>
      </c>
      <c r="Y342">
        <f t="shared" si="184"/>
        <v>269</v>
      </c>
      <c r="AA342">
        <v>14.61</v>
      </c>
      <c r="AB342">
        <v>0</v>
      </c>
      <c r="AC342">
        <v>0</v>
      </c>
      <c r="AD342">
        <v>0</v>
      </c>
      <c r="AE342">
        <v>14.61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269</v>
      </c>
      <c r="AU342" t="s">
        <v>3</v>
      </c>
      <c r="AV342">
        <v>0</v>
      </c>
      <c r="AW342">
        <v>2</v>
      </c>
      <c r="AX342">
        <v>50427110</v>
      </c>
      <c r="AY342">
        <v>1</v>
      </c>
      <c r="AZ342">
        <v>0</v>
      </c>
      <c r="BA342">
        <v>326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ROUND(Y342*Source!I463,9)</f>
        <v>16.14</v>
      </c>
      <c r="CY342">
        <f t="shared" si="185"/>
        <v>14.61</v>
      </c>
      <c r="CZ342">
        <f t="shared" si="186"/>
        <v>14.61</v>
      </c>
      <c r="DA342">
        <f t="shared" si="187"/>
        <v>1</v>
      </c>
      <c r="DB342">
        <f t="shared" si="188"/>
        <v>3930.09</v>
      </c>
      <c r="DC342">
        <f t="shared" si="189"/>
        <v>0</v>
      </c>
      <c r="DD342" t="s">
        <v>3</v>
      </c>
      <c r="DE342" t="s">
        <v>3</v>
      </c>
      <c r="DF342">
        <f t="shared" si="175"/>
        <v>235.81</v>
      </c>
      <c r="DG342">
        <f t="shared" si="173"/>
        <v>0</v>
      </c>
      <c r="DH342">
        <f t="shared" si="174"/>
        <v>0</v>
      </c>
      <c r="DI342">
        <f t="shared" si="176"/>
        <v>0</v>
      </c>
      <c r="DJ342">
        <f t="shared" si="190"/>
        <v>235.81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ROW(Source!A463)</f>
        <v>463</v>
      </c>
      <c r="B343">
        <v>50424716</v>
      </c>
      <c r="C343">
        <v>50427090</v>
      </c>
      <c r="D343">
        <v>46139998</v>
      </c>
      <c r="E343">
        <v>1</v>
      </c>
      <c r="F343">
        <v>1</v>
      </c>
      <c r="G343">
        <v>30570983</v>
      </c>
      <c r="H343">
        <v>3</v>
      </c>
      <c r="I343" t="s">
        <v>966</v>
      </c>
      <c r="J343" t="s">
        <v>967</v>
      </c>
      <c r="K343" t="s">
        <v>968</v>
      </c>
      <c r="L343">
        <v>1355</v>
      </c>
      <c r="N343">
        <v>1010</v>
      </c>
      <c r="O343" t="s">
        <v>579</v>
      </c>
      <c r="P343" t="s">
        <v>579</v>
      </c>
      <c r="Q343">
        <v>100</v>
      </c>
      <c r="W343">
        <v>0</v>
      </c>
      <c r="X343">
        <v>1837710300</v>
      </c>
      <c r="Y343">
        <f t="shared" si="184"/>
        <v>0.73</v>
      </c>
      <c r="AA343">
        <v>235.26</v>
      </c>
      <c r="AB343">
        <v>0</v>
      </c>
      <c r="AC343">
        <v>0</v>
      </c>
      <c r="AD343">
        <v>0</v>
      </c>
      <c r="AE343">
        <v>235.26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0.73</v>
      </c>
      <c r="AU343" t="s">
        <v>3</v>
      </c>
      <c r="AV343">
        <v>0</v>
      </c>
      <c r="AW343">
        <v>2</v>
      </c>
      <c r="AX343">
        <v>50427111</v>
      </c>
      <c r="AY343">
        <v>1</v>
      </c>
      <c r="AZ343">
        <v>0</v>
      </c>
      <c r="BA343">
        <v>327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ROUND(Y343*Source!I463,9)</f>
        <v>4.3799999999999999E-2</v>
      </c>
      <c r="CY343">
        <f t="shared" si="185"/>
        <v>235.26</v>
      </c>
      <c r="CZ343">
        <f t="shared" si="186"/>
        <v>235.26</v>
      </c>
      <c r="DA343">
        <f t="shared" si="187"/>
        <v>1</v>
      </c>
      <c r="DB343">
        <f t="shared" si="188"/>
        <v>171.74</v>
      </c>
      <c r="DC343">
        <f t="shared" si="189"/>
        <v>0</v>
      </c>
      <c r="DD343" t="s">
        <v>3</v>
      </c>
      <c r="DE343" t="s">
        <v>3</v>
      </c>
      <c r="DF343">
        <f t="shared" si="175"/>
        <v>10.3</v>
      </c>
      <c r="DG343">
        <f t="shared" si="173"/>
        <v>0</v>
      </c>
      <c r="DH343">
        <f t="shared" si="174"/>
        <v>0</v>
      </c>
      <c r="DI343">
        <f t="shared" si="176"/>
        <v>0</v>
      </c>
      <c r="DJ343">
        <f t="shared" si="190"/>
        <v>10.3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ROW(Source!A463)</f>
        <v>463</v>
      </c>
      <c r="B344">
        <v>50424716</v>
      </c>
      <c r="C344">
        <v>50427090</v>
      </c>
      <c r="D344">
        <v>46139999</v>
      </c>
      <c r="E344">
        <v>1</v>
      </c>
      <c r="F344">
        <v>1</v>
      </c>
      <c r="G344">
        <v>30570983</v>
      </c>
      <c r="H344">
        <v>3</v>
      </c>
      <c r="I344" t="s">
        <v>969</v>
      </c>
      <c r="J344" t="s">
        <v>970</v>
      </c>
      <c r="K344" t="s">
        <v>971</v>
      </c>
      <c r="L344">
        <v>1355</v>
      </c>
      <c r="N344">
        <v>1010</v>
      </c>
      <c r="O344" t="s">
        <v>579</v>
      </c>
      <c r="P344" t="s">
        <v>579</v>
      </c>
      <c r="Q344">
        <v>100</v>
      </c>
      <c r="W344">
        <v>0</v>
      </c>
      <c r="X344">
        <v>673257543</v>
      </c>
      <c r="Y344">
        <f t="shared" si="184"/>
        <v>1.1599999999999999</v>
      </c>
      <c r="AA344">
        <v>318.01</v>
      </c>
      <c r="AB344">
        <v>0</v>
      </c>
      <c r="AC344">
        <v>0</v>
      </c>
      <c r="AD344">
        <v>0</v>
      </c>
      <c r="AE344">
        <v>318.01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1.1599999999999999</v>
      </c>
      <c r="AU344" t="s">
        <v>3</v>
      </c>
      <c r="AV344">
        <v>0</v>
      </c>
      <c r="AW344">
        <v>2</v>
      </c>
      <c r="AX344">
        <v>50427112</v>
      </c>
      <c r="AY344">
        <v>1</v>
      </c>
      <c r="AZ344">
        <v>0</v>
      </c>
      <c r="BA344">
        <v>328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ROUND(Y344*Source!I463,9)</f>
        <v>6.9599999999999995E-2</v>
      </c>
      <c r="CY344">
        <f t="shared" si="185"/>
        <v>318.01</v>
      </c>
      <c r="CZ344">
        <f t="shared" si="186"/>
        <v>318.01</v>
      </c>
      <c r="DA344">
        <f t="shared" si="187"/>
        <v>1</v>
      </c>
      <c r="DB344">
        <f t="shared" si="188"/>
        <v>368.89</v>
      </c>
      <c r="DC344">
        <f t="shared" si="189"/>
        <v>0</v>
      </c>
      <c r="DD344" t="s">
        <v>3</v>
      </c>
      <c r="DE344" t="s">
        <v>3</v>
      </c>
      <c r="DF344">
        <f t="shared" si="175"/>
        <v>22.13</v>
      </c>
      <c r="DG344">
        <f t="shared" si="173"/>
        <v>0</v>
      </c>
      <c r="DH344">
        <f t="shared" si="174"/>
        <v>0</v>
      </c>
      <c r="DI344">
        <f t="shared" si="176"/>
        <v>0</v>
      </c>
      <c r="DJ344">
        <f t="shared" si="190"/>
        <v>22.13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ROW(Source!A464)</f>
        <v>464</v>
      </c>
      <c r="B345">
        <v>50424717</v>
      </c>
      <c r="C345">
        <v>50427090</v>
      </c>
      <c r="D345">
        <v>45897171</v>
      </c>
      <c r="E345">
        <v>30570983</v>
      </c>
      <c r="F345">
        <v>1</v>
      </c>
      <c r="G345">
        <v>30570983</v>
      </c>
      <c r="H345">
        <v>1</v>
      </c>
      <c r="I345" t="s">
        <v>740</v>
      </c>
      <c r="J345" t="s">
        <v>3</v>
      </c>
      <c r="K345" t="s">
        <v>741</v>
      </c>
      <c r="L345">
        <v>1191</v>
      </c>
      <c r="N345">
        <v>1013</v>
      </c>
      <c r="O345" t="s">
        <v>742</v>
      </c>
      <c r="P345" t="s">
        <v>742</v>
      </c>
      <c r="Q345">
        <v>1</v>
      </c>
      <c r="W345">
        <v>0</v>
      </c>
      <c r="X345">
        <v>476480486</v>
      </c>
      <c r="Y345">
        <f>(AT345*1.15)</f>
        <v>97.876499999999993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85.11</v>
      </c>
      <c r="AU345" t="s">
        <v>177</v>
      </c>
      <c r="AV345">
        <v>1</v>
      </c>
      <c r="AW345">
        <v>2</v>
      </c>
      <c r="AX345">
        <v>50427091</v>
      </c>
      <c r="AY345">
        <v>1</v>
      </c>
      <c r="AZ345">
        <v>0</v>
      </c>
      <c r="BA345">
        <v>331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ROUND(AT345*Source!I464*AH345*AL345,2)</f>
        <v>0</v>
      </c>
      <c r="CV345">
        <f>ROUND(Y345*Source!I464,9)</f>
        <v>5.8725899999999998</v>
      </c>
      <c r="CW345">
        <v>0</v>
      </c>
      <c r="CX345">
        <f>ROUND(Y345*Source!I464,9)</f>
        <v>5.8725899999999998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ROUND((ROUND(AT345*CZ345,2)*1.15),6)</f>
        <v>0</v>
      </c>
      <c r="DC345">
        <f>ROUND((ROUND(AT345*AG345,2)*1.15),6)</f>
        <v>0</v>
      </c>
      <c r="DD345" t="s">
        <v>3</v>
      </c>
      <c r="DE345" t="s">
        <v>3</v>
      </c>
      <c r="DF345">
        <f t="shared" si="175"/>
        <v>0</v>
      </c>
      <c r="DG345">
        <f t="shared" si="173"/>
        <v>0</v>
      </c>
      <c r="DH345">
        <f t="shared" si="174"/>
        <v>0</v>
      </c>
      <c r="DI345">
        <f t="shared" si="176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ROW(Source!A464)</f>
        <v>464</v>
      </c>
      <c r="B346">
        <v>50424717</v>
      </c>
      <c r="C346">
        <v>50427090</v>
      </c>
      <c r="D346">
        <v>46170867</v>
      </c>
      <c r="E346">
        <v>1</v>
      </c>
      <c r="F346">
        <v>1</v>
      </c>
      <c r="G346">
        <v>30570983</v>
      </c>
      <c r="H346">
        <v>2</v>
      </c>
      <c r="I346" t="s">
        <v>808</v>
      </c>
      <c r="J346" t="s">
        <v>809</v>
      </c>
      <c r="K346" t="s">
        <v>810</v>
      </c>
      <c r="L346">
        <v>1368</v>
      </c>
      <c r="N346">
        <v>1011</v>
      </c>
      <c r="O346" t="s">
        <v>746</v>
      </c>
      <c r="P346" t="s">
        <v>746</v>
      </c>
      <c r="Q346">
        <v>1</v>
      </c>
      <c r="W346">
        <v>0</v>
      </c>
      <c r="X346">
        <v>-7781208</v>
      </c>
      <c r="Y346">
        <f t="shared" ref="Y346:Y351" si="191">(AT346*1.25)</f>
        <v>0.13750000000000001</v>
      </c>
      <c r="AA346">
        <v>0</v>
      </c>
      <c r="AB346">
        <v>1106.71</v>
      </c>
      <c r="AC346">
        <v>450.44</v>
      </c>
      <c r="AD346">
        <v>0</v>
      </c>
      <c r="AE346">
        <v>0</v>
      </c>
      <c r="AF346">
        <v>83.1</v>
      </c>
      <c r="AG346">
        <v>12.62</v>
      </c>
      <c r="AH346">
        <v>0</v>
      </c>
      <c r="AI346">
        <v>1</v>
      </c>
      <c r="AJ346">
        <v>12.72</v>
      </c>
      <c r="AK346">
        <v>34.090000000000003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0.11</v>
      </c>
      <c r="AU346" t="s">
        <v>176</v>
      </c>
      <c r="AV346">
        <v>0</v>
      </c>
      <c r="AW346">
        <v>2</v>
      </c>
      <c r="AX346">
        <v>50427092</v>
      </c>
      <c r="AY346">
        <v>1</v>
      </c>
      <c r="AZ346">
        <v>0</v>
      </c>
      <c r="BA346">
        <v>332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ROUND(Y346*Source!I464*DO346,9)</f>
        <v>0</v>
      </c>
      <c r="CX346">
        <f>ROUND(Y346*Source!I464,9)</f>
        <v>8.2500000000000004E-3</v>
      </c>
      <c r="CY346">
        <f t="shared" ref="CY346:CY351" si="192">AB346</f>
        <v>1106.71</v>
      </c>
      <c r="CZ346">
        <f t="shared" ref="CZ346:CZ351" si="193">AF346</f>
        <v>83.1</v>
      </c>
      <c r="DA346">
        <f t="shared" ref="DA346:DA351" si="194">AJ346</f>
        <v>12.72</v>
      </c>
      <c r="DB346">
        <f t="shared" ref="DB346:DB351" si="195">ROUND((ROUND(AT346*CZ346,2)*1.25),6)</f>
        <v>11.425000000000001</v>
      </c>
      <c r="DC346">
        <f t="shared" ref="DC346:DC351" si="196">ROUND((ROUND(AT346*AG346,2)*1.25),6)</f>
        <v>1.7375</v>
      </c>
      <c r="DD346" t="s">
        <v>3</v>
      </c>
      <c r="DE346" t="s">
        <v>3</v>
      </c>
      <c r="DF346">
        <f t="shared" si="175"/>
        <v>0</v>
      </c>
      <c r="DG346">
        <f>ROUND(ROUND(AF346*AJ346,2)*CX346,2)</f>
        <v>8.7200000000000006</v>
      </c>
      <c r="DH346">
        <f>ROUND(ROUND(AG346*AK346,2)*CX346,2)</f>
        <v>3.55</v>
      </c>
      <c r="DI346">
        <f t="shared" si="176"/>
        <v>0</v>
      </c>
      <c r="DJ346">
        <f t="shared" ref="DJ346:DJ351" si="197">DG346</f>
        <v>8.7200000000000006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ROW(Source!A464)</f>
        <v>464</v>
      </c>
      <c r="B347">
        <v>50424717</v>
      </c>
      <c r="C347">
        <v>50427090</v>
      </c>
      <c r="D347">
        <v>46170978</v>
      </c>
      <c r="E347">
        <v>1</v>
      </c>
      <c r="F347">
        <v>1</v>
      </c>
      <c r="G347">
        <v>30570983</v>
      </c>
      <c r="H347">
        <v>2</v>
      </c>
      <c r="I347" t="s">
        <v>921</v>
      </c>
      <c r="J347" t="s">
        <v>922</v>
      </c>
      <c r="K347" t="s">
        <v>923</v>
      </c>
      <c r="L347">
        <v>1368</v>
      </c>
      <c r="N347">
        <v>1011</v>
      </c>
      <c r="O347" t="s">
        <v>746</v>
      </c>
      <c r="P347" t="s">
        <v>746</v>
      </c>
      <c r="Q347">
        <v>1</v>
      </c>
      <c r="W347">
        <v>0</v>
      </c>
      <c r="X347">
        <v>1418724707</v>
      </c>
      <c r="Y347">
        <f t="shared" si="191"/>
        <v>1.375</v>
      </c>
      <c r="AA347">
        <v>0</v>
      </c>
      <c r="AB347">
        <v>9.86</v>
      </c>
      <c r="AC347">
        <v>0</v>
      </c>
      <c r="AD347">
        <v>0</v>
      </c>
      <c r="AE347">
        <v>0</v>
      </c>
      <c r="AF347">
        <v>1.1100000000000001</v>
      </c>
      <c r="AG347">
        <v>0</v>
      </c>
      <c r="AH347">
        <v>0</v>
      </c>
      <c r="AI347">
        <v>1</v>
      </c>
      <c r="AJ347">
        <v>8.48</v>
      </c>
      <c r="AK347">
        <v>34.090000000000003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1.1000000000000001</v>
      </c>
      <c r="AU347" t="s">
        <v>176</v>
      </c>
      <c r="AV347">
        <v>0</v>
      </c>
      <c r="AW347">
        <v>2</v>
      </c>
      <c r="AX347">
        <v>50427094</v>
      </c>
      <c r="AY347">
        <v>1</v>
      </c>
      <c r="AZ347">
        <v>0</v>
      </c>
      <c r="BA347">
        <v>333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ROUND(Y347*Source!I464*DO347,9)</f>
        <v>0</v>
      </c>
      <c r="CX347">
        <f>ROUND(Y347*Source!I464,9)</f>
        <v>8.2500000000000004E-2</v>
      </c>
      <c r="CY347">
        <f t="shared" si="192"/>
        <v>9.86</v>
      </c>
      <c r="CZ347">
        <f t="shared" si="193"/>
        <v>1.1100000000000001</v>
      </c>
      <c r="DA347">
        <f t="shared" si="194"/>
        <v>8.48</v>
      </c>
      <c r="DB347">
        <f t="shared" si="195"/>
        <v>1.5249999999999999</v>
      </c>
      <c r="DC347">
        <f t="shared" si="196"/>
        <v>0</v>
      </c>
      <c r="DD347" t="s">
        <v>3</v>
      </c>
      <c r="DE347" t="s">
        <v>3</v>
      </c>
      <c r="DF347">
        <f t="shared" si="175"/>
        <v>0</v>
      </c>
      <c r="DG347">
        <f>ROUND(ROUND(AF347*AJ347,2)*CX347,2)</f>
        <v>0.78</v>
      </c>
      <c r="DH347">
        <f>ROUND(ROUND(AG347*AK347,2)*CX347,2)</f>
        <v>0</v>
      </c>
      <c r="DI347">
        <f t="shared" si="176"/>
        <v>0</v>
      </c>
      <c r="DJ347">
        <f t="shared" si="197"/>
        <v>0.78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ROW(Source!A464)</f>
        <v>464</v>
      </c>
      <c r="B348">
        <v>50424717</v>
      </c>
      <c r="C348">
        <v>50427090</v>
      </c>
      <c r="D348">
        <v>46170930</v>
      </c>
      <c r="E348">
        <v>1</v>
      </c>
      <c r="F348">
        <v>1</v>
      </c>
      <c r="G348">
        <v>30570983</v>
      </c>
      <c r="H348">
        <v>2</v>
      </c>
      <c r="I348" t="s">
        <v>924</v>
      </c>
      <c r="J348" t="s">
        <v>925</v>
      </c>
      <c r="K348" t="s">
        <v>926</v>
      </c>
      <c r="L348">
        <v>1368</v>
      </c>
      <c r="N348">
        <v>1011</v>
      </c>
      <c r="O348" t="s">
        <v>746</v>
      </c>
      <c r="P348" t="s">
        <v>746</v>
      </c>
      <c r="Q348">
        <v>1</v>
      </c>
      <c r="W348">
        <v>0</v>
      </c>
      <c r="X348">
        <v>-1964098568</v>
      </c>
      <c r="Y348">
        <f t="shared" si="191"/>
        <v>0.47499999999999998</v>
      </c>
      <c r="AA348">
        <v>0</v>
      </c>
      <c r="AB348">
        <v>3.49</v>
      </c>
      <c r="AC348">
        <v>0</v>
      </c>
      <c r="AD348">
        <v>0</v>
      </c>
      <c r="AE348">
        <v>0</v>
      </c>
      <c r="AF348">
        <v>0.39</v>
      </c>
      <c r="AG348">
        <v>0</v>
      </c>
      <c r="AH348">
        <v>0</v>
      </c>
      <c r="AI348">
        <v>1</v>
      </c>
      <c r="AJ348">
        <v>8.5399999999999991</v>
      </c>
      <c r="AK348">
        <v>34.090000000000003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0.38</v>
      </c>
      <c r="AU348" t="s">
        <v>176</v>
      </c>
      <c r="AV348">
        <v>0</v>
      </c>
      <c r="AW348">
        <v>2</v>
      </c>
      <c r="AX348">
        <v>50427095</v>
      </c>
      <c r="AY348">
        <v>1</v>
      </c>
      <c r="AZ348">
        <v>0</v>
      </c>
      <c r="BA348">
        <v>334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ROUND(Y348*Source!I464*DO348,9)</f>
        <v>0</v>
      </c>
      <c r="CX348">
        <f>ROUND(Y348*Source!I464,9)</f>
        <v>2.8500000000000001E-2</v>
      </c>
      <c r="CY348">
        <f t="shared" si="192"/>
        <v>3.49</v>
      </c>
      <c r="CZ348">
        <f t="shared" si="193"/>
        <v>0.39</v>
      </c>
      <c r="DA348">
        <f t="shared" si="194"/>
        <v>8.5399999999999991</v>
      </c>
      <c r="DB348">
        <f t="shared" si="195"/>
        <v>0.1875</v>
      </c>
      <c r="DC348">
        <f t="shared" si="196"/>
        <v>0</v>
      </c>
      <c r="DD348" t="s">
        <v>3</v>
      </c>
      <c r="DE348" t="s">
        <v>3</v>
      </c>
      <c r="DF348">
        <f t="shared" si="175"/>
        <v>0</v>
      </c>
      <c r="DG348">
        <f>ROUND(ROUND(AF348*AJ348,2)*CX348,2)</f>
        <v>0.09</v>
      </c>
      <c r="DH348">
        <f>ROUND(ROUND(AG348*AK348,2)*CX348,2)</f>
        <v>0</v>
      </c>
      <c r="DI348">
        <f t="shared" si="176"/>
        <v>0</v>
      </c>
      <c r="DJ348">
        <f t="shared" si="197"/>
        <v>0.09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ROW(Source!A464)</f>
        <v>464</v>
      </c>
      <c r="B349">
        <v>50424717</v>
      </c>
      <c r="C349">
        <v>50427090</v>
      </c>
      <c r="D349">
        <v>46170944</v>
      </c>
      <c r="E349">
        <v>1</v>
      </c>
      <c r="F349">
        <v>1</v>
      </c>
      <c r="G349">
        <v>30570983</v>
      </c>
      <c r="H349">
        <v>2</v>
      </c>
      <c r="I349" t="s">
        <v>912</v>
      </c>
      <c r="J349" t="s">
        <v>913</v>
      </c>
      <c r="K349" t="s">
        <v>914</v>
      </c>
      <c r="L349">
        <v>1368</v>
      </c>
      <c r="N349">
        <v>1011</v>
      </c>
      <c r="O349" t="s">
        <v>746</v>
      </c>
      <c r="P349" t="s">
        <v>746</v>
      </c>
      <c r="Q349">
        <v>1</v>
      </c>
      <c r="W349">
        <v>0</v>
      </c>
      <c r="X349">
        <v>-597135882</v>
      </c>
      <c r="Y349">
        <f t="shared" si="191"/>
        <v>2.75</v>
      </c>
      <c r="AA349">
        <v>0</v>
      </c>
      <c r="AB349">
        <v>4.22</v>
      </c>
      <c r="AC349">
        <v>0</v>
      </c>
      <c r="AD349">
        <v>0</v>
      </c>
      <c r="AE349">
        <v>0</v>
      </c>
      <c r="AF349">
        <v>0.47</v>
      </c>
      <c r="AG349">
        <v>0</v>
      </c>
      <c r="AH349">
        <v>0</v>
      </c>
      <c r="AI349">
        <v>1</v>
      </c>
      <c r="AJ349">
        <v>8.57</v>
      </c>
      <c r="AK349">
        <v>34.090000000000003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2.2000000000000002</v>
      </c>
      <c r="AU349" t="s">
        <v>176</v>
      </c>
      <c r="AV349">
        <v>0</v>
      </c>
      <c r="AW349">
        <v>2</v>
      </c>
      <c r="AX349">
        <v>50427096</v>
      </c>
      <c r="AY349">
        <v>1</v>
      </c>
      <c r="AZ349">
        <v>0</v>
      </c>
      <c r="BA349">
        <v>335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ROUND(Y349*Source!I464*DO349,9)</f>
        <v>0</v>
      </c>
      <c r="CX349">
        <f>ROUND(Y349*Source!I464,9)</f>
        <v>0.16500000000000001</v>
      </c>
      <c r="CY349">
        <f t="shared" si="192"/>
        <v>4.22</v>
      </c>
      <c r="CZ349">
        <f t="shared" si="193"/>
        <v>0.47</v>
      </c>
      <c r="DA349">
        <f t="shared" si="194"/>
        <v>8.57</v>
      </c>
      <c r="DB349">
        <f t="shared" si="195"/>
        <v>1.2875000000000001</v>
      </c>
      <c r="DC349">
        <f t="shared" si="196"/>
        <v>0</v>
      </c>
      <c r="DD349" t="s">
        <v>3</v>
      </c>
      <c r="DE349" t="s">
        <v>3</v>
      </c>
      <c r="DF349">
        <f t="shared" si="175"/>
        <v>0</v>
      </c>
      <c r="DG349">
        <f>ROUND(ROUND(AF349*AJ349,2)*CX349,2)</f>
        <v>0.66</v>
      </c>
      <c r="DH349">
        <f>ROUND(ROUND(AG349*AK349,2)*CX349,2)</f>
        <v>0</v>
      </c>
      <c r="DI349">
        <f t="shared" si="176"/>
        <v>0</v>
      </c>
      <c r="DJ349">
        <f t="shared" si="197"/>
        <v>0.66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ROW(Source!A464)</f>
        <v>464</v>
      </c>
      <c r="B350">
        <v>50424717</v>
      </c>
      <c r="C350">
        <v>50427090</v>
      </c>
      <c r="D350">
        <v>46170215</v>
      </c>
      <c r="E350">
        <v>1</v>
      </c>
      <c r="F350">
        <v>1</v>
      </c>
      <c r="G350">
        <v>30570983</v>
      </c>
      <c r="H350">
        <v>2</v>
      </c>
      <c r="I350" t="s">
        <v>762</v>
      </c>
      <c r="J350" t="s">
        <v>763</v>
      </c>
      <c r="K350" t="s">
        <v>764</v>
      </c>
      <c r="L350">
        <v>1368</v>
      </c>
      <c r="N350">
        <v>1011</v>
      </c>
      <c r="O350" t="s">
        <v>746</v>
      </c>
      <c r="P350" t="s">
        <v>746</v>
      </c>
      <c r="Q350">
        <v>1</v>
      </c>
      <c r="W350">
        <v>0</v>
      </c>
      <c r="X350">
        <v>922387863</v>
      </c>
      <c r="Y350">
        <f t="shared" si="191"/>
        <v>0.36249999999999999</v>
      </c>
      <c r="AA350">
        <v>0</v>
      </c>
      <c r="AB350">
        <v>2127.2800000000002</v>
      </c>
      <c r="AC350">
        <v>604.27</v>
      </c>
      <c r="AD350">
        <v>0</v>
      </c>
      <c r="AE350">
        <v>0</v>
      </c>
      <c r="AF350">
        <v>179.17</v>
      </c>
      <c r="AG350">
        <v>16.93</v>
      </c>
      <c r="AH350">
        <v>0</v>
      </c>
      <c r="AI350">
        <v>1</v>
      </c>
      <c r="AJ350">
        <v>11.34</v>
      </c>
      <c r="AK350">
        <v>34.090000000000003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0.28999999999999998</v>
      </c>
      <c r="AU350" t="s">
        <v>176</v>
      </c>
      <c r="AV350">
        <v>0</v>
      </c>
      <c r="AW350">
        <v>2</v>
      </c>
      <c r="AX350">
        <v>50427093</v>
      </c>
      <c r="AY350">
        <v>1</v>
      </c>
      <c r="AZ350">
        <v>0</v>
      </c>
      <c r="BA350">
        <v>336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ROUND(Y350*Source!I464*DO350,9)</f>
        <v>0</v>
      </c>
      <c r="CX350">
        <f>ROUND(Y350*Source!I464,9)</f>
        <v>2.1749999999999999E-2</v>
      </c>
      <c r="CY350">
        <f t="shared" si="192"/>
        <v>2127.2800000000002</v>
      </c>
      <c r="CZ350">
        <f t="shared" si="193"/>
        <v>179.17</v>
      </c>
      <c r="DA350">
        <f t="shared" si="194"/>
        <v>11.34</v>
      </c>
      <c r="DB350">
        <f t="shared" si="195"/>
        <v>64.95</v>
      </c>
      <c r="DC350">
        <f t="shared" si="196"/>
        <v>6.1375000000000002</v>
      </c>
      <c r="DD350" t="s">
        <v>3</v>
      </c>
      <c r="DE350" t="s">
        <v>3</v>
      </c>
      <c r="DF350">
        <f t="shared" si="175"/>
        <v>0</v>
      </c>
      <c r="DG350">
        <f>ROUND(ROUND(AF350*AJ350,2)*CX350,2)</f>
        <v>44.19</v>
      </c>
      <c r="DH350">
        <f>ROUND(ROUND(AG350*AK350,2)*CX350,2)</f>
        <v>12.55</v>
      </c>
      <c r="DI350">
        <f t="shared" si="176"/>
        <v>0</v>
      </c>
      <c r="DJ350">
        <f t="shared" si="197"/>
        <v>44.19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ROW(Source!A464)</f>
        <v>464</v>
      </c>
      <c r="B351">
        <v>50424717</v>
      </c>
      <c r="C351">
        <v>50427090</v>
      </c>
      <c r="D351">
        <v>45898358</v>
      </c>
      <c r="E351">
        <v>30570983</v>
      </c>
      <c r="F351">
        <v>1</v>
      </c>
      <c r="G351">
        <v>30570983</v>
      </c>
      <c r="H351">
        <v>2</v>
      </c>
      <c r="I351" t="s">
        <v>756</v>
      </c>
      <c r="J351" t="s">
        <v>3</v>
      </c>
      <c r="K351" t="s">
        <v>757</v>
      </c>
      <c r="L351">
        <v>1344</v>
      </c>
      <c r="N351">
        <v>1008</v>
      </c>
      <c r="O351" t="s">
        <v>758</v>
      </c>
      <c r="P351" t="s">
        <v>758</v>
      </c>
      <c r="Q351">
        <v>1</v>
      </c>
      <c r="W351">
        <v>0</v>
      </c>
      <c r="X351">
        <v>-1180195794</v>
      </c>
      <c r="Y351">
        <f t="shared" si="191"/>
        <v>2.5000000000000001E-2</v>
      </c>
      <c r="AA351">
        <v>0</v>
      </c>
      <c r="AB351">
        <v>1.05</v>
      </c>
      <c r="AC351">
        <v>0</v>
      </c>
      <c r="AD351">
        <v>0</v>
      </c>
      <c r="AE351">
        <v>0</v>
      </c>
      <c r="AF351">
        <v>1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5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0.02</v>
      </c>
      <c r="AU351" t="s">
        <v>176</v>
      </c>
      <c r="AV351">
        <v>0</v>
      </c>
      <c r="AW351">
        <v>2</v>
      </c>
      <c r="AX351">
        <v>50427097</v>
      </c>
      <c r="AY351">
        <v>1</v>
      </c>
      <c r="AZ351">
        <v>0</v>
      </c>
      <c r="BA351">
        <v>337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ROUND(Y351*Source!I464*DO351,9)</f>
        <v>0</v>
      </c>
      <c r="CX351">
        <f>ROUND(Y351*Source!I464,9)</f>
        <v>1.5E-3</v>
      </c>
      <c r="CY351">
        <f t="shared" si="192"/>
        <v>1.05</v>
      </c>
      <c r="CZ351">
        <f t="shared" si="193"/>
        <v>1</v>
      </c>
      <c r="DA351">
        <f t="shared" si="194"/>
        <v>1</v>
      </c>
      <c r="DB351">
        <f t="shared" si="195"/>
        <v>2.5000000000000001E-2</v>
      </c>
      <c r="DC351">
        <f t="shared" si="196"/>
        <v>0</v>
      </c>
      <c r="DD351" t="s">
        <v>3</v>
      </c>
      <c r="DE351" t="s">
        <v>3</v>
      </c>
      <c r="DF351">
        <f t="shared" si="175"/>
        <v>0</v>
      </c>
      <c r="DG351">
        <f t="shared" ref="DG351:DG372" si="198">ROUND(ROUND(AF351,2)*CX351,2)</f>
        <v>0</v>
      </c>
      <c r="DH351">
        <f t="shared" ref="DH351:DH372" si="199">ROUND(ROUND(AG351,2)*CX351,2)</f>
        <v>0</v>
      </c>
      <c r="DI351">
        <f t="shared" si="176"/>
        <v>0</v>
      </c>
      <c r="DJ351">
        <f t="shared" si="197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ROW(Source!A464)</f>
        <v>464</v>
      </c>
      <c r="B352">
        <v>50424717</v>
      </c>
      <c r="C352">
        <v>50427090</v>
      </c>
      <c r="D352">
        <v>31113360</v>
      </c>
      <c r="E352">
        <v>1</v>
      </c>
      <c r="F352">
        <v>1</v>
      </c>
      <c r="G352">
        <v>30570983</v>
      </c>
      <c r="H352">
        <v>3</v>
      </c>
      <c r="I352" t="s">
        <v>927</v>
      </c>
      <c r="J352" t="s">
        <v>928</v>
      </c>
      <c r="K352" t="s">
        <v>929</v>
      </c>
      <c r="L352">
        <v>1346</v>
      </c>
      <c r="N352">
        <v>1009</v>
      </c>
      <c r="O352" t="s">
        <v>444</v>
      </c>
      <c r="P352" t="s">
        <v>444</v>
      </c>
      <c r="Q352">
        <v>1</v>
      </c>
      <c r="W352">
        <v>0</v>
      </c>
      <c r="X352">
        <v>667343267</v>
      </c>
      <c r="Y352">
        <f t="shared" ref="Y352:Y368" si="200">AT352</f>
        <v>10</v>
      </c>
      <c r="AA352">
        <v>80.84</v>
      </c>
      <c r="AB352">
        <v>0</v>
      </c>
      <c r="AC352">
        <v>0</v>
      </c>
      <c r="AD352">
        <v>0</v>
      </c>
      <c r="AE352">
        <v>17.309999999999999</v>
      </c>
      <c r="AF352">
        <v>0</v>
      </c>
      <c r="AG352">
        <v>0</v>
      </c>
      <c r="AH352">
        <v>0</v>
      </c>
      <c r="AI352">
        <v>4.67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10</v>
      </c>
      <c r="AU352" t="s">
        <v>3</v>
      </c>
      <c r="AV352">
        <v>0</v>
      </c>
      <c r="AW352">
        <v>2</v>
      </c>
      <c r="AX352">
        <v>50427098</v>
      </c>
      <c r="AY352">
        <v>1</v>
      </c>
      <c r="AZ352">
        <v>0</v>
      </c>
      <c r="BA352">
        <v>338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ROUND(Y352*Source!I464,9)</f>
        <v>0.6</v>
      </c>
      <c r="CY352">
        <f t="shared" ref="CY352:CY368" si="201">AA352</f>
        <v>80.84</v>
      </c>
      <c r="CZ352">
        <f t="shared" ref="CZ352:CZ368" si="202">AE352</f>
        <v>17.309999999999999</v>
      </c>
      <c r="DA352">
        <f t="shared" ref="DA352:DA368" si="203">AI352</f>
        <v>4.67</v>
      </c>
      <c r="DB352">
        <f t="shared" ref="DB352:DB368" si="204">ROUND(ROUND(AT352*CZ352,2),6)</f>
        <v>173.1</v>
      </c>
      <c r="DC352">
        <f t="shared" ref="DC352:DC368" si="205">ROUND(ROUND(AT352*AG352,2),6)</f>
        <v>0</v>
      </c>
      <c r="DD352" t="s">
        <v>3</v>
      </c>
      <c r="DE352" t="s">
        <v>3</v>
      </c>
      <c r="DF352">
        <f t="shared" ref="DF352:DF368" si="206">ROUND(ROUND(AE352*AI352,2)*CX352,2)</f>
        <v>48.5</v>
      </c>
      <c r="DG352">
        <f t="shared" si="198"/>
        <v>0</v>
      </c>
      <c r="DH352">
        <f t="shared" si="199"/>
        <v>0</v>
      </c>
      <c r="DI352">
        <f t="shared" si="176"/>
        <v>0</v>
      </c>
      <c r="DJ352">
        <f t="shared" ref="DJ352:DJ368" si="207">DF352</f>
        <v>48.5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ROW(Source!A464)</f>
        <v>464</v>
      </c>
      <c r="B353">
        <v>50424717</v>
      </c>
      <c r="C353">
        <v>50427090</v>
      </c>
      <c r="D353">
        <v>46137722</v>
      </c>
      <c r="E353">
        <v>1</v>
      </c>
      <c r="F353">
        <v>1</v>
      </c>
      <c r="G353">
        <v>30570983</v>
      </c>
      <c r="H353">
        <v>3</v>
      </c>
      <c r="I353" t="s">
        <v>930</v>
      </c>
      <c r="J353" t="s">
        <v>931</v>
      </c>
      <c r="K353" t="s">
        <v>932</v>
      </c>
      <c r="L353">
        <v>1354</v>
      </c>
      <c r="N353">
        <v>1010</v>
      </c>
      <c r="O353" t="s">
        <v>190</v>
      </c>
      <c r="P353" t="s">
        <v>190</v>
      </c>
      <c r="Q353">
        <v>1</v>
      </c>
      <c r="W353">
        <v>0</v>
      </c>
      <c r="X353">
        <v>-1997175825</v>
      </c>
      <c r="Y353">
        <f t="shared" si="200"/>
        <v>7</v>
      </c>
      <c r="AA353">
        <v>132.1</v>
      </c>
      <c r="AB353">
        <v>0</v>
      </c>
      <c r="AC353">
        <v>0</v>
      </c>
      <c r="AD353">
        <v>0</v>
      </c>
      <c r="AE353">
        <v>15.36</v>
      </c>
      <c r="AF353">
        <v>0</v>
      </c>
      <c r="AG353">
        <v>0</v>
      </c>
      <c r="AH353">
        <v>0</v>
      </c>
      <c r="AI353">
        <v>8.6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7</v>
      </c>
      <c r="AU353" t="s">
        <v>3</v>
      </c>
      <c r="AV353">
        <v>0</v>
      </c>
      <c r="AW353">
        <v>2</v>
      </c>
      <c r="AX353">
        <v>50427099</v>
      </c>
      <c r="AY353">
        <v>1</v>
      </c>
      <c r="AZ353">
        <v>0</v>
      </c>
      <c r="BA353">
        <v>339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ROUND(Y353*Source!I464,9)</f>
        <v>0.42</v>
      </c>
      <c r="CY353">
        <f t="shared" si="201"/>
        <v>132.1</v>
      </c>
      <c r="CZ353">
        <f t="shared" si="202"/>
        <v>15.36</v>
      </c>
      <c r="DA353">
        <f t="shared" si="203"/>
        <v>8.6</v>
      </c>
      <c r="DB353">
        <f t="shared" si="204"/>
        <v>107.52</v>
      </c>
      <c r="DC353">
        <f t="shared" si="205"/>
        <v>0</v>
      </c>
      <c r="DD353" t="s">
        <v>3</v>
      </c>
      <c r="DE353" t="s">
        <v>3</v>
      </c>
      <c r="DF353">
        <f t="shared" si="206"/>
        <v>55.48</v>
      </c>
      <c r="DG353">
        <f t="shared" si="198"/>
        <v>0</v>
      </c>
      <c r="DH353">
        <f t="shared" si="199"/>
        <v>0</v>
      </c>
      <c r="DI353">
        <f t="shared" si="176"/>
        <v>0</v>
      </c>
      <c r="DJ353">
        <f t="shared" si="207"/>
        <v>55.48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ROW(Source!A464)</f>
        <v>464</v>
      </c>
      <c r="B354">
        <v>50424717</v>
      </c>
      <c r="C354">
        <v>50427090</v>
      </c>
      <c r="D354">
        <v>31113798</v>
      </c>
      <c r="E354">
        <v>1</v>
      </c>
      <c r="F354">
        <v>1</v>
      </c>
      <c r="G354">
        <v>30570983</v>
      </c>
      <c r="H354">
        <v>3</v>
      </c>
      <c r="I354" t="s">
        <v>933</v>
      </c>
      <c r="J354" t="s">
        <v>934</v>
      </c>
      <c r="K354" t="s">
        <v>935</v>
      </c>
      <c r="L354">
        <v>1301</v>
      </c>
      <c r="N354">
        <v>1003</v>
      </c>
      <c r="O354" t="s">
        <v>330</v>
      </c>
      <c r="P354" t="s">
        <v>330</v>
      </c>
      <c r="Q354">
        <v>1</v>
      </c>
      <c r="W354">
        <v>0</v>
      </c>
      <c r="X354">
        <v>-2068935312</v>
      </c>
      <c r="Y354">
        <f t="shared" si="200"/>
        <v>83</v>
      </c>
      <c r="AA354">
        <v>1.65</v>
      </c>
      <c r="AB354">
        <v>0</v>
      </c>
      <c r="AC354">
        <v>0</v>
      </c>
      <c r="AD354">
        <v>0</v>
      </c>
      <c r="AE354">
        <v>0.89</v>
      </c>
      <c r="AF354">
        <v>0</v>
      </c>
      <c r="AG354">
        <v>0</v>
      </c>
      <c r="AH354">
        <v>0</v>
      </c>
      <c r="AI354">
        <v>1.85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83</v>
      </c>
      <c r="AU354" t="s">
        <v>3</v>
      </c>
      <c r="AV354">
        <v>0</v>
      </c>
      <c r="AW354">
        <v>2</v>
      </c>
      <c r="AX354">
        <v>50427100</v>
      </c>
      <c r="AY354">
        <v>1</v>
      </c>
      <c r="AZ354">
        <v>0</v>
      </c>
      <c r="BA354">
        <v>340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ROUND(Y354*Source!I464,9)</f>
        <v>4.9800000000000004</v>
      </c>
      <c r="CY354">
        <f t="shared" si="201"/>
        <v>1.65</v>
      </c>
      <c r="CZ354">
        <f t="shared" si="202"/>
        <v>0.89</v>
      </c>
      <c r="DA354">
        <f t="shared" si="203"/>
        <v>1.85</v>
      </c>
      <c r="DB354">
        <f t="shared" si="204"/>
        <v>73.87</v>
      </c>
      <c r="DC354">
        <f t="shared" si="205"/>
        <v>0</v>
      </c>
      <c r="DD354" t="s">
        <v>3</v>
      </c>
      <c r="DE354" t="s">
        <v>3</v>
      </c>
      <c r="DF354">
        <f t="shared" si="206"/>
        <v>8.2200000000000006</v>
      </c>
      <c r="DG354">
        <f t="shared" si="198"/>
        <v>0</v>
      </c>
      <c r="DH354">
        <f t="shared" si="199"/>
        <v>0</v>
      </c>
      <c r="DI354">
        <f t="shared" si="176"/>
        <v>0</v>
      </c>
      <c r="DJ354">
        <f t="shared" si="207"/>
        <v>8.2200000000000006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ROW(Source!A464)</f>
        <v>464</v>
      </c>
      <c r="B355">
        <v>50424717</v>
      </c>
      <c r="C355">
        <v>50427090</v>
      </c>
      <c r="D355">
        <v>46137723</v>
      </c>
      <c r="E355">
        <v>1</v>
      </c>
      <c r="F355">
        <v>1</v>
      </c>
      <c r="G355">
        <v>30570983</v>
      </c>
      <c r="H355">
        <v>3</v>
      </c>
      <c r="I355" t="s">
        <v>936</v>
      </c>
      <c r="J355" t="s">
        <v>937</v>
      </c>
      <c r="K355" t="s">
        <v>938</v>
      </c>
      <c r="L355">
        <v>1301</v>
      </c>
      <c r="N355">
        <v>1003</v>
      </c>
      <c r="O355" t="s">
        <v>330</v>
      </c>
      <c r="P355" t="s">
        <v>330</v>
      </c>
      <c r="Q355">
        <v>1</v>
      </c>
      <c r="W355">
        <v>0</v>
      </c>
      <c r="X355">
        <v>-2032746492</v>
      </c>
      <c r="Y355">
        <f t="shared" si="200"/>
        <v>44</v>
      </c>
      <c r="AA355">
        <v>19.329999999999998</v>
      </c>
      <c r="AB355">
        <v>0</v>
      </c>
      <c r="AC355">
        <v>0</v>
      </c>
      <c r="AD355">
        <v>0</v>
      </c>
      <c r="AE355">
        <v>1.62</v>
      </c>
      <c r="AF355">
        <v>0</v>
      </c>
      <c r="AG355">
        <v>0</v>
      </c>
      <c r="AH355">
        <v>0</v>
      </c>
      <c r="AI355">
        <v>11.93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44</v>
      </c>
      <c r="AU355" t="s">
        <v>3</v>
      </c>
      <c r="AV355">
        <v>0</v>
      </c>
      <c r="AW355">
        <v>2</v>
      </c>
      <c r="AX355">
        <v>50427101</v>
      </c>
      <c r="AY355">
        <v>1</v>
      </c>
      <c r="AZ355">
        <v>0</v>
      </c>
      <c r="BA355">
        <v>341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ROUND(Y355*Source!I464,9)</f>
        <v>2.64</v>
      </c>
      <c r="CY355">
        <f t="shared" si="201"/>
        <v>19.329999999999998</v>
      </c>
      <c r="CZ355">
        <f t="shared" si="202"/>
        <v>1.62</v>
      </c>
      <c r="DA355">
        <f t="shared" si="203"/>
        <v>11.93</v>
      </c>
      <c r="DB355">
        <f t="shared" si="204"/>
        <v>71.28</v>
      </c>
      <c r="DC355">
        <f t="shared" si="205"/>
        <v>0</v>
      </c>
      <c r="DD355" t="s">
        <v>3</v>
      </c>
      <c r="DE355" t="s">
        <v>3</v>
      </c>
      <c r="DF355">
        <f t="shared" si="206"/>
        <v>51.03</v>
      </c>
      <c r="DG355">
        <f t="shared" si="198"/>
        <v>0</v>
      </c>
      <c r="DH355">
        <f t="shared" si="199"/>
        <v>0</v>
      </c>
      <c r="DI355">
        <f t="shared" si="176"/>
        <v>0</v>
      </c>
      <c r="DJ355">
        <f t="shared" si="207"/>
        <v>51.03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ROW(Source!A464)</f>
        <v>464</v>
      </c>
      <c r="B356">
        <v>50424717</v>
      </c>
      <c r="C356">
        <v>50427090</v>
      </c>
      <c r="D356">
        <v>46020629</v>
      </c>
      <c r="E356">
        <v>1</v>
      </c>
      <c r="F356">
        <v>1</v>
      </c>
      <c r="G356">
        <v>30570983</v>
      </c>
      <c r="H356">
        <v>3</v>
      </c>
      <c r="I356" t="s">
        <v>362</v>
      </c>
      <c r="J356" t="s">
        <v>364</v>
      </c>
      <c r="K356" t="s">
        <v>363</v>
      </c>
      <c r="L356">
        <v>1301</v>
      </c>
      <c r="N356">
        <v>1003</v>
      </c>
      <c r="O356" t="s">
        <v>330</v>
      </c>
      <c r="P356" t="s">
        <v>330</v>
      </c>
      <c r="Q356">
        <v>1</v>
      </c>
      <c r="W356">
        <v>0</v>
      </c>
      <c r="X356">
        <v>-693162305</v>
      </c>
      <c r="Y356">
        <f t="shared" si="200"/>
        <v>83</v>
      </c>
      <c r="AA356">
        <v>6.57</v>
      </c>
      <c r="AB356">
        <v>0</v>
      </c>
      <c r="AC356">
        <v>0</v>
      </c>
      <c r="AD356">
        <v>0</v>
      </c>
      <c r="AE356">
        <v>0.71</v>
      </c>
      <c r="AF356">
        <v>0</v>
      </c>
      <c r="AG356">
        <v>0</v>
      </c>
      <c r="AH356">
        <v>0</v>
      </c>
      <c r="AI356">
        <v>9.25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83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ROUND(Y356*Source!I464,9)</f>
        <v>4.9800000000000004</v>
      </c>
      <c r="CY356">
        <f t="shared" si="201"/>
        <v>6.57</v>
      </c>
      <c r="CZ356">
        <f t="shared" si="202"/>
        <v>0.71</v>
      </c>
      <c r="DA356">
        <f t="shared" si="203"/>
        <v>9.25</v>
      </c>
      <c r="DB356">
        <f t="shared" si="204"/>
        <v>58.93</v>
      </c>
      <c r="DC356">
        <f t="shared" si="205"/>
        <v>0</v>
      </c>
      <c r="DD356" t="s">
        <v>3</v>
      </c>
      <c r="DE356" t="s">
        <v>3</v>
      </c>
      <c r="DF356">
        <f t="shared" si="206"/>
        <v>32.72</v>
      </c>
      <c r="DG356">
        <f t="shared" si="198"/>
        <v>0</v>
      </c>
      <c r="DH356">
        <f t="shared" si="199"/>
        <v>0</v>
      </c>
      <c r="DI356">
        <f t="shared" si="176"/>
        <v>0</v>
      </c>
      <c r="DJ356">
        <f t="shared" si="207"/>
        <v>32.72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ROW(Source!A464)</f>
        <v>464</v>
      </c>
      <c r="B357">
        <v>50424717</v>
      </c>
      <c r="C357">
        <v>50427090</v>
      </c>
      <c r="D357">
        <v>46137724</v>
      </c>
      <c r="E357">
        <v>1</v>
      </c>
      <c r="F357">
        <v>1</v>
      </c>
      <c r="G357">
        <v>30570983</v>
      </c>
      <c r="H357">
        <v>3</v>
      </c>
      <c r="I357" t="s">
        <v>939</v>
      </c>
      <c r="J357" t="s">
        <v>940</v>
      </c>
      <c r="K357" t="s">
        <v>941</v>
      </c>
      <c r="L357">
        <v>1355</v>
      </c>
      <c r="N357">
        <v>1010</v>
      </c>
      <c r="O357" t="s">
        <v>579</v>
      </c>
      <c r="P357" t="s">
        <v>579</v>
      </c>
      <c r="Q357">
        <v>100</v>
      </c>
      <c r="W357">
        <v>0</v>
      </c>
      <c r="X357">
        <v>-1376915065</v>
      </c>
      <c r="Y357">
        <f t="shared" si="200"/>
        <v>4.95</v>
      </c>
      <c r="AA357">
        <v>27.31</v>
      </c>
      <c r="AB357">
        <v>0</v>
      </c>
      <c r="AC357">
        <v>0</v>
      </c>
      <c r="AD357">
        <v>0</v>
      </c>
      <c r="AE357">
        <v>4.93</v>
      </c>
      <c r="AF357">
        <v>0</v>
      </c>
      <c r="AG357">
        <v>0</v>
      </c>
      <c r="AH357">
        <v>0</v>
      </c>
      <c r="AI357">
        <v>5.54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4.95</v>
      </c>
      <c r="AU357" t="s">
        <v>3</v>
      </c>
      <c r="AV357">
        <v>0</v>
      </c>
      <c r="AW357">
        <v>2</v>
      </c>
      <c r="AX357">
        <v>50427102</v>
      </c>
      <c r="AY357">
        <v>1</v>
      </c>
      <c r="AZ357">
        <v>0</v>
      </c>
      <c r="BA357">
        <v>342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ROUND(Y357*Source!I464,9)</f>
        <v>0.29699999999999999</v>
      </c>
      <c r="CY357">
        <f t="shared" si="201"/>
        <v>27.31</v>
      </c>
      <c r="CZ357">
        <f t="shared" si="202"/>
        <v>4.93</v>
      </c>
      <c r="DA357">
        <f t="shared" si="203"/>
        <v>5.54</v>
      </c>
      <c r="DB357">
        <f t="shared" si="204"/>
        <v>24.4</v>
      </c>
      <c r="DC357">
        <f t="shared" si="205"/>
        <v>0</v>
      </c>
      <c r="DD357" t="s">
        <v>3</v>
      </c>
      <c r="DE357" t="s">
        <v>3</v>
      </c>
      <c r="DF357">
        <f t="shared" si="206"/>
        <v>8.11</v>
      </c>
      <c r="DG357">
        <f t="shared" si="198"/>
        <v>0</v>
      </c>
      <c r="DH357">
        <f t="shared" si="199"/>
        <v>0</v>
      </c>
      <c r="DI357">
        <f t="shared" si="176"/>
        <v>0</v>
      </c>
      <c r="DJ357">
        <f t="shared" si="207"/>
        <v>8.11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ROW(Source!A464)</f>
        <v>464</v>
      </c>
      <c r="B358">
        <v>50424717</v>
      </c>
      <c r="C358">
        <v>50427090</v>
      </c>
      <c r="D358">
        <v>46137725</v>
      </c>
      <c r="E358">
        <v>1</v>
      </c>
      <c r="F358">
        <v>1</v>
      </c>
      <c r="G358">
        <v>30570983</v>
      </c>
      <c r="H358">
        <v>3</v>
      </c>
      <c r="I358" t="s">
        <v>942</v>
      </c>
      <c r="J358" t="s">
        <v>943</v>
      </c>
      <c r="K358" t="s">
        <v>944</v>
      </c>
      <c r="L358">
        <v>1355</v>
      </c>
      <c r="N358">
        <v>1010</v>
      </c>
      <c r="O358" t="s">
        <v>579</v>
      </c>
      <c r="P358" t="s">
        <v>579</v>
      </c>
      <c r="Q358">
        <v>100</v>
      </c>
      <c r="W358">
        <v>0</v>
      </c>
      <c r="X358">
        <v>1296066200</v>
      </c>
      <c r="Y358">
        <f t="shared" si="200"/>
        <v>18.55</v>
      </c>
      <c r="AA358">
        <v>21.05</v>
      </c>
      <c r="AB358">
        <v>0</v>
      </c>
      <c r="AC358">
        <v>0</v>
      </c>
      <c r="AD358">
        <v>0</v>
      </c>
      <c r="AE358">
        <v>4.2699999999999996</v>
      </c>
      <c r="AF358">
        <v>0</v>
      </c>
      <c r="AG358">
        <v>0</v>
      </c>
      <c r="AH358">
        <v>0</v>
      </c>
      <c r="AI358">
        <v>4.93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18.55</v>
      </c>
      <c r="AU358" t="s">
        <v>3</v>
      </c>
      <c r="AV358">
        <v>0</v>
      </c>
      <c r="AW358">
        <v>2</v>
      </c>
      <c r="AX358">
        <v>50427103</v>
      </c>
      <c r="AY358">
        <v>1</v>
      </c>
      <c r="AZ358">
        <v>0</v>
      </c>
      <c r="BA358">
        <v>343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ROUND(Y358*Source!I464,9)</f>
        <v>1.113</v>
      </c>
      <c r="CY358">
        <f t="shared" si="201"/>
        <v>21.05</v>
      </c>
      <c r="CZ358">
        <f t="shared" si="202"/>
        <v>4.2699999999999996</v>
      </c>
      <c r="DA358">
        <f t="shared" si="203"/>
        <v>4.93</v>
      </c>
      <c r="DB358">
        <f t="shared" si="204"/>
        <v>79.209999999999994</v>
      </c>
      <c r="DC358">
        <f t="shared" si="205"/>
        <v>0</v>
      </c>
      <c r="DD358" t="s">
        <v>3</v>
      </c>
      <c r="DE358" t="s">
        <v>3</v>
      </c>
      <c r="DF358">
        <f t="shared" si="206"/>
        <v>23.43</v>
      </c>
      <c r="DG358">
        <f t="shared" si="198"/>
        <v>0</v>
      </c>
      <c r="DH358">
        <f t="shared" si="199"/>
        <v>0</v>
      </c>
      <c r="DI358">
        <f t="shared" si="176"/>
        <v>0</v>
      </c>
      <c r="DJ358">
        <f t="shared" si="207"/>
        <v>23.43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ROW(Source!A464)</f>
        <v>464</v>
      </c>
      <c r="B359">
        <v>50424717</v>
      </c>
      <c r="C359">
        <v>50427090</v>
      </c>
      <c r="D359">
        <v>46137728</v>
      </c>
      <c r="E359">
        <v>1</v>
      </c>
      <c r="F359">
        <v>1</v>
      </c>
      <c r="G359">
        <v>30570983</v>
      </c>
      <c r="H359">
        <v>3</v>
      </c>
      <c r="I359" t="s">
        <v>945</v>
      </c>
      <c r="J359" t="s">
        <v>946</v>
      </c>
      <c r="K359" t="s">
        <v>947</v>
      </c>
      <c r="L359">
        <v>1355</v>
      </c>
      <c r="N359">
        <v>1010</v>
      </c>
      <c r="O359" t="s">
        <v>579</v>
      </c>
      <c r="P359" t="s">
        <v>579</v>
      </c>
      <c r="Q359">
        <v>100</v>
      </c>
      <c r="W359">
        <v>0</v>
      </c>
      <c r="X359">
        <v>-1022475295</v>
      </c>
      <c r="Y359">
        <f t="shared" si="200"/>
        <v>1.67</v>
      </c>
      <c r="AA359">
        <v>72.290000000000006</v>
      </c>
      <c r="AB359">
        <v>0</v>
      </c>
      <c r="AC359">
        <v>0</v>
      </c>
      <c r="AD359">
        <v>0</v>
      </c>
      <c r="AE359">
        <v>43.81</v>
      </c>
      <c r="AF359">
        <v>0</v>
      </c>
      <c r="AG359">
        <v>0</v>
      </c>
      <c r="AH359">
        <v>0</v>
      </c>
      <c r="AI359">
        <v>1.65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1.67</v>
      </c>
      <c r="AU359" t="s">
        <v>3</v>
      </c>
      <c r="AV359">
        <v>0</v>
      </c>
      <c r="AW359">
        <v>2</v>
      </c>
      <c r="AX359">
        <v>50427104</v>
      </c>
      <c r="AY359">
        <v>1</v>
      </c>
      <c r="AZ359">
        <v>0</v>
      </c>
      <c r="BA359">
        <v>344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ROUND(Y359*Source!I464,9)</f>
        <v>0.1002</v>
      </c>
      <c r="CY359">
        <f t="shared" si="201"/>
        <v>72.290000000000006</v>
      </c>
      <c r="CZ359">
        <f t="shared" si="202"/>
        <v>43.81</v>
      </c>
      <c r="DA359">
        <f t="shared" si="203"/>
        <v>1.65</v>
      </c>
      <c r="DB359">
        <f t="shared" si="204"/>
        <v>73.16</v>
      </c>
      <c r="DC359">
        <f t="shared" si="205"/>
        <v>0</v>
      </c>
      <c r="DD359" t="s">
        <v>3</v>
      </c>
      <c r="DE359" t="s">
        <v>3</v>
      </c>
      <c r="DF359">
        <f t="shared" si="206"/>
        <v>7.24</v>
      </c>
      <c r="DG359">
        <f t="shared" si="198"/>
        <v>0</v>
      </c>
      <c r="DH359">
        <f t="shared" si="199"/>
        <v>0</v>
      </c>
      <c r="DI359">
        <f t="shared" si="176"/>
        <v>0</v>
      </c>
      <c r="DJ359">
        <f t="shared" si="207"/>
        <v>7.24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ROW(Source!A464)</f>
        <v>464</v>
      </c>
      <c r="B360">
        <v>50424717</v>
      </c>
      <c r="C360">
        <v>50427090</v>
      </c>
      <c r="D360">
        <v>46136234</v>
      </c>
      <c r="E360">
        <v>1</v>
      </c>
      <c r="F360">
        <v>1</v>
      </c>
      <c r="G360">
        <v>30570983</v>
      </c>
      <c r="H360">
        <v>3</v>
      </c>
      <c r="I360" t="s">
        <v>366</v>
      </c>
      <c r="J360" t="s">
        <v>368</v>
      </c>
      <c r="K360" t="s">
        <v>367</v>
      </c>
      <c r="L360">
        <v>1327</v>
      </c>
      <c r="N360">
        <v>1005</v>
      </c>
      <c r="O360" t="s">
        <v>335</v>
      </c>
      <c r="P360" t="s">
        <v>335</v>
      </c>
      <c r="Q360">
        <v>1</v>
      </c>
      <c r="W360">
        <v>0</v>
      </c>
      <c r="X360">
        <v>-592860152</v>
      </c>
      <c r="Y360">
        <f t="shared" si="200"/>
        <v>107</v>
      </c>
      <c r="AA360">
        <v>160.22</v>
      </c>
      <c r="AB360">
        <v>0</v>
      </c>
      <c r="AC360">
        <v>0</v>
      </c>
      <c r="AD360">
        <v>0</v>
      </c>
      <c r="AE360">
        <v>34.68</v>
      </c>
      <c r="AF360">
        <v>0</v>
      </c>
      <c r="AG360">
        <v>0</v>
      </c>
      <c r="AH360">
        <v>0</v>
      </c>
      <c r="AI360">
        <v>4.62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107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ROUND(Y360*Source!I464,9)</f>
        <v>6.42</v>
      </c>
      <c r="CY360">
        <f t="shared" si="201"/>
        <v>160.22</v>
      </c>
      <c r="CZ360">
        <f t="shared" si="202"/>
        <v>34.68</v>
      </c>
      <c r="DA360">
        <f t="shared" si="203"/>
        <v>4.62</v>
      </c>
      <c r="DB360">
        <f t="shared" si="204"/>
        <v>3710.76</v>
      </c>
      <c r="DC360">
        <f t="shared" si="205"/>
        <v>0</v>
      </c>
      <c r="DD360" t="s">
        <v>3</v>
      </c>
      <c r="DE360" t="s">
        <v>3</v>
      </c>
      <c r="DF360">
        <f t="shared" si="206"/>
        <v>1028.6099999999999</v>
      </c>
      <c r="DG360">
        <f t="shared" si="198"/>
        <v>0</v>
      </c>
      <c r="DH360">
        <f t="shared" si="199"/>
        <v>0</v>
      </c>
      <c r="DI360">
        <f t="shared" si="176"/>
        <v>0</v>
      </c>
      <c r="DJ360">
        <f t="shared" si="207"/>
        <v>1028.6099999999999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ROW(Source!A464)</f>
        <v>464</v>
      </c>
      <c r="B361">
        <v>50424717</v>
      </c>
      <c r="C361">
        <v>50427090</v>
      </c>
      <c r="D361">
        <v>46020782</v>
      </c>
      <c r="E361">
        <v>1</v>
      </c>
      <c r="F361">
        <v>1</v>
      </c>
      <c r="G361">
        <v>30570983</v>
      </c>
      <c r="H361">
        <v>3</v>
      </c>
      <c r="I361" t="s">
        <v>948</v>
      </c>
      <c r="J361" t="s">
        <v>949</v>
      </c>
      <c r="K361" t="s">
        <v>950</v>
      </c>
      <c r="L361">
        <v>1346</v>
      </c>
      <c r="N361">
        <v>1009</v>
      </c>
      <c r="O361" t="s">
        <v>444</v>
      </c>
      <c r="P361" t="s">
        <v>444</v>
      </c>
      <c r="Q361">
        <v>1</v>
      </c>
      <c r="W361">
        <v>0</v>
      </c>
      <c r="X361">
        <v>-56581689</v>
      </c>
      <c r="Y361">
        <f t="shared" si="200"/>
        <v>4</v>
      </c>
      <c r="AA361">
        <v>107.43</v>
      </c>
      <c r="AB361">
        <v>0</v>
      </c>
      <c r="AC361">
        <v>0</v>
      </c>
      <c r="AD361">
        <v>0</v>
      </c>
      <c r="AE361">
        <v>14.88</v>
      </c>
      <c r="AF361">
        <v>0</v>
      </c>
      <c r="AG361">
        <v>0</v>
      </c>
      <c r="AH361">
        <v>0</v>
      </c>
      <c r="AI361">
        <v>7.22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4</v>
      </c>
      <c r="AU361" t="s">
        <v>3</v>
      </c>
      <c r="AV361">
        <v>0</v>
      </c>
      <c r="AW361">
        <v>2</v>
      </c>
      <c r="AX361">
        <v>50427105</v>
      </c>
      <c r="AY361">
        <v>1</v>
      </c>
      <c r="AZ361">
        <v>0</v>
      </c>
      <c r="BA361">
        <v>345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ROUND(Y361*Source!I464,9)</f>
        <v>0.24</v>
      </c>
      <c r="CY361">
        <f t="shared" si="201"/>
        <v>107.43</v>
      </c>
      <c r="CZ361">
        <f t="shared" si="202"/>
        <v>14.88</v>
      </c>
      <c r="DA361">
        <f t="shared" si="203"/>
        <v>7.22</v>
      </c>
      <c r="DB361">
        <f t="shared" si="204"/>
        <v>59.52</v>
      </c>
      <c r="DC361">
        <f t="shared" si="205"/>
        <v>0</v>
      </c>
      <c r="DD361" t="s">
        <v>3</v>
      </c>
      <c r="DE361" t="s">
        <v>3</v>
      </c>
      <c r="DF361">
        <f t="shared" si="206"/>
        <v>25.78</v>
      </c>
      <c r="DG361">
        <f t="shared" si="198"/>
        <v>0</v>
      </c>
      <c r="DH361">
        <f t="shared" si="199"/>
        <v>0</v>
      </c>
      <c r="DI361">
        <f t="shared" si="176"/>
        <v>0</v>
      </c>
      <c r="DJ361">
        <f t="shared" si="207"/>
        <v>25.78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ROW(Source!A464)</f>
        <v>464</v>
      </c>
      <c r="B362">
        <v>50424717</v>
      </c>
      <c r="C362">
        <v>50427090</v>
      </c>
      <c r="D362">
        <v>42125502</v>
      </c>
      <c r="E362">
        <v>1</v>
      </c>
      <c r="F362">
        <v>1</v>
      </c>
      <c r="G362">
        <v>30570983</v>
      </c>
      <c r="H362">
        <v>3</v>
      </c>
      <c r="I362" t="s">
        <v>951</v>
      </c>
      <c r="J362" t="s">
        <v>952</v>
      </c>
      <c r="K362" t="s">
        <v>953</v>
      </c>
      <c r="L362">
        <v>1346</v>
      </c>
      <c r="N362">
        <v>1009</v>
      </c>
      <c r="O362" t="s">
        <v>444</v>
      </c>
      <c r="P362" t="s">
        <v>444</v>
      </c>
      <c r="Q362">
        <v>1</v>
      </c>
      <c r="W362">
        <v>0</v>
      </c>
      <c r="X362">
        <v>-2046808229</v>
      </c>
      <c r="Y362">
        <f t="shared" si="200"/>
        <v>60</v>
      </c>
      <c r="AA362">
        <v>15.65</v>
      </c>
      <c r="AB362">
        <v>0</v>
      </c>
      <c r="AC362">
        <v>0</v>
      </c>
      <c r="AD362">
        <v>0</v>
      </c>
      <c r="AE362">
        <v>4.55</v>
      </c>
      <c r="AF362">
        <v>0</v>
      </c>
      <c r="AG362">
        <v>0</v>
      </c>
      <c r="AH362">
        <v>0</v>
      </c>
      <c r="AI362">
        <v>3.44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60</v>
      </c>
      <c r="AU362" t="s">
        <v>3</v>
      </c>
      <c r="AV362">
        <v>0</v>
      </c>
      <c r="AW362">
        <v>2</v>
      </c>
      <c r="AX362">
        <v>50427106</v>
      </c>
      <c r="AY362">
        <v>1</v>
      </c>
      <c r="AZ362">
        <v>0</v>
      </c>
      <c r="BA362">
        <v>346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ROUND(Y362*Source!I464,9)</f>
        <v>3.6</v>
      </c>
      <c r="CY362">
        <f t="shared" si="201"/>
        <v>15.65</v>
      </c>
      <c r="CZ362">
        <f t="shared" si="202"/>
        <v>4.55</v>
      </c>
      <c r="DA362">
        <f t="shared" si="203"/>
        <v>3.44</v>
      </c>
      <c r="DB362">
        <f t="shared" si="204"/>
        <v>273</v>
      </c>
      <c r="DC362">
        <f t="shared" si="205"/>
        <v>0</v>
      </c>
      <c r="DD362" t="s">
        <v>3</v>
      </c>
      <c r="DE362" t="s">
        <v>3</v>
      </c>
      <c r="DF362">
        <f t="shared" si="206"/>
        <v>56.34</v>
      </c>
      <c r="DG362">
        <f t="shared" si="198"/>
        <v>0</v>
      </c>
      <c r="DH362">
        <f t="shared" si="199"/>
        <v>0</v>
      </c>
      <c r="DI362">
        <f t="shared" si="176"/>
        <v>0</v>
      </c>
      <c r="DJ362">
        <f t="shared" si="207"/>
        <v>56.34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ROW(Source!A464)</f>
        <v>464</v>
      </c>
      <c r="B363">
        <v>50424717</v>
      </c>
      <c r="C363">
        <v>50427090</v>
      </c>
      <c r="D363">
        <v>46020750</v>
      </c>
      <c r="E363">
        <v>1</v>
      </c>
      <c r="F363">
        <v>1</v>
      </c>
      <c r="G363">
        <v>30570983</v>
      </c>
      <c r="H363">
        <v>3</v>
      </c>
      <c r="I363" t="s">
        <v>954</v>
      </c>
      <c r="J363" t="s">
        <v>955</v>
      </c>
      <c r="K363" t="s">
        <v>1207</v>
      </c>
      <c r="L363">
        <v>1346</v>
      </c>
      <c r="N363">
        <v>1009</v>
      </c>
      <c r="O363" t="s">
        <v>444</v>
      </c>
      <c r="P363" t="s">
        <v>444</v>
      </c>
      <c r="Q363">
        <v>1</v>
      </c>
      <c r="W363">
        <v>0</v>
      </c>
      <c r="X363">
        <v>1024761860</v>
      </c>
      <c r="Y363">
        <f t="shared" si="200"/>
        <v>37</v>
      </c>
      <c r="AA363">
        <v>23.25</v>
      </c>
      <c r="AB363">
        <v>0</v>
      </c>
      <c r="AC363">
        <v>0</v>
      </c>
      <c r="AD363">
        <v>0</v>
      </c>
      <c r="AE363">
        <v>5.19</v>
      </c>
      <c r="AF363">
        <v>0</v>
      </c>
      <c r="AG363">
        <v>0</v>
      </c>
      <c r="AH363">
        <v>0</v>
      </c>
      <c r="AI363">
        <v>4.4800000000000004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37</v>
      </c>
      <c r="AU363" t="s">
        <v>3</v>
      </c>
      <c r="AV363">
        <v>0</v>
      </c>
      <c r="AW363">
        <v>2</v>
      </c>
      <c r="AX363">
        <v>50427107</v>
      </c>
      <c r="AY363">
        <v>1</v>
      </c>
      <c r="AZ363">
        <v>0</v>
      </c>
      <c r="BA363">
        <v>347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ROUND(Y363*Source!I464,9)</f>
        <v>2.2200000000000002</v>
      </c>
      <c r="CY363">
        <f t="shared" si="201"/>
        <v>23.25</v>
      </c>
      <c r="CZ363">
        <f t="shared" si="202"/>
        <v>5.19</v>
      </c>
      <c r="DA363">
        <f t="shared" si="203"/>
        <v>4.4800000000000004</v>
      </c>
      <c r="DB363">
        <f t="shared" si="204"/>
        <v>192.03</v>
      </c>
      <c r="DC363">
        <f t="shared" si="205"/>
        <v>0</v>
      </c>
      <c r="DD363" t="s">
        <v>3</v>
      </c>
      <c r="DE363" t="s">
        <v>3</v>
      </c>
      <c r="DF363">
        <f t="shared" si="206"/>
        <v>51.62</v>
      </c>
      <c r="DG363">
        <f t="shared" si="198"/>
        <v>0</v>
      </c>
      <c r="DH363">
        <f t="shared" si="199"/>
        <v>0</v>
      </c>
      <c r="DI363">
        <f t="shared" si="176"/>
        <v>0</v>
      </c>
      <c r="DJ363">
        <f t="shared" si="207"/>
        <v>51.62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ROW(Source!A464)</f>
        <v>464</v>
      </c>
      <c r="B364">
        <v>50424717</v>
      </c>
      <c r="C364">
        <v>50427090</v>
      </c>
      <c r="D364">
        <v>46139987</v>
      </c>
      <c r="E364">
        <v>1</v>
      </c>
      <c r="F364">
        <v>1</v>
      </c>
      <c r="G364">
        <v>30570983</v>
      </c>
      <c r="H364">
        <v>3</v>
      </c>
      <c r="I364" t="s">
        <v>957</v>
      </c>
      <c r="J364" t="s">
        <v>958</v>
      </c>
      <c r="K364" t="s">
        <v>959</v>
      </c>
      <c r="L364">
        <v>1348</v>
      </c>
      <c r="N364">
        <v>1009</v>
      </c>
      <c r="O364" t="s">
        <v>85</v>
      </c>
      <c r="P364" t="s">
        <v>85</v>
      </c>
      <c r="Q364">
        <v>1000</v>
      </c>
      <c r="W364">
        <v>0</v>
      </c>
      <c r="X364">
        <v>872048491</v>
      </c>
      <c r="Y364">
        <f t="shared" si="200"/>
        <v>9.1999999999999998E-3</v>
      </c>
      <c r="AA364">
        <v>108372.61</v>
      </c>
      <c r="AB364">
        <v>0</v>
      </c>
      <c r="AC364">
        <v>0</v>
      </c>
      <c r="AD364">
        <v>0</v>
      </c>
      <c r="AE364">
        <v>60883.49</v>
      </c>
      <c r="AF364">
        <v>0</v>
      </c>
      <c r="AG364">
        <v>0</v>
      </c>
      <c r="AH364">
        <v>0</v>
      </c>
      <c r="AI364">
        <v>1.78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9.1999999999999998E-3</v>
      </c>
      <c r="AU364" t="s">
        <v>3</v>
      </c>
      <c r="AV364">
        <v>0</v>
      </c>
      <c r="AW364">
        <v>2</v>
      </c>
      <c r="AX364">
        <v>50427108</v>
      </c>
      <c r="AY364">
        <v>1</v>
      </c>
      <c r="AZ364">
        <v>0</v>
      </c>
      <c r="BA364">
        <v>348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ROUND(Y364*Source!I464,9)</f>
        <v>5.5199999999999997E-4</v>
      </c>
      <c r="CY364">
        <f t="shared" si="201"/>
        <v>108372.61</v>
      </c>
      <c r="CZ364">
        <f t="shared" si="202"/>
        <v>60883.49</v>
      </c>
      <c r="DA364">
        <f t="shared" si="203"/>
        <v>1.78</v>
      </c>
      <c r="DB364">
        <f t="shared" si="204"/>
        <v>560.13</v>
      </c>
      <c r="DC364">
        <f t="shared" si="205"/>
        <v>0</v>
      </c>
      <c r="DD364" t="s">
        <v>3</v>
      </c>
      <c r="DE364" t="s">
        <v>3</v>
      </c>
      <c r="DF364">
        <f t="shared" si="206"/>
        <v>59.82</v>
      </c>
      <c r="DG364">
        <f t="shared" si="198"/>
        <v>0</v>
      </c>
      <c r="DH364">
        <f t="shared" si="199"/>
        <v>0</v>
      </c>
      <c r="DI364">
        <f t="shared" si="176"/>
        <v>0</v>
      </c>
      <c r="DJ364">
        <f t="shared" si="207"/>
        <v>59.82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ROW(Source!A464)</f>
        <v>464</v>
      </c>
      <c r="B365">
        <v>50424717</v>
      </c>
      <c r="C365">
        <v>50427090</v>
      </c>
      <c r="D365">
        <v>46139989</v>
      </c>
      <c r="E365">
        <v>1</v>
      </c>
      <c r="F365">
        <v>1</v>
      </c>
      <c r="G365">
        <v>30570983</v>
      </c>
      <c r="H365">
        <v>3</v>
      </c>
      <c r="I365" t="s">
        <v>960</v>
      </c>
      <c r="J365" t="s">
        <v>961</v>
      </c>
      <c r="K365" t="s">
        <v>962</v>
      </c>
      <c r="L365">
        <v>1301</v>
      </c>
      <c r="N365">
        <v>1003</v>
      </c>
      <c r="O365" t="s">
        <v>330</v>
      </c>
      <c r="P365" t="s">
        <v>330</v>
      </c>
      <c r="Q365">
        <v>1</v>
      </c>
      <c r="W365">
        <v>0</v>
      </c>
      <c r="X365">
        <v>1854412587</v>
      </c>
      <c r="Y365">
        <f t="shared" si="200"/>
        <v>77</v>
      </c>
      <c r="AA365">
        <v>31.41</v>
      </c>
      <c r="AB365">
        <v>0</v>
      </c>
      <c r="AC365">
        <v>0</v>
      </c>
      <c r="AD365">
        <v>0</v>
      </c>
      <c r="AE365">
        <v>14.41</v>
      </c>
      <c r="AF365">
        <v>0</v>
      </c>
      <c r="AG365">
        <v>0</v>
      </c>
      <c r="AH365">
        <v>0</v>
      </c>
      <c r="AI365">
        <v>2.1800000000000002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77</v>
      </c>
      <c r="AU365" t="s">
        <v>3</v>
      </c>
      <c r="AV365">
        <v>0</v>
      </c>
      <c r="AW365">
        <v>2</v>
      </c>
      <c r="AX365">
        <v>50427109</v>
      </c>
      <c r="AY365">
        <v>1</v>
      </c>
      <c r="AZ365">
        <v>0</v>
      </c>
      <c r="BA365">
        <v>349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ROUND(Y365*Source!I464,9)</f>
        <v>4.62</v>
      </c>
      <c r="CY365">
        <f t="shared" si="201"/>
        <v>31.41</v>
      </c>
      <c r="CZ365">
        <f t="shared" si="202"/>
        <v>14.41</v>
      </c>
      <c r="DA365">
        <f t="shared" si="203"/>
        <v>2.1800000000000002</v>
      </c>
      <c r="DB365">
        <f t="shared" si="204"/>
        <v>1109.57</v>
      </c>
      <c r="DC365">
        <f t="shared" si="205"/>
        <v>0</v>
      </c>
      <c r="DD365" t="s">
        <v>3</v>
      </c>
      <c r="DE365" t="s">
        <v>3</v>
      </c>
      <c r="DF365">
        <f t="shared" si="206"/>
        <v>145.11000000000001</v>
      </c>
      <c r="DG365">
        <f t="shared" si="198"/>
        <v>0</v>
      </c>
      <c r="DH365">
        <f t="shared" si="199"/>
        <v>0</v>
      </c>
      <c r="DI365">
        <f t="shared" si="176"/>
        <v>0</v>
      </c>
      <c r="DJ365">
        <f t="shared" si="207"/>
        <v>145.11000000000001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ROW(Source!A464)</f>
        <v>464</v>
      </c>
      <c r="B366">
        <v>50424717</v>
      </c>
      <c r="C366">
        <v>50427090</v>
      </c>
      <c r="D366">
        <v>46139993</v>
      </c>
      <c r="E366">
        <v>1</v>
      </c>
      <c r="F366">
        <v>1</v>
      </c>
      <c r="G366">
        <v>30570983</v>
      </c>
      <c r="H366">
        <v>3</v>
      </c>
      <c r="I366" t="s">
        <v>963</v>
      </c>
      <c r="J366" t="s">
        <v>964</v>
      </c>
      <c r="K366" t="s">
        <v>965</v>
      </c>
      <c r="L366">
        <v>1301</v>
      </c>
      <c r="N366">
        <v>1003</v>
      </c>
      <c r="O366" t="s">
        <v>330</v>
      </c>
      <c r="P366" t="s">
        <v>330</v>
      </c>
      <c r="Q366">
        <v>1</v>
      </c>
      <c r="W366">
        <v>0</v>
      </c>
      <c r="X366">
        <v>1223266721</v>
      </c>
      <c r="Y366">
        <f t="shared" si="200"/>
        <v>269</v>
      </c>
      <c r="AA366">
        <v>49.24</v>
      </c>
      <c r="AB366">
        <v>0</v>
      </c>
      <c r="AC366">
        <v>0</v>
      </c>
      <c r="AD366">
        <v>0</v>
      </c>
      <c r="AE366">
        <v>14.61</v>
      </c>
      <c r="AF366">
        <v>0</v>
      </c>
      <c r="AG366">
        <v>0</v>
      </c>
      <c r="AH366">
        <v>0</v>
      </c>
      <c r="AI366">
        <v>3.37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269</v>
      </c>
      <c r="AU366" t="s">
        <v>3</v>
      </c>
      <c r="AV366">
        <v>0</v>
      </c>
      <c r="AW366">
        <v>2</v>
      </c>
      <c r="AX366">
        <v>50427110</v>
      </c>
      <c r="AY366">
        <v>1</v>
      </c>
      <c r="AZ366">
        <v>0</v>
      </c>
      <c r="BA366">
        <v>350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ROUND(Y366*Source!I464,9)</f>
        <v>16.14</v>
      </c>
      <c r="CY366">
        <f t="shared" si="201"/>
        <v>49.24</v>
      </c>
      <c r="CZ366">
        <f t="shared" si="202"/>
        <v>14.61</v>
      </c>
      <c r="DA366">
        <f t="shared" si="203"/>
        <v>3.37</v>
      </c>
      <c r="DB366">
        <f t="shared" si="204"/>
        <v>3930.09</v>
      </c>
      <c r="DC366">
        <f t="shared" si="205"/>
        <v>0</v>
      </c>
      <c r="DD366" t="s">
        <v>3</v>
      </c>
      <c r="DE366" t="s">
        <v>3</v>
      </c>
      <c r="DF366">
        <f t="shared" si="206"/>
        <v>794.73</v>
      </c>
      <c r="DG366">
        <f t="shared" si="198"/>
        <v>0</v>
      </c>
      <c r="DH366">
        <f t="shared" si="199"/>
        <v>0</v>
      </c>
      <c r="DI366">
        <f t="shared" si="176"/>
        <v>0</v>
      </c>
      <c r="DJ366">
        <f t="shared" si="207"/>
        <v>794.73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ROW(Source!A464)</f>
        <v>464</v>
      </c>
      <c r="B367">
        <v>50424717</v>
      </c>
      <c r="C367">
        <v>50427090</v>
      </c>
      <c r="D367">
        <v>46139998</v>
      </c>
      <c r="E367">
        <v>1</v>
      </c>
      <c r="F367">
        <v>1</v>
      </c>
      <c r="G367">
        <v>30570983</v>
      </c>
      <c r="H367">
        <v>3</v>
      </c>
      <c r="I367" t="s">
        <v>966</v>
      </c>
      <c r="J367" t="s">
        <v>967</v>
      </c>
      <c r="K367" t="s">
        <v>968</v>
      </c>
      <c r="L367">
        <v>1355</v>
      </c>
      <c r="N367">
        <v>1010</v>
      </c>
      <c r="O367" t="s">
        <v>579</v>
      </c>
      <c r="P367" t="s">
        <v>579</v>
      </c>
      <c r="Q367">
        <v>100</v>
      </c>
      <c r="W367">
        <v>0</v>
      </c>
      <c r="X367">
        <v>1837710300</v>
      </c>
      <c r="Y367">
        <f t="shared" si="200"/>
        <v>0.73</v>
      </c>
      <c r="AA367">
        <v>1282.17</v>
      </c>
      <c r="AB367">
        <v>0</v>
      </c>
      <c r="AC367">
        <v>0</v>
      </c>
      <c r="AD367">
        <v>0</v>
      </c>
      <c r="AE367">
        <v>235.26</v>
      </c>
      <c r="AF367">
        <v>0</v>
      </c>
      <c r="AG367">
        <v>0</v>
      </c>
      <c r="AH367">
        <v>0</v>
      </c>
      <c r="AI367">
        <v>5.45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0.73</v>
      </c>
      <c r="AU367" t="s">
        <v>3</v>
      </c>
      <c r="AV367">
        <v>0</v>
      </c>
      <c r="AW367">
        <v>2</v>
      </c>
      <c r="AX367">
        <v>50427111</v>
      </c>
      <c r="AY367">
        <v>1</v>
      </c>
      <c r="AZ367">
        <v>0</v>
      </c>
      <c r="BA367">
        <v>351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ROUND(Y367*Source!I464,9)</f>
        <v>4.3799999999999999E-2</v>
      </c>
      <c r="CY367">
        <f t="shared" si="201"/>
        <v>1282.17</v>
      </c>
      <c r="CZ367">
        <f t="shared" si="202"/>
        <v>235.26</v>
      </c>
      <c r="DA367">
        <f t="shared" si="203"/>
        <v>5.45</v>
      </c>
      <c r="DB367">
        <f t="shared" si="204"/>
        <v>171.74</v>
      </c>
      <c r="DC367">
        <f t="shared" si="205"/>
        <v>0</v>
      </c>
      <c r="DD367" t="s">
        <v>3</v>
      </c>
      <c r="DE367" t="s">
        <v>3</v>
      </c>
      <c r="DF367">
        <f t="shared" si="206"/>
        <v>56.16</v>
      </c>
      <c r="DG367">
        <f t="shared" si="198"/>
        <v>0</v>
      </c>
      <c r="DH367">
        <f t="shared" si="199"/>
        <v>0</v>
      </c>
      <c r="DI367">
        <f t="shared" si="176"/>
        <v>0</v>
      </c>
      <c r="DJ367">
        <f t="shared" si="207"/>
        <v>56.16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ROW(Source!A464)</f>
        <v>464</v>
      </c>
      <c r="B368">
        <v>50424717</v>
      </c>
      <c r="C368">
        <v>50427090</v>
      </c>
      <c r="D368">
        <v>46139999</v>
      </c>
      <c r="E368">
        <v>1</v>
      </c>
      <c r="F368">
        <v>1</v>
      </c>
      <c r="G368">
        <v>30570983</v>
      </c>
      <c r="H368">
        <v>3</v>
      </c>
      <c r="I368" t="s">
        <v>969</v>
      </c>
      <c r="J368" t="s">
        <v>970</v>
      </c>
      <c r="K368" t="s">
        <v>971</v>
      </c>
      <c r="L368">
        <v>1355</v>
      </c>
      <c r="N368">
        <v>1010</v>
      </c>
      <c r="O368" t="s">
        <v>579</v>
      </c>
      <c r="P368" t="s">
        <v>579</v>
      </c>
      <c r="Q368">
        <v>100</v>
      </c>
      <c r="W368">
        <v>0</v>
      </c>
      <c r="X368">
        <v>673257543</v>
      </c>
      <c r="Y368">
        <f t="shared" si="200"/>
        <v>1.1599999999999999</v>
      </c>
      <c r="AA368">
        <v>2009.82</v>
      </c>
      <c r="AB368">
        <v>0</v>
      </c>
      <c r="AC368">
        <v>0</v>
      </c>
      <c r="AD368">
        <v>0</v>
      </c>
      <c r="AE368">
        <v>318.01</v>
      </c>
      <c r="AF368">
        <v>0</v>
      </c>
      <c r="AG368">
        <v>0</v>
      </c>
      <c r="AH368">
        <v>0</v>
      </c>
      <c r="AI368">
        <v>6.32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1.1599999999999999</v>
      </c>
      <c r="AU368" t="s">
        <v>3</v>
      </c>
      <c r="AV368">
        <v>0</v>
      </c>
      <c r="AW368">
        <v>2</v>
      </c>
      <c r="AX368">
        <v>50427112</v>
      </c>
      <c r="AY368">
        <v>1</v>
      </c>
      <c r="AZ368">
        <v>0</v>
      </c>
      <c r="BA368">
        <v>352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ROUND(Y368*Source!I464,9)</f>
        <v>6.9599999999999995E-2</v>
      </c>
      <c r="CY368">
        <f t="shared" si="201"/>
        <v>2009.82</v>
      </c>
      <c r="CZ368">
        <f t="shared" si="202"/>
        <v>318.01</v>
      </c>
      <c r="DA368">
        <f t="shared" si="203"/>
        <v>6.32</v>
      </c>
      <c r="DB368">
        <f t="shared" si="204"/>
        <v>368.89</v>
      </c>
      <c r="DC368">
        <f t="shared" si="205"/>
        <v>0</v>
      </c>
      <c r="DD368" t="s">
        <v>3</v>
      </c>
      <c r="DE368" t="s">
        <v>3</v>
      </c>
      <c r="DF368">
        <f t="shared" si="206"/>
        <v>139.88</v>
      </c>
      <c r="DG368">
        <f t="shared" si="198"/>
        <v>0</v>
      </c>
      <c r="DH368">
        <f t="shared" si="199"/>
        <v>0</v>
      </c>
      <c r="DI368">
        <f t="shared" si="176"/>
        <v>0</v>
      </c>
      <c r="DJ368">
        <f t="shared" si="207"/>
        <v>139.88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ROW(Source!A504)</f>
        <v>504</v>
      </c>
      <c r="B369">
        <v>50424716</v>
      </c>
      <c r="C369">
        <v>50427143</v>
      </c>
      <c r="D369">
        <v>45909883</v>
      </c>
      <c r="E369">
        <v>30570983</v>
      </c>
      <c r="F369">
        <v>1</v>
      </c>
      <c r="G369">
        <v>30570983</v>
      </c>
      <c r="H369">
        <v>1</v>
      </c>
      <c r="I369" t="s">
        <v>740</v>
      </c>
      <c r="J369" t="s">
        <v>3</v>
      </c>
      <c r="K369" t="s">
        <v>741</v>
      </c>
      <c r="L369">
        <v>1191</v>
      </c>
      <c r="N369">
        <v>1013</v>
      </c>
      <c r="O369" t="s">
        <v>742</v>
      </c>
      <c r="P369" t="s">
        <v>742</v>
      </c>
      <c r="Q369">
        <v>1</v>
      </c>
      <c r="W369">
        <v>0</v>
      </c>
      <c r="X369">
        <v>476480486</v>
      </c>
      <c r="Y369">
        <f>(AT369*1.15)</f>
        <v>2.5299999999999998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2.2000000000000002</v>
      </c>
      <c r="AU369" t="s">
        <v>177</v>
      </c>
      <c r="AV369">
        <v>1</v>
      </c>
      <c r="AW369">
        <v>2</v>
      </c>
      <c r="AX369">
        <v>50427144</v>
      </c>
      <c r="AY369">
        <v>1</v>
      </c>
      <c r="AZ369">
        <v>0</v>
      </c>
      <c r="BA369">
        <v>355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ROUND(AT369*Source!I504*AH369*AL369,2)</f>
        <v>0</v>
      </c>
      <c r="CV369">
        <f>ROUND(Y369*Source!I504,9)</f>
        <v>11.625349999999999</v>
      </c>
      <c r="CW369">
        <v>0</v>
      </c>
      <c r="CX369">
        <f>ROUND(Y369*Source!I504,9)</f>
        <v>11.625349999999999</v>
      </c>
      <c r="CY369">
        <f>AD369</f>
        <v>0</v>
      </c>
      <c r="CZ369">
        <f>AH369</f>
        <v>0</v>
      </c>
      <c r="DA369">
        <f>AL369</f>
        <v>1</v>
      </c>
      <c r="DB369">
        <f>ROUND((ROUND(AT369*CZ369,2)*1.15),6)</f>
        <v>0</v>
      </c>
      <c r="DC369">
        <f>ROUND((ROUND(AT369*AG369,2)*1.15),6)</f>
        <v>0</v>
      </c>
      <c r="DD369" t="s">
        <v>3</v>
      </c>
      <c r="DE369" t="s">
        <v>3</v>
      </c>
      <c r="DF369">
        <f>ROUND(ROUND(AE369,2)*CX369,2)</f>
        <v>0</v>
      </c>
      <c r="DG369">
        <f t="shared" si="198"/>
        <v>0</v>
      </c>
      <c r="DH369">
        <f t="shared" si="199"/>
        <v>0</v>
      </c>
      <c r="DI369">
        <f t="shared" si="176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ROW(Source!A504)</f>
        <v>504</v>
      </c>
      <c r="B370">
        <v>50424716</v>
      </c>
      <c r="C370">
        <v>50427143</v>
      </c>
      <c r="D370">
        <v>46170346</v>
      </c>
      <c r="E370">
        <v>1</v>
      </c>
      <c r="F370">
        <v>1</v>
      </c>
      <c r="G370">
        <v>30570983</v>
      </c>
      <c r="H370">
        <v>2</v>
      </c>
      <c r="I370" t="s">
        <v>838</v>
      </c>
      <c r="J370" t="s">
        <v>839</v>
      </c>
      <c r="K370" t="s">
        <v>840</v>
      </c>
      <c r="L370">
        <v>1368</v>
      </c>
      <c r="N370">
        <v>1011</v>
      </c>
      <c r="O370" t="s">
        <v>746</v>
      </c>
      <c r="P370" t="s">
        <v>746</v>
      </c>
      <c r="Q370">
        <v>1</v>
      </c>
      <c r="W370">
        <v>0</v>
      </c>
      <c r="X370">
        <v>-1338774573</v>
      </c>
      <c r="Y370">
        <f>(AT370*1.25)</f>
        <v>0.33750000000000002</v>
      </c>
      <c r="AA370">
        <v>0</v>
      </c>
      <c r="AB370">
        <v>164.94</v>
      </c>
      <c r="AC370">
        <v>14.54</v>
      </c>
      <c r="AD370">
        <v>0</v>
      </c>
      <c r="AE370">
        <v>0</v>
      </c>
      <c r="AF370">
        <v>164.94</v>
      </c>
      <c r="AG370">
        <v>14.54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0.27</v>
      </c>
      <c r="AU370" t="s">
        <v>176</v>
      </c>
      <c r="AV370">
        <v>0</v>
      </c>
      <c r="AW370">
        <v>2</v>
      </c>
      <c r="AX370">
        <v>50427145</v>
      </c>
      <c r="AY370">
        <v>1</v>
      </c>
      <c r="AZ370">
        <v>0</v>
      </c>
      <c r="BA370">
        <v>356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ROUND(Y370*Source!I504*DO370,9)</f>
        <v>0</v>
      </c>
      <c r="CX370">
        <f>ROUND(Y370*Source!I504,9)</f>
        <v>1.5508124999999999</v>
      </c>
      <c r="CY370">
        <f>AB370</f>
        <v>164.94</v>
      </c>
      <c r="CZ370">
        <f>AF370</f>
        <v>164.94</v>
      </c>
      <c r="DA370">
        <f>AJ370</f>
        <v>1</v>
      </c>
      <c r="DB370">
        <f>ROUND((ROUND(AT370*CZ370,2)*1.25),6)</f>
        <v>55.662500000000001</v>
      </c>
      <c r="DC370">
        <f>ROUND((ROUND(AT370*AG370,2)*1.25),6)</f>
        <v>4.9124999999999996</v>
      </c>
      <c r="DD370" t="s">
        <v>3</v>
      </c>
      <c r="DE370" t="s">
        <v>3</v>
      </c>
      <c r="DF370">
        <f>ROUND(ROUND(AE370,2)*CX370,2)</f>
        <v>0</v>
      </c>
      <c r="DG370">
        <f t="shared" si="198"/>
        <v>255.79</v>
      </c>
      <c r="DH370">
        <f t="shared" si="199"/>
        <v>22.55</v>
      </c>
      <c r="DI370">
        <f t="shared" si="176"/>
        <v>0</v>
      </c>
      <c r="DJ370">
        <f>DG370</f>
        <v>255.79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ROW(Source!A504)</f>
        <v>504</v>
      </c>
      <c r="B371">
        <v>50424716</v>
      </c>
      <c r="C371">
        <v>50427143</v>
      </c>
      <c r="D371">
        <v>46136046</v>
      </c>
      <c r="E371">
        <v>1</v>
      </c>
      <c r="F371">
        <v>1</v>
      </c>
      <c r="G371">
        <v>30570983</v>
      </c>
      <c r="H371">
        <v>3</v>
      </c>
      <c r="I371" t="s">
        <v>972</v>
      </c>
      <c r="J371" t="s">
        <v>973</v>
      </c>
      <c r="K371" t="s">
        <v>974</v>
      </c>
      <c r="L371">
        <v>1339</v>
      </c>
      <c r="N371">
        <v>1007</v>
      </c>
      <c r="O371" t="s">
        <v>244</v>
      </c>
      <c r="P371" t="s">
        <v>244</v>
      </c>
      <c r="Q371">
        <v>1</v>
      </c>
      <c r="W371">
        <v>0</v>
      </c>
      <c r="X371">
        <v>1779366572</v>
      </c>
      <c r="Y371">
        <f>AT371</f>
        <v>1.1000000000000001</v>
      </c>
      <c r="AA371">
        <v>361.52</v>
      </c>
      <c r="AB371">
        <v>0</v>
      </c>
      <c r="AC371">
        <v>0</v>
      </c>
      <c r="AD371">
        <v>0</v>
      </c>
      <c r="AE371">
        <v>361.52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1.1000000000000001</v>
      </c>
      <c r="AU371" t="s">
        <v>3</v>
      </c>
      <c r="AV371">
        <v>0</v>
      </c>
      <c r="AW371">
        <v>2</v>
      </c>
      <c r="AX371">
        <v>50427146</v>
      </c>
      <c r="AY371">
        <v>1</v>
      </c>
      <c r="AZ371">
        <v>0</v>
      </c>
      <c r="BA371">
        <v>357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ROUND(Y371*Source!I504,9)</f>
        <v>5.0545</v>
      </c>
      <c r="CY371">
        <f>AA371</f>
        <v>361.52</v>
      </c>
      <c r="CZ371">
        <f>AE371</f>
        <v>361.52</v>
      </c>
      <c r="DA371">
        <f>AI371</f>
        <v>1</v>
      </c>
      <c r="DB371">
        <f>ROUND(ROUND(AT371*CZ371,2),6)</f>
        <v>397.67</v>
      </c>
      <c r="DC371">
        <f>ROUND(ROUND(AT371*AG371,2),6)</f>
        <v>0</v>
      </c>
      <c r="DD371" t="s">
        <v>3</v>
      </c>
      <c r="DE371" t="s">
        <v>3</v>
      </c>
      <c r="DF371">
        <f>ROUND(ROUND(AE371,2)*CX371,2)</f>
        <v>1827.3</v>
      </c>
      <c r="DG371">
        <f t="shared" si="198"/>
        <v>0</v>
      </c>
      <c r="DH371">
        <f t="shared" si="199"/>
        <v>0</v>
      </c>
      <c r="DI371">
        <f t="shared" si="176"/>
        <v>0</v>
      </c>
      <c r="DJ371">
        <f>DF371</f>
        <v>1827.3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ROW(Source!A505)</f>
        <v>505</v>
      </c>
      <c r="B372">
        <v>50424717</v>
      </c>
      <c r="C372">
        <v>50427143</v>
      </c>
      <c r="D372">
        <v>45909883</v>
      </c>
      <c r="E372">
        <v>30570983</v>
      </c>
      <c r="F372">
        <v>1</v>
      </c>
      <c r="G372">
        <v>30570983</v>
      </c>
      <c r="H372">
        <v>1</v>
      </c>
      <c r="I372" t="s">
        <v>740</v>
      </c>
      <c r="J372" t="s">
        <v>3</v>
      </c>
      <c r="K372" t="s">
        <v>741</v>
      </c>
      <c r="L372">
        <v>1191</v>
      </c>
      <c r="N372">
        <v>1013</v>
      </c>
      <c r="O372" t="s">
        <v>742</v>
      </c>
      <c r="P372" t="s">
        <v>742</v>
      </c>
      <c r="Q372">
        <v>1</v>
      </c>
      <c r="W372">
        <v>0</v>
      </c>
      <c r="X372">
        <v>476480486</v>
      </c>
      <c r="Y372">
        <f>(AT372*1.15)</f>
        <v>2.5299999999999998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5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2.2000000000000002</v>
      </c>
      <c r="AU372" t="s">
        <v>177</v>
      </c>
      <c r="AV372">
        <v>1</v>
      </c>
      <c r="AW372">
        <v>2</v>
      </c>
      <c r="AX372">
        <v>50427144</v>
      </c>
      <c r="AY372">
        <v>1</v>
      </c>
      <c r="AZ372">
        <v>0</v>
      </c>
      <c r="BA372">
        <v>358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ROUND(AT372*Source!I505*AH372*AL372,2)</f>
        <v>0</v>
      </c>
      <c r="CV372">
        <f>ROUND(Y372*Source!I505,9)</f>
        <v>11.625349999999999</v>
      </c>
      <c r="CW372">
        <v>0</v>
      </c>
      <c r="CX372">
        <f>ROUND(Y372*Source!I505,9)</f>
        <v>11.625349999999999</v>
      </c>
      <c r="CY372">
        <f>AD372</f>
        <v>0</v>
      </c>
      <c r="CZ372">
        <f>AH372</f>
        <v>0</v>
      </c>
      <c r="DA372">
        <f>AL372</f>
        <v>1</v>
      </c>
      <c r="DB372">
        <f>ROUND((ROUND(AT372*CZ372,2)*1.15),6)</f>
        <v>0</v>
      </c>
      <c r="DC372">
        <f>ROUND((ROUND(AT372*AG372,2)*1.15),6)</f>
        <v>0</v>
      </c>
      <c r="DD372" t="s">
        <v>3</v>
      </c>
      <c r="DE372" t="s">
        <v>3</v>
      </c>
      <c r="DF372">
        <f>ROUND(ROUND(AE372,2)*CX372,2)</f>
        <v>0</v>
      </c>
      <c r="DG372">
        <f t="shared" si="198"/>
        <v>0</v>
      </c>
      <c r="DH372">
        <f t="shared" si="199"/>
        <v>0</v>
      </c>
      <c r="DI372">
        <f t="shared" si="176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ROW(Source!A505)</f>
        <v>505</v>
      </c>
      <c r="B373">
        <v>50424717</v>
      </c>
      <c r="C373">
        <v>50427143</v>
      </c>
      <c r="D373">
        <v>46170346</v>
      </c>
      <c r="E373">
        <v>1</v>
      </c>
      <c r="F373">
        <v>1</v>
      </c>
      <c r="G373">
        <v>30570983</v>
      </c>
      <c r="H373">
        <v>2</v>
      </c>
      <c r="I373" t="s">
        <v>838</v>
      </c>
      <c r="J373" t="s">
        <v>839</v>
      </c>
      <c r="K373" t="s">
        <v>840</v>
      </c>
      <c r="L373">
        <v>1368</v>
      </c>
      <c r="N373">
        <v>1011</v>
      </c>
      <c r="O373" t="s">
        <v>746</v>
      </c>
      <c r="P373" t="s">
        <v>746</v>
      </c>
      <c r="Q373">
        <v>1</v>
      </c>
      <c r="W373">
        <v>0</v>
      </c>
      <c r="X373">
        <v>-1338774573</v>
      </c>
      <c r="Y373">
        <f>(AT373*1.25)</f>
        <v>0.33750000000000002</v>
      </c>
      <c r="AA373">
        <v>0</v>
      </c>
      <c r="AB373">
        <v>2027.41</v>
      </c>
      <c r="AC373">
        <v>518.97</v>
      </c>
      <c r="AD373">
        <v>0</v>
      </c>
      <c r="AE373">
        <v>0</v>
      </c>
      <c r="AF373">
        <v>164.94</v>
      </c>
      <c r="AG373">
        <v>14.54</v>
      </c>
      <c r="AH373">
        <v>0</v>
      </c>
      <c r="AI373">
        <v>1</v>
      </c>
      <c r="AJ373">
        <v>11.74</v>
      </c>
      <c r="AK373">
        <v>34.090000000000003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0.27</v>
      </c>
      <c r="AU373" t="s">
        <v>176</v>
      </c>
      <c r="AV373">
        <v>0</v>
      </c>
      <c r="AW373">
        <v>2</v>
      </c>
      <c r="AX373">
        <v>50427145</v>
      </c>
      <c r="AY373">
        <v>1</v>
      </c>
      <c r="AZ373">
        <v>0</v>
      </c>
      <c r="BA373">
        <v>359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ROUND(Y373*Source!I505*DO373,9)</f>
        <v>0</v>
      </c>
      <c r="CX373">
        <f>ROUND(Y373*Source!I505,9)</f>
        <v>1.5508124999999999</v>
      </c>
      <c r="CY373">
        <f>AB373</f>
        <v>2027.41</v>
      </c>
      <c r="CZ373">
        <f>AF373</f>
        <v>164.94</v>
      </c>
      <c r="DA373">
        <f>AJ373</f>
        <v>11.74</v>
      </c>
      <c r="DB373">
        <f>ROUND((ROUND(AT373*CZ373,2)*1.25),6)</f>
        <v>55.662500000000001</v>
      </c>
      <c r="DC373">
        <f>ROUND((ROUND(AT373*AG373,2)*1.25),6)</f>
        <v>4.9124999999999996</v>
      </c>
      <c r="DD373" t="s">
        <v>3</v>
      </c>
      <c r="DE373" t="s">
        <v>3</v>
      </c>
      <c r="DF373">
        <f>ROUND(ROUND(AE373,2)*CX373,2)</f>
        <v>0</v>
      </c>
      <c r="DG373">
        <f>ROUND(ROUND(AF373*AJ373,2)*CX373,2)</f>
        <v>3002.99</v>
      </c>
      <c r="DH373">
        <f>ROUND(ROUND(AG373*AK373,2)*CX373,2)</f>
        <v>768.69</v>
      </c>
      <c r="DI373">
        <f t="shared" si="176"/>
        <v>0</v>
      </c>
      <c r="DJ373">
        <f>DG373</f>
        <v>3002.99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ROW(Source!A505)</f>
        <v>505</v>
      </c>
      <c r="B374">
        <v>50424717</v>
      </c>
      <c r="C374">
        <v>50427143</v>
      </c>
      <c r="D374">
        <v>46136046</v>
      </c>
      <c r="E374">
        <v>1</v>
      </c>
      <c r="F374">
        <v>1</v>
      </c>
      <c r="G374">
        <v>30570983</v>
      </c>
      <c r="H374">
        <v>3</v>
      </c>
      <c r="I374" t="s">
        <v>972</v>
      </c>
      <c r="J374" t="s">
        <v>973</v>
      </c>
      <c r="K374" t="s">
        <v>974</v>
      </c>
      <c r="L374">
        <v>1339</v>
      </c>
      <c r="N374">
        <v>1007</v>
      </c>
      <c r="O374" t="s">
        <v>244</v>
      </c>
      <c r="P374" t="s">
        <v>244</v>
      </c>
      <c r="Q374">
        <v>1</v>
      </c>
      <c r="W374">
        <v>0</v>
      </c>
      <c r="X374">
        <v>1779366572</v>
      </c>
      <c r="Y374">
        <f>AT374</f>
        <v>1.1000000000000001</v>
      </c>
      <c r="AA374">
        <v>2537.87</v>
      </c>
      <c r="AB374">
        <v>0</v>
      </c>
      <c r="AC374">
        <v>0</v>
      </c>
      <c r="AD374">
        <v>0</v>
      </c>
      <c r="AE374">
        <v>361.52</v>
      </c>
      <c r="AF374">
        <v>0</v>
      </c>
      <c r="AG374">
        <v>0</v>
      </c>
      <c r="AH374">
        <v>0</v>
      </c>
      <c r="AI374">
        <v>7.02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1.1000000000000001</v>
      </c>
      <c r="AU374" t="s">
        <v>3</v>
      </c>
      <c r="AV374">
        <v>0</v>
      </c>
      <c r="AW374">
        <v>2</v>
      </c>
      <c r="AX374">
        <v>50427146</v>
      </c>
      <c r="AY374">
        <v>1</v>
      </c>
      <c r="AZ374">
        <v>0</v>
      </c>
      <c r="BA374">
        <v>360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ROUND(Y374*Source!I505,9)</f>
        <v>5.0545</v>
      </c>
      <c r="CY374">
        <f>AA374</f>
        <v>2537.87</v>
      </c>
      <c r="CZ374">
        <f>AE374</f>
        <v>361.52</v>
      </c>
      <c r="DA374">
        <f>AI374</f>
        <v>7.02</v>
      </c>
      <c r="DB374">
        <f>ROUND(ROUND(AT374*CZ374,2),6)</f>
        <v>397.67</v>
      </c>
      <c r="DC374">
        <f>ROUND(ROUND(AT374*AG374,2),6)</f>
        <v>0</v>
      </c>
      <c r="DD374" t="s">
        <v>3</v>
      </c>
      <c r="DE374" t="s">
        <v>3</v>
      </c>
      <c r="DF374">
        <f>ROUND(ROUND(AE374*AI374,2)*CX374,2)</f>
        <v>12827.66</v>
      </c>
      <c r="DG374">
        <f>ROUND(ROUND(AF374,2)*CX374,2)</f>
        <v>0</v>
      </c>
      <c r="DH374">
        <f>ROUND(ROUND(AG374,2)*CX374,2)</f>
        <v>0</v>
      </c>
      <c r="DI374">
        <f t="shared" si="176"/>
        <v>0</v>
      </c>
      <c r="DJ374">
        <f>DF374</f>
        <v>12827.66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ROW(Source!A506)</f>
        <v>506</v>
      </c>
      <c r="B375">
        <v>50424716</v>
      </c>
      <c r="C375">
        <v>50425800</v>
      </c>
      <c r="D375">
        <v>40404405</v>
      </c>
      <c r="E375">
        <v>30570983</v>
      </c>
      <c r="F375">
        <v>1</v>
      </c>
      <c r="G375">
        <v>30570983</v>
      </c>
      <c r="H375">
        <v>1</v>
      </c>
      <c r="I375" t="s">
        <v>740</v>
      </c>
      <c r="J375" t="s">
        <v>3</v>
      </c>
      <c r="K375" t="s">
        <v>741</v>
      </c>
      <c r="L375">
        <v>1191</v>
      </c>
      <c r="N375">
        <v>1013</v>
      </c>
      <c r="O375" t="s">
        <v>742</v>
      </c>
      <c r="P375" t="s">
        <v>742</v>
      </c>
      <c r="Q375">
        <v>1</v>
      </c>
      <c r="W375">
        <v>0</v>
      </c>
      <c r="X375">
        <v>476480486</v>
      </c>
      <c r="Y375">
        <f>(AT375*1.15)</f>
        <v>2.3574999999999995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2.0499999999999998</v>
      </c>
      <c r="AU375" t="s">
        <v>177</v>
      </c>
      <c r="AV375">
        <v>1</v>
      </c>
      <c r="AW375">
        <v>2</v>
      </c>
      <c r="AX375">
        <v>50425804</v>
      </c>
      <c r="AY375">
        <v>1</v>
      </c>
      <c r="AZ375">
        <v>0</v>
      </c>
      <c r="BA375">
        <v>361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ROUND(AT375*Source!I506*AH375*AL375,2)</f>
        <v>0</v>
      </c>
      <c r="CV375">
        <f>ROUND(Y375*Source!I506,9)</f>
        <v>10.8327125</v>
      </c>
      <c r="CW375">
        <v>0</v>
      </c>
      <c r="CX375">
        <f>ROUND(Y375*Source!I506,9)</f>
        <v>10.8327125</v>
      </c>
      <c r="CY375">
        <f>AD375</f>
        <v>0</v>
      </c>
      <c r="CZ375">
        <f>AH375</f>
        <v>0</v>
      </c>
      <c r="DA375">
        <f>AL375</f>
        <v>1</v>
      </c>
      <c r="DB375">
        <f>ROUND((ROUND(AT375*CZ375,2)*1.15),6)</f>
        <v>0</v>
      </c>
      <c r="DC375">
        <f>ROUND((ROUND(AT375*AG375,2)*1.15),6)</f>
        <v>0</v>
      </c>
      <c r="DD375" t="s">
        <v>3</v>
      </c>
      <c r="DE375" t="s">
        <v>3</v>
      </c>
      <c r="DF375">
        <f>ROUND(ROUND(AE375,2)*CX375,2)</f>
        <v>0</v>
      </c>
      <c r="DG375">
        <f>ROUND(ROUND(AF375,2)*CX375,2)</f>
        <v>0</v>
      </c>
      <c r="DH375">
        <f>ROUND(ROUND(AG375,2)*CX375,2)</f>
        <v>0</v>
      </c>
      <c r="DI375">
        <f t="shared" si="176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ROW(Source!A506)</f>
        <v>506</v>
      </c>
      <c r="B376">
        <v>50424716</v>
      </c>
      <c r="C376">
        <v>50425800</v>
      </c>
      <c r="D376">
        <v>46170436</v>
      </c>
      <c r="E376">
        <v>1</v>
      </c>
      <c r="F376">
        <v>1</v>
      </c>
      <c r="G376">
        <v>30570983</v>
      </c>
      <c r="H376">
        <v>2</v>
      </c>
      <c r="I376" t="s">
        <v>975</v>
      </c>
      <c r="J376" t="s">
        <v>976</v>
      </c>
      <c r="K376" t="s">
        <v>977</v>
      </c>
      <c r="L376">
        <v>1368</v>
      </c>
      <c r="N376">
        <v>1011</v>
      </c>
      <c r="O376" t="s">
        <v>746</v>
      </c>
      <c r="P376" t="s">
        <v>746</v>
      </c>
      <c r="Q376">
        <v>1</v>
      </c>
      <c r="W376">
        <v>0</v>
      </c>
      <c r="X376">
        <v>-964045753</v>
      </c>
      <c r="Y376">
        <f>(AT376*1.25)</f>
        <v>0.16250000000000001</v>
      </c>
      <c r="AA376">
        <v>0</v>
      </c>
      <c r="AB376">
        <v>16.45</v>
      </c>
      <c r="AC376">
        <v>11.18</v>
      </c>
      <c r="AD376">
        <v>0</v>
      </c>
      <c r="AE376">
        <v>0</v>
      </c>
      <c r="AF376">
        <v>16.45</v>
      </c>
      <c r="AG376">
        <v>11.18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0.13</v>
      </c>
      <c r="AU376" t="s">
        <v>176</v>
      </c>
      <c r="AV376">
        <v>0</v>
      </c>
      <c r="AW376">
        <v>2</v>
      </c>
      <c r="AX376">
        <v>50425805</v>
      </c>
      <c r="AY376">
        <v>1</v>
      </c>
      <c r="AZ376">
        <v>0</v>
      </c>
      <c r="BA376">
        <v>362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ROUND(Y376*Source!I506*DO376,9)</f>
        <v>0</v>
      </c>
      <c r="CX376">
        <f>ROUND(Y376*Source!I506,9)</f>
        <v>0.74668749999999995</v>
      </c>
      <c r="CY376">
        <f>AB376</f>
        <v>16.45</v>
      </c>
      <c r="CZ376">
        <f>AF376</f>
        <v>16.45</v>
      </c>
      <c r="DA376">
        <f>AJ376</f>
        <v>1</v>
      </c>
      <c r="DB376">
        <f>ROUND((ROUND(AT376*CZ376,2)*1.25),6)</f>
        <v>2.6749999999999998</v>
      </c>
      <c r="DC376">
        <f>ROUND((ROUND(AT376*AG376,2)*1.25),6)</f>
        <v>1.8125</v>
      </c>
      <c r="DD376" t="s">
        <v>3</v>
      </c>
      <c r="DE376" t="s">
        <v>3</v>
      </c>
      <c r="DF376">
        <f>ROUND(ROUND(AE376,2)*CX376,2)</f>
        <v>0</v>
      </c>
      <c r="DG376">
        <f>ROUND(ROUND(AF376,2)*CX376,2)</f>
        <v>12.28</v>
      </c>
      <c r="DH376">
        <f>ROUND(ROUND(AG376,2)*CX376,2)</f>
        <v>8.35</v>
      </c>
      <c r="DI376">
        <f t="shared" si="176"/>
        <v>0</v>
      </c>
      <c r="DJ376">
        <f>DG376</f>
        <v>12.28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ROW(Source!A506)</f>
        <v>506</v>
      </c>
      <c r="B377">
        <v>50424716</v>
      </c>
      <c r="C377">
        <v>50425800</v>
      </c>
      <c r="D377">
        <v>31129229</v>
      </c>
      <c r="E377">
        <v>1</v>
      </c>
      <c r="F377">
        <v>1</v>
      </c>
      <c r="G377">
        <v>30570983</v>
      </c>
      <c r="H377">
        <v>3</v>
      </c>
      <c r="I377" t="s">
        <v>384</v>
      </c>
      <c r="J377" t="s">
        <v>386</v>
      </c>
      <c r="K377" t="s">
        <v>385</v>
      </c>
      <c r="L377">
        <v>1339</v>
      </c>
      <c r="N377">
        <v>1007</v>
      </c>
      <c r="O377" t="s">
        <v>244</v>
      </c>
      <c r="P377" t="s">
        <v>244</v>
      </c>
      <c r="Q377">
        <v>1</v>
      </c>
      <c r="W377">
        <v>0</v>
      </c>
      <c r="X377">
        <v>-86108698</v>
      </c>
      <c r="Y377">
        <f>AT377</f>
        <v>0.45</v>
      </c>
      <c r="AA377">
        <v>1664.47</v>
      </c>
      <c r="AB377">
        <v>0</v>
      </c>
      <c r="AC377">
        <v>0</v>
      </c>
      <c r="AD377">
        <v>0</v>
      </c>
      <c r="AE377">
        <v>1664.47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0.45</v>
      </c>
      <c r="AU377" t="s">
        <v>3</v>
      </c>
      <c r="AV377">
        <v>0</v>
      </c>
      <c r="AW377">
        <v>1</v>
      </c>
      <c r="AX377">
        <v>-1</v>
      </c>
      <c r="AY377">
        <v>0</v>
      </c>
      <c r="AZ377">
        <v>0</v>
      </c>
      <c r="BA377" t="s">
        <v>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ROUND(Y377*Source!I506,9)</f>
        <v>2.0677500000000002</v>
      </c>
      <c r="CY377">
        <f>AA377</f>
        <v>1664.47</v>
      </c>
      <c r="CZ377">
        <f>AE377</f>
        <v>1664.47</v>
      </c>
      <c r="DA377">
        <f>AI377</f>
        <v>1</v>
      </c>
      <c r="DB377">
        <f>ROUND(ROUND(AT377*CZ377,2),6)</f>
        <v>749.01</v>
      </c>
      <c r="DC377">
        <f>ROUND(ROUND(AT377*AG377,2),6)</f>
        <v>0</v>
      </c>
      <c r="DD377" t="s">
        <v>3</v>
      </c>
      <c r="DE377" t="s">
        <v>3</v>
      </c>
      <c r="DF377">
        <f>ROUND(ROUND(AE377,2)*CX377,2)</f>
        <v>3441.71</v>
      </c>
      <c r="DG377">
        <f>ROUND(ROUND(AF377,2)*CX377,2)</f>
        <v>0</v>
      </c>
      <c r="DH377">
        <f>ROUND(ROUND(AG377,2)*CX377,2)</f>
        <v>0</v>
      </c>
      <c r="DI377">
        <f t="shared" si="176"/>
        <v>0</v>
      </c>
      <c r="DJ377">
        <f>DF377</f>
        <v>3441.71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ROW(Source!A507)</f>
        <v>507</v>
      </c>
      <c r="B378">
        <v>50424717</v>
      </c>
      <c r="C378">
        <v>50425800</v>
      </c>
      <c r="D378">
        <v>40404405</v>
      </c>
      <c r="E378">
        <v>30570983</v>
      </c>
      <c r="F378">
        <v>1</v>
      </c>
      <c r="G378">
        <v>30570983</v>
      </c>
      <c r="H378">
        <v>1</v>
      </c>
      <c r="I378" t="s">
        <v>740</v>
      </c>
      <c r="J378" t="s">
        <v>3</v>
      </c>
      <c r="K378" t="s">
        <v>741</v>
      </c>
      <c r="L378">
        <v>1191</v>
      </c>
      <c r="N378">
        <v>1013</v>
      </c>
      <c r="O378" t="s">
        <v>742</v>
      </c>
      <c r="P378" t="s">
        <v>742</v>
      </c>
      <c r="Q378">
        <v>1</v>
      </c>
      <c r="W378">
        <v>0</v>
      </c>
      <c r="X378">
        <v>476480486</v>
      </c>
      <c r="Y378">
        <f>(AT378*1.15)</f>
        <v>2.3574999999999995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5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2.0499999999999998</v>
      </c>
      <c r="AU378" t="s">
        <v>177</v>
      </c>
      <c r="AV378">
        <v>1</v>
      </c>
      <c r="AW378">
        <v>2</v>
      </c>
      <c r="AX378">
        <v>50425804</v>
      </c>
      <c r="AY378">
        <v>1</v>
      </c>
      <c r="AZ378">
        <v>0</v>
      </c>
      <c r="BA378">
        <v>364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ROUND(AT378*Source!I507*AH378*AL378,2)</f>
        <v>0</v>
      </c>
      <c r="CV378">
        <f>ROUND(Y378*Source!I507,9)</f>
        <v>10.8327125</v>
      </c>
      <c r="CW378">
        <v>0</v>
      </c>
      <c r="CX378">
        <f>ROUND(Y378*Source!I507,9)</f>
        <v>10.8327125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ROUND((ROUND(AT378*CZ378,2)*1.15),6)</f>
        <v>0</v>
      </c>
      <c r="DC378">
        <f>ROUND((ROUND(AT378*AG378,2)*1.15),6)</f>
        <v>0</v>
      </c>
      <c r="DD378" t="s">
        <v>3</v>
      </c>
      <c r="DE378" t="s">
        <v>3</v>
      </c>
      <c r="DF378">
        <f>ROUND(ROUND(AE378,2)*CX378,2)</f>
        <v>0</v>
      </c>
      <c r="DG378">
        <f>ROUND(ROUND(AF378,2)*CX378,2)</f>
        <v>0</v>
      </c>
      <c r="DH378">
        <f>ROUND(ROUND(AG378,2)*CX378,2)</f>
        <v>0</v>
      </c>
      <c r="DI378">
        <f t="shared" si="176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ROW(Source!A507)</f>
        <v>507</v>
      </c>
      <c r="B379">
        <v>50424717</v>
      </c>
      <c r="C379">
        <v>50425800</v>
      </c>
      <c r="D379">
        <v>46170436</v>
      </c>
      <c r="E379">
        <v>1</v>
      </c>
      <c r="F379">
        <v>1</v>
      </c>
      <c r="G379">
        <v>30570983</v>
      </c>
      <c r="H379">
        <v>2</v>
      </c>
      <c r="I379" t="s">
        <v>975</v>
      </c>
      <c r="J379" t="s">
        <v>976</v>
      </c>
      <c r="K379" t="s">
        <v>977</v>
      </c>
      <c r="L379">
        <v>1368</v>
      </c>
      <c r="N379">
        <v>1011</v>
      </c>
      <c r="O379" t="s">
        <v>746</v>
      </c>
      <c r="P379" t="s">
        <v>746</v>
      </c>
      <c r="Q379">
        <v>1</v>
      </c>
      <c r="W379">
        <v>0</v>
      </c>
      <c r="X379">
        <v>-964045753</v>
      </c>
      <c r="Y379">
        <f>(AT379*1.25)</f>
        <v>0.16250000000000001</v>
      </c>
      <c r="AA379">
        <v>0</v>
      </c>
      <c r="AB379">
        <v>491.55</v>
      </c>
      <c r="AC379">
        <v>399.04</v>
      </c>
      <c r="AD379">
        <v>0</v>
      </c>
      <c r="AE379">
        <v>0</v>
      </c>
      <c r="AF379">
        <v>16.45</v>
      </c>
      <c r="AG379">
        <v>11.18</v>
      </c>
      <c r="AH379">
        <v>0</v>
      </c>
      <c r="AI379">
        <v>1</v>
      </c>
      <c r="AJ379">
        <v>28.54</v>
      </c>
      <c r="AK379">
        <v>34.090000000000003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0.13</v>
      </c>
      <c r="AU379" t="s">
        <v>176</v>
      </c>
      <c r="AV379">
        <v>0</v>
      </c>
      <c r="AW379">
        <v>2</v>
      </c>
      <c r="AX379">
        <v>50425805</v>
      </c>
      <c r="AY379">
        <v>1</v>
      </c>
      <c r="AZ379">
        <v>0</v>
      </c>
      <c r="BA379">
        <v>365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ROUND(Y379*Source!I507*DO379,9)</f>
        <v>0</v>
      </c>
      <c r="CX379">
        <f>ROUND(Y379*Source!I507,9)</f>
        <v>0.74668749999999995</v>
      </c>
      <c r="CY379">
        <f>AB379</f>
        <v>491.55</v>
      </c>
      <c r="CZ379">
        <f>AF379</f>
        <v>16.45</v>
      </c>
      <c r="DA379">
        <f>AJ379</f>
        <v>28.54</v>
      </c>
      <c r="DB379">
        <f>ROUND((ROUND(AT379*CZ379,2)*1.25),6)</f>
        <v>2.6749999999999998</v>
      </c>
      <c r="DC379">
        <f>ROUND((ROUND(AT379*AG379,2)*1.25),6)</f>
        <v>1.8125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350.55</v>
      </c>
      <c r="DH379">
        <f>ROUND(ROUND(AG379*AK379,2)*CX379,2)</f>
        <v>284.58999999999997</v>
      </c>
      <c r="DI379">
        <f t="shared" si="176"/>
        <v>0</v>
      </c>
      <c r="DJ379">
        <f>DG379</f>
        <v>350.55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ROW(Source!A507)</f>
        <v>507</v>
      </c>
      <c r="B380">
        <v>50424717</v>
      </c>
      <c r="C380">
        <v>50425800</v>
      </c>
      <c r="D380">
        <v>31129229</v>
      </c>
      <c r="E380">
        <v>1</v>
      </c>
      <c r="F380">
        <v>1</v>
      </c>
      <c r="G380">
        <v>30570983</v>
      </c>
      <c r="H380">
        <v>3</v>
      </c>
      <c r="I380" t="s">
        <v>384</v>
      </c>
      <c r="J380" t="s">
        <v>386</v>
      </c>
      <c r="K380" t="s">
        <v>385</v>
      </c>
      <c r="L380">
        <v>1339</v>
      </c>
      <c r="N380">
        <v>1007</v>
      </c>
      <c r="O380" t="s">
        <v>244</v>
      </c>
      <c r="P380" t="s">
        <v>244</v>
      </c>
      <c r="Q380">
        <v>1</v>
      </c>
      <c r="W380">
        <v>0</v>
      </c>
      <c r="X380">
        <v>-86108698</v>
      </c>
      <c r="Y380">
        <f>AT380</f>
        <v>0.45</v>
      </c>
      <c r="AA380">
        <v>6707.81</v>
      </c>
      <c r="AB380">
        <v>0</v>
      </c>
      <c r="AC380">
        <v>0</v>
      </c>
      <c r="AD380">
        <v>0</v>
      </c>
      <c r="AE380">
        <v>1664.47</v>
      </c>
      <c r="AF380">
        <v>0</v>
      </c>
      <c r="AG380">
        <v>0</v>
      </c>
      <c r="AH380">
        <v>0</v>
      </c>
      <c r="AI380">
        <v>4.03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0.45</v>
      </c>
      <c r="AU380" t="s">
        <v>3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ROUND(Y380*Source!I507,9)</f>
        <v>2.0677500000000002</v>
      </c>
      <c r="CY380">
        <f>AA380</f>
        <v>6707.81</v>
      </c>
      <c r="CZ380">
        <f>AE380</f>
        <v>1664.47</v>
      </c>
      <c r="DA380">
        <f>AI380</f>
        <v>4.03</v>
      </c>
      <c r="DB380">
        <f>ROUND(ROUND(AT380*CZ380,2),6)</f>
        <v>749.01</v>
      </c>
      <c r="DC380">
        <f>ROUND(ROUND(AT380*AG380,2),6)</f>
        <v>0</v>
      </c>
      <c r="DD380" t="s">
        <v>3</v>
      </c>
      <c r="DE380" t="s">
        <v>3</v>
      </c>
      <c r="DF380">
        <f>ROUND(ROUND(AE380*AI380,2)*CX380,2)</f>
        <v>13870.07</v>
      </c>
      <c r="DG380">
        <f>ROUND(ROUND(AF380,2)*CX380,2)</f>
        <v>0</v>
      </c>
      <c r="DH380">
        <f>ROUND(ROUND(AG380,2)*CX380,2)</f>
        <v>0</v>
      </c>
      <c r="DI380">
        <f t="shared" si="176"/>
        <v>0</v>
      </c>
      <c r="DJ380">
        <f>DF380</f>
        <v>13870.07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ROW(Source!A510)</f>
        <v>510</v>
      </c>
      <c r="B381">
        <v>50424716</v>
      </c>
      <c r="C381">
        <v>50425808</v>
      </c>
      <c r="D381">
        <v>40404405</v>
      </c>
      <c r="E381">
        <v>30570983</v>
      </c>
      <c r="F381">
        <v>1</v>
      </c>
      <c r="G381">
        <v>30570983</v>
      </c>
      <c r="H381">
        <v>1</v>
      </c>
      <c r="I381" t="s">
        <v>740</v>
      </c>
      <c r="J381" t="s">
        <v>3</v>
      </c>
      <c r="K381" t="s">
        <v>741</v>
      </c>
      <c r="L381">
        <v>1191</v>
      </c>
      <c r="N381">
        <v>1013</v>
      </c>
      <c r="O381" t="s">
        <v>742</v>
      </c>
      <c r="P381" t="s">
        <v>742</v>
      </c>
      <c r="Q381">
        <v>1</v>
      </c>
      <c r="W381">
        <v>0</v>
      </c>
      <c r="X381">
        <v>476480486</v>
      </c>
      <c r="Y381">
        <f>(AT381*1.15)</f>
        <v>2.5299999999999998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2.2000000000000002</v>
      </c>
      <c r="AU381" t="s">
        <v>177</v>
      </c>
      <c r="AV381">
        <v>1</v>
      </c>
      <c r="AW381">
        <v>2</v>
      </c>
      <c r="AX381">
        <v>50425812</v>
      </c>
      <c r="AY381">
        <v>1</v>
      </c>
      <c r="AZ381">
        <v>0</v>
      </c>
      <c r="BA381">
        <v>367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ROUND(AT381*Source!I510*AH381*AL381,2)</f>
        <v>0</v>
      </c>
      <c r="CV381">
        <f>ROUND(Y381*Source!I510,9)</f>
        <v>23.250699999999998</v>
      </c>
      <c r="CW381">
        <v>0</v>
      </c>
      <c r="CX381">
        <f>ROUND(Y381*Source!I510,9)</f>
        <v>23.250699999999998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ROUND((ROUND(AT381*CZ381,2)*1.15),6)</f>
        <v>0</v>
      </c>
      <c r="DC381">
        <f>ROUND((ROUND(AT381*AG381,2)*1.15),6)</f>
        <v>0</v>
      </c>
      <c r="DD381" t="s">
        <v>3</v>
      </c>
      <c r="DE381" t="s">
        <v>3</v>
      </c>
      <c r="DF381">
        <f>ROUND(ROUND(AE381,2)*CX381,2)</f>
        <v>0</v>
      </c>
      <c r="DG381">
        <f>ROUND(ROUND(AF381,2)*CX381,2)</f>
        <v>0</v>
      </c>
      <c r="DH381">
        <f>ROUND(ROUND(AG381,2)*CX381,2)</f>
        <v>0</v>
      </c>
      <c r="DI381">
        <f t="shared" si="176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ROW(Source!A510)</f>
        <v>510</v>
      </c>
      <c r="B382">
        <v>50424716</v>
      </c>
      <c r="C382">
        <v>50425808</v>
      </c>
      <c r="D382">
        <v>46170346</v>
      </c>
      <c r="E382">
        <v>1</v>
      </c>
      <c r="F382">
        <v>1</v>
      </c>
      <c r="G382">
        <v>30570983</v>
      </c>
      <c r="H382">
        <v>2</v>
      </c>
      <c r="I382" t="s">
        <v>838</v>
      </c>
      <c r="J382" t="s">
        <v>839</v>
      </c>
      <c r="K382" t="s">
        <v>840</v>
      </c>
      <c r="L382">
        <v>1368</v>
      </c>
      <c r="N382">
        <v>1011</v>
      </c>
      <c r="O382" t="s">
        <v>746</v>
      </c>
      <c r="P382" t="s">
        <v>746</v>
      </c>
      <c r="Q382">
        <v>1</v>
      </c>
      <c r="W382">
        <v>0</v>
      </c>
      <c r="X382">
        <v>-1338774573</v>
      </c>
      <c r="Y382">
        <f>(AT382*1.25)</f>
        <v>0.33750000000000002</v>
      </c>
      <c r="AA382">
        <v>0</v>
      </c>
      <c r="AB382">
        <v>164.94</v>
      </c>
      <c r="AC382">
        <v>14.54</v>
      </c>
      <c r="AD382">
        <v>0</v>
      </c>
      <c r="AE382">
        <v>0</v>
      </c>
      <c r="AF382">
        <v>164.94</v>
      </c>
      <c r="AG382">
        <v>14.54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0.27</v>
      </c>
      <c r="AU382" t="s">
        <v>176</v>
      </c>
      <c r="AV382">
        <v>0</v>
      </c>
      <c r="AW382">
        <v>2</v>
      </c>
      <c r="AX382">
        <v>50425813</v>
      </c>
      <c r="AY382">
        <v>1</v>
      </c>
      <c r="AZ382">
        <v>0</v>
      </c>
      <c r="BA382">
        <v>368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ROUND(Y382*Source!I510*DO382,9)</f>
        <v>0</v>
      </c>
      <c r="CX382">
        <f>ROUND(Y382*Source!I510,9)</f>
        <v>3.1016249999999999</v>
      </c>
      <c r="CY382">
        <f>AB382</f>
        <v>164.94</v>
      </c>
      <c r="CZ382">
        <f>AF382</f>
        <v>164.94</v>
      </c>
      <c r="DA382">
        <f>AJ382</f>
        <v>1</v>
      </c>
      <c r="DB382">
        <f>ROUND((ROUND(AT382*CZ382,2)*1.25),6)</f>
        <v>55.662500000000001</v>
      </c>
      <c r="DC382">
        <f>ROUND((ROUND(AT382*AG382,2)*1.25),6)</f>
        <v>4.9124999999999996</v>
      </c>
      <c r="DD382" t="s">
        <v>3</v>
      </c>
      <c r="DE382" t="s">
        <v>3</v>
      </c>
      <c r="DF382">
        <f>ROUND(ROUND(AE382,2)*CX382,2)</f>
        <v>0</v>
      </c>
      <c r="DG382">
        <f>ROUND(ROUND(AF382,2)*CX382,2)</f>
        <v>511.58</v>
      </c>
      <c r="DH382">
        <f>ROUND(ROUND(AG382,2)*CX382,2)</f>
        <v>45.1</v>
      </c>
      <c r="DI382">
        <f t="shared" si="176"/>
        <v>0</v>
      </c>
      <c r="DJ382">
        <f>DG382</f>
        <v>511.58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ROW(Source!A510)</f>
        <v>510</v>
      </c>
      <c r="B383">
        <v>50424716</v>
      </c>
      <c r="C383">
        <v>50425808</v>
      </c>
      <c r="D383">
        <v>46136046</v>
      </c>
      <c r="E383">
        <v>1</v>
      </c>
      <c r="F383">
        <v>1</v>
      </c>
      <c r="G383">
        <v>30570983</v>
      </c>
      <c r="H383">
        <v>3</v>
      </c>
      <c r="I383" t="s">
        <v>972</v>
      </c>
      <c r="J383" t="s">
        <v>973</v>
      </c>
      <c r="K383" t="s">
        <v>974</v>
      </c>
      <c r="L383">
        <v>1339</v>
      </c>
      <c r="N383">
        <v>1007</v>
      </c>
      <c r="O383" t="s">
        <v>244</v>
      </c>
      <c r="P383" t="s">
        <v>244</v>
      </c>
      <c r="Q383">
        <v>1</v>
      </c>
      <c r="W383">
        <v>0</v>
      </c>
      <c r="X383">
        <v>1779366572</v>
      </c>
      <c r="Y383">
        <f>AT383</f>
        <v>1.1000000000000001</v>
      </c>
      <c r="AA383">
        <v>361.52</v>
      </c>
      <c r="AB383">
        <v>0</v>
      </c>
      <c r="AC383">
        <v>0</v>
      </c>
      <c r="AD383">
        <v>0</v>
      </c>
      <c r="AE383">
        <v>361.52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1.1000000000000001</v>
      </c>
      <c r="AU383" t="s">
        <v>3</v>
      </c>
      <c r="AV383">
        <v>0</v>
      </c>
      <c r="AW383">
        <v>2</v>
      </c>
      <c r="AX383">
        <v>50425814</v>
      </c>
      <c r="AY383">
        <v>1</v>
      </c>
      <c r="AZ383">
        <v>0</v>
      </c>
      <c r="BA383">
        <v>369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ROUND(Y383*Source!I510,9)</f>
        <v>10.109</v>
      </c>
      <c r="CY383">
        <f>AA383</f>
        <v>361.52</v>
      </c>
      <c r="CZ383">
        <f>AE383</f>
        <v>361.52</v>
      </c>
      <c r="DA383">
        <f>AI383</f>
        <v>1</v>
      </c>
      <c r="DB383">
        <f>ROUND(ROUND(AT383*CZ383,2),6)</f>
        <v>397.67</v>
      </c>
      <c r="DC383">
        <f>ROUND(ROUND(AT383*AG383,2),6)</f>
        <v>0</v>
      </c>
      <c r="DD383" t="s">
        <v>3</v>
      </c>
      <c r="DE383" t="s">
        <v>3</v>
      </c>
      <c r="DF383">
        <f>ROUND(ROUND(AE383,2)*CX383,2)</f>
        <v>3654.61</v>
      </c>
      <c r="DG383">
        <f>ROUND(ROUND(AF383,2)*CX383,2)</f>
        <v>0</v>
      </c>
      <c r="DH383">
        <f>ROUND(ROUND(AG383,2)*CX383,2)</f>
        <v>0</v>
      </c>
      <c r="DI383">
        <f t="shared" si="176"/>
        <v>0</v>
      </c>
      <c r="DJ383">
        <f>DF383</f>
        <v>3654.61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ROW(Source!A511)</f>
        <v>511</v>
      </c>
      <c r="B384">
        <v>50424717</v>
      </c>
      <c r="C384">
        <v>50425808</v>
      </c>
      <c r="D384">
        <v>40404405</v>
      </c>
      <c r="E384">
        <v>30570983</v>
      </c>
      <c r="F384">
        <v>1</v>
      </c>
      <c r="G384">
        <v>30570983</v>
      </c>
      <c r="H384">
        <v>1</v>
      </c>
      <c r="I384" t="s">
        <v>740</v>
      </c>
      <c r="J384" t="s">
        <v>3</v>
      </c>
      <c r="K384" t="s">
        <v>741</v>
      </c>
      <c r="L384">
        <v>1191</v>
      </c>
      <c r="N384">
        <v>1013</v>
      </c>
      <c r="O384" t="s">
        <v>742</v>
      </c>
      <c r="P384" t="s">
        <v>742</v>
      </c>
      <c r="Q384">
        <v>1</v>
      </c>
      <c r="W384">
        <v>0</v>
      </c>
      <c r="X384">
        <v>476480486</v>
      </c>
      <c r="Y384">
        <f>(AT384*1.15)</f>
        <v>2.5299999999999998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5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2.2000000000000002</v>
      </c>
      <c r="AU384" t="s">
        <v>177</v>
      </c>
      <c r="AV384">
        <v>1</v>
      </c>
      <c r="AW384">
        <v>2</v>
      </c>
      <c r="AX384">
        <v>50425812</v>
      </c>
      <c r="AY384">
        <v>1</v>
      </c>
      <c r="AZ384">
        <v>0</v>
      </c>
      <c r="BA384">
        <v>370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ROUND(AT384*Source!I511*AH384*AL384,2)</f>
        <v>0</v>
      </c>
      <c r="CV384">
        <f>ROUND(Y384*Source!I511,9)</f>
        <v>23.250699999999998</v>
      </c>
      <c r="CW384">
        <v>0</v>
      </c>
      <c r="CX384">
        <f>ROUND(Y384*Source!I511,9)</f>
        <v>23.250699999999998</v>
      </c>
      <c r="CY384">
        <f>AD384</f>
        <v>0</v>
      </c>
      <c r="CZ384">
        <f>AH384</f>
        <v>0</v>
      </c>
      <c r="DA384">
        <f>AL384</f>
        <v>1</v>
      </c>
      <c r="DB384">
        <f>ROUND((ROUND(AT384*CZ384,2)*1.15),6)</f>
        <v>0</v>
      </c>
      <c r="DC384">
        <f>ROUND((ROUND(AT384*AG384,2)*1.15),6)</f>
        <v>0</v>
      </c>
      <c r="DD384" t="s">
        <v>3</v>
      </c>
      <c r="DE384" t="s">
        <v>3</v>
      </c>
      <c r="DF384">
        <f>ROUND(ROUND(AE384,2)*CX384,2)</f>
        <v>0</v>
      </c>
      <c r="DG384">
        <f>ROUND(ROUND(AF384,2)*CX384,2)</f>
        <v>0</v>
      </c>
      <c r="DH384">
        <f>ROUND(ROUND(AG384,2)*CX384,2)</f>
        <v>0</v>
      </c>
      <c r="DI384">
        <f t="shared" si="176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ROW(Source!A511)</f>
        <v>511</v>
      </c>
      <c r="B385">
        <v>50424717</v>
      </c>
      <c r="C385">
        <v>50425808</v>
      </c>
      <c r="D385">
        <v>46170346</v>
      </c>
      <c r="E385">
        <v>1</v>
      </c>
      <c r="F385">
        <v>1</v>
      </c>
      <c r="G385">
        <v>30570983</v>
      </c>
      <c r="H385">
        <v>2</v>
      </c>
      <c r="I385" t="s">
        <v>838</v>
      </c>
      <c r="J385" t="s">
        <v>839</v>
      </c>
      <c r="K385" t="s">
        <v>840</v>
      </c>
      <c r="L385">
        <v>1368</v>
      </c>
      <c r="N385">
        <v>1011</v>
      </c>
      <c r="O385" t="s">
        <v>746</v>
      </c>
      <c r="P385" t="s">
        <v>746</v>
      </c>
      <c r="Q385">
        <v>1</v>
      </c>
      <c r="W385">
        <v>0</v>
      </c>
      <c r="X385">
        <v>-1338774573</v>
      </c>
      <c r="Y385">
        <f>(AT385*1.25)</f>
        <v>0.33750000000000002</v>
      </c>
      <c r="AA385">
        <v>0</v>
      </c>
      <c r="AB385">
        <v>2027.41</v>
      </c>
      <c r="AC385">
        <v>518.97</v>
      </c>
      <c r="AD385">
        <v>0</v>
      </c>
      <c r="AE385">
        <v>0</v>
      </c>
      <c r="AF385">
        <v>164.94</v>
      </c>
      <c r="AG385">
        <v>14.54</v>
      </c>
      <c r="AH385">
        <v>0</v>
      </c>
      <c r="AI385">
        <v>1</v>
      </c>
      <c r="AJ385">
        <v>11.74</v>
      </c>
      <c r="AK385">
        <v>34.090000000000003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0.27</v>
      </c>
      <c r="AU385" t="s">
        <v>176</v>
      </c>
      <c r="AV385">
        <v>0</v>
      </c>
      <c r="AW385">
        <v>2</v>
      </c>
      <c r="AX385">
        <v>50425813</v>
      </c>
      <c r="AY385">
        <v>1</v>
      </c>
      <c r="AZ385">
        <v>0</v>
      </c>
      <c r="BA385">
        <v>371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ROUND(Y385*Source!I511*DO385,9)</f>
        <v>0</v>
      </c>
      <c r="CX385">
        <f>ROUND(Y385*Source!I511,9)</f>
        <v>3.1016249999999999</v>
      </c>
      <c r="CY385">
        <f>AB385</f>
        <v>2027.41</v>
      </c>
      <c r="CZ385">
        <f>AF385</f>
        <v>164.94</v>
      </c>
      <c r="DA385">
        <f>AJ385</f>
        <v>11.74</v>
      </c>
      <c r="DB385">
        <f>ROUND((ROUND(AT385*CZ385,2)*1.25),6)</f>
        <v>55.662500000000001</v>
      </c>
      <c r="DC385">
        <f>ROUND((ROUND(AT385*AG385,2)*1.25),6)</f>
        <v>4.9124999999999996</v>
      </c>
      <c r="DD385" t="s">
        <v>3</v>
      </c>
      <c r="DE385" t="s">
        <v>3</v>
      </c>
      <c r="DF385">
        <f>ROUND(ROUND(AE385,2)*CX385,2)</f>
        <v>0</v>
      </c>
      <c r="DG385">
        <f>ROUND(ROUND(AF385*AJ385,2)*CX385,2)</f>
        <v>6005.99</v>
      </c>
      <c r="DH385">
        <f>ROUND(ROUND(AG385*AK385,2)*CX385,2)</f>
        <v>1537.38</v>
      </c>
      <c r="DI385">
        <f t="shared" ref="DI385:DI448" si="208">ROUND(ROUND(AH385,2)*CX385,2)</f>
        <v>0</v>
      </c>
      <c r="DJ385">
        <f>DG385</f>
        <v>6005.99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ROW(Source!A511)</f>
        <v>511</v>
      </c>
      <c r="B386">
        <v>50424717</v>
      </c>
      <c r="C386">
        <v>50425808</v>
      </c>
      <c r="D386">
        <v>46136046</v>
      </c>
      <c r="E386">
        <v>1</v>
      </c>
      <c r="F386">
        <v>1</v>
      </c>
      <c r="G386">
        <v>30570983</v>
      </c>
      <c r="H386">
        <v>3</v>
      </c>
      <c r="I386" t="s">
        <v>972</v>
      </c>
      <c r="J386" t="s">
        <v>973</v>
      </c>
      <c r="K386" t="s">
        <v>974</v>
      </c>
      <c r="L386">
        <v>1339</v>
      </c>
      <c r="N386">
        <v>1007</v>
      </c>
      <c r="O386" t="s">
        <v>244</v>
      </c>
      <c r="P386" t="s">
        <v>244</v>
      </c>
      <c r="Q386">
        <v>1</v>
      </c>
      <c r="W386">
        <v>0</v>
      </c>
      <c r="X386">
        <v>1779366572</v>
      </c>
      <c r="Y386">
        <f>AT386</f>
        <v>1.1000000000000001</v>
      </c>
      <c r="AA386">
        <v>2537.87</v>
      </c>
      <c r="AB386">
        <v>0</v>
      </c>
      <c r="AC386">
        <v>0</v>
      </c>
      <c r="AD386">
        <v>0</v>
      </c>
      <c r="AE386">
        <v>361.52</v>
      </c>
      <c r="AF386">
        <v>0</v>
      </c>
      <c r="AG386">
        <v>0</v>
      </c>
      <c r="AH386">
        <v>0</v>
      </c>
      <c r="AI386">
        <v>7.02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1.1000000000000001</v>
      </c>
      <c r="AU386" t="s">
        <v>3</v>
      </c>
      <c r="AV386">
        <v>0</v>
      </c>
      <c r="AW386">
        <v>2</v>
      </c>
      <c r="AX386">
        <v>50425814</v>
      </c>
      <c r="AY386">
        <v>1</v>
      </c>
      <c r="AZ386">
        <v>0</v>
      </c>
      <c r="BA386">
        <v>372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ROUND(Y386*Source!I511,9)</f>
        <v>10.109</v>
      </c>
      <c r="CY386">
        <f>AA386</f>
        <v>2537.87</v>
      </c>
      <c r="CZ386">
        <f>AE386</f>
        <v>361.52</v>
      </c>
      <c r="DA386">
        <f>AI386</f>
        <v>7.02</v>
      </c>
      <c r="DB386">
        <f>ROUND(ROUND(AT386*CZ386,2),6)</f>
        <v>397.67</v>
      </c>
      <c r="DC386">
        <f>ROUND(ROUND(AT386*AG386,2),6)</f>
        <v>0</v>
      </c>
      <c r="DD386" t="s">
        <v>3</v>
      </c>
      <c r="DE386" t="s">
        <v>3</v>
      </c>
      <c r="DF386">
        <f>ROUND(ROUND(AE386*AI386,2)*CX386,2)</f>
        <v>25655.33</v>
      </c>
      <c r="DG386">
        <f t="shared" ref="DG386:DG391" si="209">ROUND(ROUND(AF386,2)*CX386,2)</f>
        <v>0</v>
      </c>
      <c r="DH386">
        <f t="shared" ref="DH386:DH391" si="210">ROUND(ROUND(AG386,2)*CX386,2)</f>
        <v>0</v>
      </c>
      <c r="DI386">
        <f t="shared" si="208"/>
        <v>0</v>
      </c>
      <c r="DJ386">
        <f>DF386</f>
        <v>25655.33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ROW(Source!A512)</f>
        <v>512</v>
      </c>
      <c r="B387">
        <v>50424716</v>
      </c>
      <c r="C387">
        <v>50425815</v>
      </c>
      <c r="D387">
        <v>40404405</v>
      </c>
      <c r="E387">
        <v>30570983</v>
      </c>
      <c r="F387">
        <v>1</v>
      </c>
      <c r="G387">
        <v>30570983</v>
      </c>
      <c r="H387">
        <v>1</v>
      </c>
      <c r="I387" t="s">
        <v>740</v>
      </c>
      <c r="J387" t="s">
        <v>3</v>
      </c>
      <c r="K387" t="s">
        <v>741</v>
      </c>
      <c r="L387">
        <v>1191</v>
      </c>
      <c r="N387">
        <v>1013</v>
      </c>
      <c r="O387" t="s">
        <v>742</v>
      </c>
      <c r="P387" t="s">
        <v>742</v>
      </c>
      <c r="Q387">
        <v>1</v>
      </c>
      <c r="W387">
        <v>0</v>
      </c>
      <c r="X387">
        <v>476480486</v>
      </c>
      <c r="Y387">
        <f>(AT387*1.15)</f>
        <v>33.809999999999995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29.4</v>
      </c>
      <c r="AU387" t="s">
        <v>177</v>
      </c>
      <c r="AV387">
        <v>1</v>
      </c>
      <c r="AW387">
        <v>2</v>
      </c>
      <c r="AX387">
        <v>50425820</v>
      </c>
      <c r="AY387">
        <v>1</v>
      </c>
      <c r="AZ387">
        <v>0</v>
      </c>
      <c r="BA387">
        <v>373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ROUND(AT387*Source!I512*AH387*AL387,2)</f>
        <v>0</v>
      </c>
      <c r="CV387">
        <f>ROUND(Y387*Source!I512,9)</f>
        <v>31.071390000000001</v>
      </c>
      <c r="CW387">
        <v>0</v>
      </c>
      <c r="CX387">
        <f>ROUND(Y387*Source!I512,9)</f>
        <v>31.071390000000001</v>
      </c>
      <c r="CY387">
        <f>AD387</f>
        <v>0</v>
      </c>
      <c r="CZ387">
        <f>AH387</f>
        <v>0</v>
      </c>
      <c r="DA387">
        <f>AL387</f>
        <v>1</v>
      </c>
      <c r="DB387">
        <f>ROUND((ROUND(AT387*CZ387,2)*1.15),6)</f>
        <v>0</v>
      </c>
      <c r="DC387">
        <f>ROUND((ROUND(AT387*AG387,2)*1.15),6)</f>
        <v>0</v>
      </c>
      <c r="DD387" t="s">
        <v>3</v>
      </c>
      <c r="DE387" t="s">
        <v>3</v>
      </c>
      <c r="DF387">
        <f t="shared" ref="DF387:DF392" si="211">ROUND(ROUND(AE387,2)*CX387,2)</f>
        <v>0</v>
      </c>
      <c r="DG387">
        <f t="shared" si="209"/>
        <v>0</v>
      </c>
      <c r="DH387">
        <f t="shared" si="210"/>
        <v>0</v>
      </c>
      <c r="DI387">
        <f t="shared" si="208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ROW(Source!A512)</f>
        <v>512</v>
      </c>
      <c r="B388">
        <v>50424716</v>
      </c>
      <c r="C388">
        <v>50425815</v>
      </c>
      <c r="D388">
        <v>46170448</v>
      </c>
      <c r="E388">
        <v>1</v>
      </c>
      <c r="F388">
        <v>1</v>
      </c>
      <c r="G388">
        <v>30570983</v>
      </c>
      <c r="H388">
        <v>2</v>
      </c>
      <c r="I388" t="s">
        <v>841</v>
      </c>
      <c r="J388" t="s">
        <v>842</v>
      </c>
      <c r="K388" t="s">
        <v>843</v>
      </c>
      <c r="L388">
        <v>1368</v>
      </c>
      <c r="N388">
        <v>1011</v>
      </c>
      <c r="O388" t="s">
        <v>746</v>
      </c>
      <c r="P388" t="s">
        <v>746</v>
      </c>
      <c r="Q388">
        <v>1</v>
      </c>
      <c r="W388">
        <v>0</v>
      </c>
      <c r="X388">
        <v>1976627719</v>
      </c>
      <c r="Y388">
        <f>(AT388*1.25)</f>
        <v>5.0625</v>
      </c>
      <c r="AA388">
        <v>0</v>
      </c>
      <c r="AB388">
        <v>0.23</v>
      </c>
      <c r="AC388">
        <v>0</v>
      </c>
      <c r="AD388">
        <v>0</v>
      </c>
      <c r="AE388">
        <v>0</v>
      </c>
      <c r="AF388">
        <v>0.23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4.05</v>
      </c>
      <c r="AU388" t="s">
        <v>176</v>
      </c>
      <c r="AV388">
        <v>0</v>
      </c>
      <c r="AW388">
        <v>2</v>
      </c>
      <c r="AX388">
        <v>50425821</v>
      </c>
      <c r="AY388">
        <v>1</v>
      </c>
      <c r="AZ388">
        <v>0</v>
      </c>
      <c r="BA388">
        <v>374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ROUND(Y388*Source!I512*DO388,9)</f>
        <v>0</v>
      </c>
      <c r="CX388">
        <f>ROUND(Y388*Source!I512,9)</f>
        <v>4.6524374999999996</v>
      </c>
      <c r="CY388">
        <f>AB388</f>
        <v>0.23</v>
      </c>
      <c r="CZ388">
        <f>AF388</f>
        <v>0.23</v>
      </c>
      <c r="DA388">
        <f>AJ388</f>
        <v>1</v>
      </c>
      <c r="DB388">
        <f>ROUND((ROUND(AT388*CZ388,2)*1.25),6)</f>
        <v>1.1625000000000001</v>
      </c>
      <c r="DC388">
        <f>ROUND((ROUND(AT388*AG388,2)*1.25),6)</f>
        <v>0</v>
      </c>
      <c r="DD388" t="s">
        <v>3</v>
      </c>
      <c r="DE388" t="s">
        <v>3</v>
      </c>
      <c r="DF388">
        <f t="shared" si="211"/>
        <v>0</v>
      </c>
      <c r="DG388">
        <f t="shared" si="209"/>
        <v>1.07</v>
      </c>
      <c r="DH388">
        <f t="shared" si="210"/>
        <v>0</v>
      </c>
      <c r="DI388">
        <f t="shared" si="208"/>
        <v>0</v>
      </c>
      <c r="DJ388">
        <f>DG388</f>
        <v>1.07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ROW(Source!A512)</f>
        <v>512</v>
      </c>
      <c r="B389">
        <v>50424716</v>
      </c>
      <c r="C389">
        <v>50425815</v>
      </c>
      <c r="D389">
        <v>31110605</v>
      </c>
      <c r="E389">
        <v>1</v>
      </c>
      <c r="F389">
        <v>1</v>
      </c>
      <c r="G389">
        <v>30570983</v>
      </c>
      <c r="H389">
        <v>3</v>
      </c>
      <c r="I389" t="s">
        <v>293</v>
      </c>
      <c r="J389" t="s">
        <v>295</v>
      </c>
      <c r="K389" t="s">
        <v>294</v>
      </c>
      <c r="L389">
        <v>1339</v>
      </c>
      <c r="N389">
        <v>1007</v>
      </c>
      <c r="O389" t="s">
        <v>244</v>
      </c>
      <c r="P389" t="s">
        <v>244</v>
      </c>
      <c r="Q389">
        <v>1</v>
      </c>
      <c r="W389">
        <v>0</v>
      </c>
      <c r="X389">
        <v>1942501623</v>
      </c>
      <c r="Y389">
        <f>AT389</f>
        <v>3.5</v>
      </c>
      <c r="AA389">
        <v>7.07</v>
      </c>
      <c r="AB389">
        <v>0</v>
      </c>
      <c r="AC389">
        <v>0</v>
      </c>
      <c r="AD389">
        <v>0</v>
      </c>
      <c r="AE389">
        <v>7.07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3.5</v>
      </c>
      <c r="AU389" t="s">
        <v>3</v>
      </c>
      <c r="AV389">
        <v>0</v>
      </c>
      <c r="AW389">
        <v>2</v>
      </c>
      <c r="AX389">
        <v>50425822</v>
      </c>
      <c r="AY389">
        <v>1</v>
      </c>
      <c r="AZ389">
        <v>0</v>
      </c>
      <c r="BA389">
        <v>375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ROUND(Y389*Source!I512,9)</f>
        <v>3.2164999999999999</v>
      </c>
      <c r="CY389">
        <f>AA389</f>
        <v>7.07</v>
      </c>
      <c r="CZ389">
        <f>AE389</f>
        <v>7.07</v>
      </c>
      <c r="DA389">
        <f>AI389</f>
        <v>1</v>
      </c>
      <c r="DB389">
        <f>ROUND(ROUND(AT389*CZ389,2),6)</f>
        <v>24.75</v>
      </c>
      <c r="DC389">
        <f>ROUND(ROUND(AT389*AG389,2),6)</f>
        <v>0</v>
      </c>
      <c r="DD389" t="s">
        <v>3</v>
      </c>
      <c r="DE389" t="s">
        <v>3</v>
      </c>
      <c r="DF389">
        <f t="shared" si="211"/>
        <v>22.74</v>
      </c>
      <c r="DG389">
        <f t="shared" si="209"/>
        <v>0</v>
      </c>
      <c r="DH389">
        <f t="shared" si="210"/>
        <v>0</v>
      </c>
      <c r="DI389">
        <f t="shared" si="208"/>
        <v>0</v>
      </c>
      <c r="DJ389">
        <f>DF389</f>
        <v>22.74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ROW(Source!A512)</f>
        <v>512</v>
      </c>
      <c r="B390">
        <v>50424716</v>
      </c>
      <c r="C390">
        <v>50425815</v>
      </c>
      <c r="D390">
        <v>46138438</v>
      </c>
      <c r="E390">
        <v>1</v>
      </c>
      <c r="F390">
        <v>1</v>
      </c>
      <c r="G390">
        <v>30570983</v>
      </c>
      <c r="H390">
        <v>3</v>
      </c>
      <c r="I390" t="s">
        <v>394</v>
      </c>
      <c r="J390" t="s">
        <v>396</v>
      </c>
      <c r="K390" t="s">
        <v>395</v>
      </c>
      <c r="L390">
        <v>1339</v>
      </c>
      <c r="N390">
        <v>1007</v>
      </c>
      <c r="O390" t="s">
        <v>244</v>
      </c>
      <c r="P390" t="s">
        <v>244</v>
      </c>
      <c r="Q390">
        <v>1</v>
      </c>
      <c r="W390">
        <v>0</v>
      </c>
      <c r="X390">
        <v>-1693554210</v>
      </c>
      <c r="Y390">
        <f>AT390</f>
        <v>2.04</v>
      </c>
      <c r="AA390">
        <v>704.89</v>
      </c>
      <c r="AB390">
        <v>0</v>
      </c>
      <c r="AC390">
        <v>0</v>
      </c>
      <c r="AD390">
        <v>0</v>
      </c>
      <c r="AE390">
        <v>704.89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3</v>
      </c>
      <c r="AT390">
        <v>2.04</v>
      </c>
      <c r="AU390" t="s">
        <v>3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ROUND(Y390*Source!I512,9)</f>
        <v>1.87476</v>
      </c>
      <c r="CY390">
        <f>AA390</f>
        <v>704.89</v>
      </c>
      <c r="CZ390">
        <f>AE390</f>
        <v>704.89</v>
      </c>
      <c r="DA390">
        <f>AI390</f>
        <v>1</v>
      </c>
      <c r="DB390">
        <f>ROUND(ROUND(AT390*CZ390,2),6)</f>
        <v>1437.98</v>
      </c>
      <c r="DC390">
        <f>ROUND(ROUND(AT390*AG390,2),6)</f>
        <v>0</v>
      </c>
      <c r="DD390" t="s">
        <v>3</v>
      </c>
      <c r="DE390" t="s">
        <v>3</v>
      </c>
      <c r="DF390">
        <f t="shared" si="211"/>
        <v>1321.5</v>
      </c>
      <c r="DG390">
        <f t="shared" si="209"/>
        <v>0</v>
      </c>
      <c r="DH390">
        <f t="shared" si="210"/>
        <v>0</v>
      </c>
      <c r="DI390">
        <f t="shared" si="208"/>
        <v>0</v>
      </c>
      <c r="DJ390">
        <f>DF390</f>
        <v>1321.5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ROW(Source!A513)</f>
        <v>513</v>
      </c>
      <c r="B391">
        <v>50424717</v>
      </c>
      <c r="C391">
        <v>50425815</v>
      </c>
      <c r="D391">
        <v>40404405</v>
      </c>
      <c r="E391">
        <v>30570983</v>
      </c>
      <c r="F391">
        <v>1</v>
      </c>
      <c r="G391">
        <v>30570983</v>
      </c>
      <c r="H391">
        <v>1</v>
      </c>
      <c r="I391" t="s">
        <v>740</v>
      </c>
      <c r="J391" t="s">
        <v>3</v>
      </c>
      <c r="K391" t="s">
        <v>741</v>
      </c>
      <c r="L391">
        <v>1191</v>
      </c>
      <c r="N391">
        <v>1013</v>
      </c>
      <c r="O391" t="s">
        <v>742</v>
      </c>
      <c r="P391" t="s">
        <v>742</v>
      </c>
      <c r="Q391">
        <v>1</v>
      </c>
      <c r="W391">
        <v>0</v>
      </c>
      <c r="X391">
        <v>476480486</v>
      </c>
      <c r="Y391">
        <f>(AT391*1.15)</f>
        <v>33.809999999999995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5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29.4</v>
      </c>
      <c r="AU391" t="s">
        <v>177</v>
      </c>
      <c r="AV391">
        <v>1</v>
      </c>
      <c r="AW391">
        <v>2</v>
      </c>
      <c r="AX391">
        <v>50425820</v>
      </c>
      <c r="AY391">
        <v>1</v>
      </c>
      <c r="AZ391">
        <v>0</v>
      </c>
      <c r="BA391">
        <v>377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ROUND(AT391*Source!I513*AH391*AL391,2)</f>
        <v>0</v>
      </c>
      <c r="CV391">
        <f>ROUND(Y391*Source!I513,9)</f>
        <v>31.071390000000001</v>
      </c>
      <c r="CW391">
        <v>0</v>
      </c>
      <c r="CX391">
        <f>ROUND(Y391*Source!I513,9)</f>
        <v>31.071390000000001</v>
      </c>
      <c r="CY391">
        <f>AD391</f>
        <v>0</v>
      </c>
      <c r="CZ391">
        <f>AH391</f>
        <v>0</v>
      </c>
      <c r="DA391">
        <f>AL391</f>
        <v>1</v>
      </c>
      <c r="DB391">
        <f>ROUND((ROUND(AT391*CZ391,2)*1.15),6)</f>
        <v>0</v>
      </c>
      <c r="DC391">
        <f>ROUND((ROUND(AT391*AG391,2)*1.15),6)</f>
        <v>0</v>
      </c>
      <c r="DD391" t="s">
        <v>3</v>
      </c>
      <c r="DE391" t="s">
        <v>3</v>
      </c>
      <c r="DF391">
        <f t="shared" si="211"/>
        <v>0</v>
      </c>
      <c r="DG391">
        <f t="shared" si="209"/>
        <v>0</v>
      </c>
      <c r="DH391">
        <f t="shared" si="210"/>
        <v>0</v>
      </c>
      <c r="DI391">
        <f t="shared" si="208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ROW(Source!A513)</f>
        <v>513</v>
      </c>
      <c r="B392">
        <v>50424717</v>
      </c>
      <c r="C392">
        <v>50425815</v>
      </c>
      <c r="D392">
        <v>46170448</v>
      </c>
      <c r="E392">
        <v>1</v>
      </c>
      <c r="F392">
        <v>1</v>
      </c>
      <c r="G392">
        <v>30570983</v>
      </c>
      <c r="H392">
        <v>2</v>
      </c>
      <c r="I392" t="s">
        <v>841</v>
      </c>
      <c r="J392" t="s">
        <v>842</v>
      </c>
      <c r="K392" t="s">
        <v>843</v>
      </c>
      <c r="L392">
        <v>1368</v>
      </c>
      <c r="N392">
        <v>1011</v>
      </c>
      <c r="O392" t="s">
        <v>746</v>
      </c>
      <c r="P392" t="s">
        <v>746</v>
      </c>
      <c r="Q392">
        <v>1</v>
      </c>
      <c r="W392">
        <v>0</v>
      </c>
      <c r="X392">
        <v>1976627719</v>
      </c>
      <c r="Y392">
        <f>(AT392*1.25)</f>
        <v>5.0625</v>
      </c>
      <c r="AA392">
        <v>0</v>
      </c>
      <c r="AB392">
        <v>2.36</v>
      </c>
      <c r="AC392">
        <v>0</v>
      </c>
      <c r="AD392">
        <v>0</v>
      </c>
      <c r="AE392">
        <v>0</v>
      </c>
      <c r="AF392">
        <v>0.23</v>
      </c>
      <c r="AG392">
        <v>0</v>
      </c>
      <c r="AH392">
        <v>0</v>
      </c>
      <c r="AI392">
        <v>1</v>
      </c>
      <c r="AJ392">
        <v>9.7799999999999994</v>
      </c>
      <c r="AK392">
        <v>34.090000000000003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4.05</v>
      </c>
      <c r="AU392" t="s">
        <v>176</v>
      </c>
      <c r="AV392">
        <v>0</v>
      </c>
      <c r="AW392">
        <v>2</v>
      </c>
      <c r="AX392">
        <v>50425821</v>
      </c>
      <c r="AY392">
        <v>1</v>
      </c>
      <c r="AZ392">
        <v>0</v>
      </c>
      <c r="BA392">
        <v>378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ROUND(Y392*Source!I513*DO392,9)</f>
        <v>0</v>
      </c>
      <c r="CX392">
        <f>ROUND(Y392*Source!I513,9)</f>
        <v>4.6524374999999996</v>
      </c>
      <c r="CY392">
        <f>AB392</f>
        <v>2.36</v>
      </c>
      <c r="CZ392">
        <f>AF392</f>
        <v>0.23</v>
      </c>
      <c r="DA392">
        <f>AJ392</f>
        <v>9.7799999999999994</v>
      </c>
      <c r="DB392">
        <f>ROUND((ROUND(AT392*CZ392,2)*1.25),6)</f>
        <v>1.1625000000000001</v>
      </c>
      <c r="DC392">
        <f>ROUND((ROUND(AT392*AG392,2)*1.25),6)</f>
        <v>0</v>
      </c>
      <c r="DD392" t="s">
        <v>3</v>
      </c>
      <c r="DE392" t="s">
        <v>3</v>
      </c>
      <c r="DF392">
        <f t="shared" si="211"/>
        <v>0</v>
      </c>
      <c r="DG392">
        <f>ROUND(ROUND(AF392*AJ392,2)*CX392,2)</f>
        <v>10.47</v>
      </c>
      <c r="DH392">
        <f>ROUND(ROUND(AG392*AK392,2)*CX392,2)</f>
        <v>0</v>
      </c>
      <c r="DI392">
        <f t="shared" si="208"/>
        <v>0</v>
      </c>
      <c r="DJ392">
        <f>DG392</f>
        <v>10.47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ROW(Source!A513)</f>
        <v>513</v>
      </c>
      <c r="B393">
        <v>50424717</v>
      </c>
      <c r="C393">
        <v>50425815</v>
      </c>
      <c r="D393">
        <v>31110605</v>
      </c>
      <c r="E393">
        <v>1</v>
      </c>
      <c r="F393">
        <v>1</v>
      </c>
      <c r="G393">
        <v>30570983</v>
      </c>
      <c r="H393">
        <v>3</v>
      </c>
      <c r="I393" t="s">
        <v>293</v>
      </c>
      <c r="J393" t="s">
        <v>295</v>
      </c>
      <c r="K393" t="s">
        <v>294</v>
      </c>
      <c r="L393">
        <v>1339</v>
      </c>
      <c r="N393">
        <v>1007</v>
      </c>
      <c r="O393" t="s">
        <v>244</v>
      </c>
      <c r="P393" t="s">
        <v>244</v>
      </c>
      <c r="Q393">
        <v>1</v>
      </c>
      <c r="W393">
        <v>0</v>
      </c>
      <c r="X393">
        <v>1942501623</v>
      </c>
      <c r="Y393">
        <f>AT393</f>
        <v>3.5</v>
      </c>
      <c r="AA393">
        <v>42.42</v>
      </c>
      <c r="AB393">
        <v>0</v>
      </c>
      <c r="AC393">
        <v>0</v>
      </c>
      <c r="AD393">
        <v>0</v>
      </c>
      <c r="AE393">
        <v>7.07</v>
      </c>
      <c r="AF393">
        <v>0</v>
      </c>
      <c r="AG393">
        <v>0</v>
      </c>
      <c r="AH393">
        <v>0</v>
      </c>
      <c r="AI393">
        <v>6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3.5</v>
      </c>
      <c r="AU393" t="s">
        <v>3</v>
      </c>
      <c r="AV393">
        <v>0</v>
      </c>
      <c r="AW393">
        <v>2</v>
      </c>
      <c r="AX393">
        <v>50425822</v>
      </c>
      <c r="AY393">
        <v>1</v>
      </c>
      <c r="AZ393">
        <v>0</v>
      </c>
      <c r="BA393">
        <v>379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ROUND(Y393*Source!I513,9)</f>
        <v>3.2164999999999999</v>
      </c>
      <c r="CY393">
        <f>AA393</f>
        <v>42.42</v>
      </c>
      <c r="CZ393">
        <f>AE393</f>
        <v>7.07</v>
      </c>
      <c r="DA393">
        <f>AI393</f>
        <v>6</v>
      </c>
      <c r="DB393">
        <f>ROUND(ROUND(AT393*CZ393,2),6)</f>
        <v>24.75</v>
      </c>
      <c r="DC393">
        <f>ROUND(ROUND(AT393*AG393,2),6)</f>
        <v>0</v>
      </c>
      <c r="DD393" t="s">
        <v>3</v>
      </c>
      <c r="DE393" t="s">
        <v>3</v>
      </c>
      <c r="DF393">
        <f>ROUND(ROUND(AE393*AI393,2)*CX393,2)</f>
        <v>136.44</v>
      </c>
      <c r="DG393">
        <f t="shared" ref="DG393:DG398" si="212">ROUND(ROUND(AF393,2)*CX393,2)</f>
        <v>0</v>
      </c>
      <c r="DH393">
        <f t="shared" ref="DH393:DH398" si="213">ROUND(ROUND(AG393,2)*CX393,2)</f>
        <v>0</v>
      </c>
      <c r="DI393">
        <f t="shared" si="208"/>
        <v>0</v>
      </c>
      <c r="DJ393">
        <f>DF393</f>
        <v>136.44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ROW(Source!A513)</f>
        <v>513</v>
      </c>
      <c r="B394">
        <v>50424717</v>
      </c>
      <c r="C394">
        <v>50425815</v>
      </c>
      <c r="D394">
        <v>46138438</v>
      </c>
      <c r="E394">
        <v>1</v>
      </c>
      <c r="F394">
        <v>1</v>
      </c>
      <c r="G394">
        <v>30570983</v>
      </c>
      <c r="H394">
        <v>3</v>
      </c>
      <c r="I394" t="s">
        <v>394</v>
      </c>
      <c r="J394" t="s">
        <v>396</v>
      </c>
      <c r="K394" t="s">
        <v>395</v>
      </c>
      <c r="L394">
        <v>1339</v>
      </c>
      <c r="N394">
        <v>1007</v>
      </c>
      <c r="O394" t="s">
        <v>244</v>
      </c>
      <c r="P394" t="s">
        <v>244</v>
      </c>
      <c r="Q394">
        <v>1</v>
      </c>
      <c r="W394">
        <v>0</v>
      </c>
      <c r="X394">
        <v>-1693554210</v>
      </c>
      <c r="Y394">
        <f>AT394</f>
        <v>2.04</v>
      </c>
      <c r="AA394">
        <v>6118.45</v>
      </c>
      <c r="AB394">
        <v>0</v>
      </c>
      <c r="AC394">
        <v>0</v>
      </c>
      <c r="AD394">
        <v>0</v>
      </c>
      <c r="AE394">
        <v>704.89</v>
      </c>
      <c r="AF394">
        <v>0</v>
      </c>
      <c r="AG394">
        <v>0</v>
      </c>
      <c r="AH394">
        <v>0</v>
      </c>
      <c r="AI394">
        <v>8.68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3</v>
      </c>
      <c r="AT394">
        <v>2.04</v>
      </c>
      <c r="AU394" t="s">
        <v>3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ROUND(Y394*Source!I513,9)</f>
        <v>1.87476</v>
      </c>
      <c r="CY394">
        <f>AA394</f>
        <v>6118.45</v>
      </c>
      <c r="CZ394">
        <f>AE394</f>
        <v>704.89</v>
      </c>
      <c r="DA394">
        <f>AI394</f>
        <v>8.68</v>
      </c>
      <c r="DB394">
        <f>ROUND(ROUND(AT394*CZ394,2),6)</f>
        <v>1437.98</v>
      </c>
      <c r="DC394">
        <f>ROUND(ROUND(AT394*AG394,2),6)</f>
        <v>0</v>
      </c>
      <c r="DD394" t="s">
        <v>3</v>
      </c>
      <c r="DE394" t="s">
        <v>3</v>
      </c>
      <c r="DF394">
        <f>ROUND(ROUND(AE394*AI394,2)*CX394,2)</f>
        <v>11470.63</v>
      </c>
      <c r="DG394">
        <f t="shared" si="212"/>
        <v>0</v>
      </c>
      <c r="DH394">
        <f t="shared" si="213"/>
        <v>0</v>
      </c>
      <c r="DI394">
        <f t="shared" si="208"/>
        <v>0</v>
      </c>
      <c r="DJ394">
        <f>DF394</f>
        <v>11470.63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ROW(Source!A516)</f>
        <v>516</v>
      </c>
      <c r="B395">
        <v>50424716</v>
      </c>
      <c r="C395">
        <v>50425825</v>
      </c>
      <c r="D395">
        <v>40404405</v>
      </c>
      <c r="E395">
        <v>30570983</v>
      </c>
      <c r="F395">
        <v>1</v>
      </c>
      <c r="G395">
        <v>30570983</v>
      </c>
      <c r="H395">
        <v>1</v>
      </c>
      <c r="I395" t="s">
        <v>740</v>
      </c>
      <c r="J395" t="s">
        <v>3</v>
      </c>
      <c r="K395" t="s">
        <v>741</v>
      </c>
      <c r="L395">
        <v>1191</v>
      </c>
      <c r="N395">
        <v>1013</v>
      </c>
      <c r="O395" t="s">
        <v>742</v>
      </c>
      <c r="P395" t="s">
        <v>742</v>
      </c>
      <c r="Q395">
        <v>1</v>
      </c>
      <c r="W395">
        <v>0</v>
      </c>
      <c r="X395">
        <v>476480486</v>
      </c>
      <c r="Y395">
        <f>((AT395*6)*1.15)</f>
        <v>3.036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0.44</v>
      </c>
      <c r="AU395" t="s">
        <v>402</v>
      </c>
      <c r="AV395">
        <v>1</v>
      </c>
      <c r="AW395">
        <v>2</v>
      </c>
      <c r="AX395">
        <v>50425829</v>
      </c>
      <c r="AY395">
        <v>1</v>
      </c>
      <c r="AZ395">
        <v>0</v>
      </c>
      <c r="BA395">
        <v>381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ROUND(AT395*Source!I516*AH395*AL395,2)</f>
        <v>0</v>
      </c>
      <c r="CV395">
        <f>ROUND(Y395*Source!I516,9)</f>
        <v>2.7900839999999998</v>
      </c>
      <c r="CW395">
        <v>0</v>
      </c>
      <c r="CX395">
        <f>ROUND(Y395*Source!I516,9)</f>
        <v>2.7900839999999998</v>
      </c>
      <c r="CY395">
        <f>AD395</f>
        <v>0</v>
      </c>
      <c r="CZ395">
        <f>AH395</f>
        <v>0</v>
      </c>
      <c r="DA395">
        <f>AL395</f>
        <v>1</v>
      </c>
      <c r="DB395">
        <f>ROUND(((ROUND(AT395*CZ395,2)*6)*1.15),6)</f>
        <v>0</v>
      </c>
      <c r="DC395">
        <f>ROUND(((ROUND(AT395*AG395,2)*6)*1.15),6)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212"/>
        <v>0</v>
      </c>
      <c r="DH395">
        <f t="shared" si="213"/>
        <v>0</v>
      </c>
      <c r="DI395">
        <f t="shared" si="208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ROW(Source!A516)</f>
        <v>516</v>
      </c>
      <c r="B396">
        <v>50424716</v>
      </c>
      <c r="C396">
        <v>50425825</v>
      </c>
      <c r="D396">
        <v>46170448</v>
      </c>
      <c r="E396">
        <v>1</v>
      </c>
      <c r="F396">
        <v>1</v>
      </c>
      <c r="G396">
        <v>30570983</v>
      </c>
      <c r="H396">
        <v>2</v>
      </c>
      <c r="I396" t="s">
        <v>841</v>
      </c>
      <c r="J396" t="s">
        <v>842</v>
      </c>
      <c r="K396" t="s">
        <v>843</v>
      </c>
      <c r="L396">
        <v>1368</v>
      </c>
      <c r="N396">
        <v>1011</v>
      </c>
      <c r="O396" t="s">
        <v>746</v>
      </c>
      <c r="P396" t="s">
        <v>746</v>
      </c>
      <c r="Q396">
        <v>1</v>
      </c>
      <c r="W396">
        <v>0</v>
      </c>
      <c r="X396">
        <v>1976627719</v>
      </c>
      <c r="Y396">
        <f>((AT396*6)*1.25)</f>
        <v>15</v>
      </c>
      <c r="AA396">
        <v>0</v>
      </c>
      <c r="AB396">
        <v>0.23</v>
      </c>
      <c r="AC396">
        <v>0</v>
      </c>
      <c r="AD396">
        <v>0</v>
      </c>
      <c r="AE396">
        <v>0</v>
      </c>
      <c r="AF396">
        <v>0.23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2</v>
      </c>
      <c r="AU396" t="s">
        <v>401</v>
      </c>
      <c r="AV396">
        <v>0</v>
      </c>
      <c r="AW396">
        <v>2</v>
      </c>
      <c r="AX396">
        <v>50425830</v>
      </c>
      <c r="AY396">
        <v>1</v>
      </c>
      <c r="AZ396">
        <v>0</v>
      </c>
      <c r="BA396">
        <v>382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ROUND(Y396*Source!I516*DO396,9)</f>
        <v>0</v>
      </c>
      <c r="CX396">
        <f>ROUND(Y396*Source!I516,9)</f>
        <v>13.785</v>
      </c>
      <c r="CY396">
        <f>AB396</f>
        <v>0.23</v>
      </c>
      <c r="CZ396">
        <f>AF396</f>
        <v>0.23</v>
      </c>
      <c r="DA396">
        <f>AJ396</f>
        <v>1</v>
      </c>
      <c r="DB396">
        <f>ROUND(((ROUND(AT396*CZ396,2)*6)*1.25),6)</f>
        <v>3.45</v>
      </c>
      <c r="DC396">
        <f>ROUND(((ROUND(AT396*AG396,2)*6)*1.25),6)</f>
        <v>0</v>
      </c>
      <c r="DD396" t="s">
        <v>3</v>
      </c>
      <c r="DE396" t="s">
        <v>3</v>
      </c>
      <c r="DF396">
        <f>ROUND(ROUND(AE396,2)*CX396,2)</f>
        <v>0</v>
      </c>
      <c r="DG396">
        <f t="shared" si="212"/>
        <v>3.17</v>
      </c>
      <c r="DH396">
        <f t="shared" si="213"/>
        <v>0</v>
      </c>
      <c r="DI396">
        <f t="shared" si="208"/>
        <v>0</v>
      </c>
      <c r="DJ396">
        <f>DG396</f>
        <v>3.17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ROW(Source!A516)</f>
        <v>516</v>
      </c>
      <c r="B397">
        <v>50424716</v>
      </c>
      <c r="C397">
        <v>50425825</v>
      </c>
      <c r="D397">
        <v>46138438</v>
      </c>
      <c r="E397">
        <v>1</v>
      </c>
      <c r="F397">
        <v>1</v>
      </c>
      <c r="G397">
        <v>30570983</v>
      </c>
      <c r="H397">
        <v>3</v>
      </c>
      <c r="I397" t="s">
        <v>394</v>
      </c>
      <c r="J397" t="s">
        <v>396</v>
      </c>
      <c r="K397" t="s">
        <v>395</v>
      </c>
      <c r="L397">
        <v>1339</v>
      </c>
      <c r="N397">
        <v>1007</v>
      </c>
      <c r="O397" t="s">
        <v>244</v>
      </c>
      <c r="P397" t="s">
        <v>244</v>
      </c>
      <c r="Q397">
        <v>1</v>
      </c>
      <c r="W397">
        <v>0</v>
      </c>
      <c r="X397">
        <v>-1693554210</v>
      </c>
      <c r="Y397">
        <f>AT397</f>
        <v>0.51</v>
      </c>
      <c r="AA397">
        <v>704.89</v>
      </c>
      <c r="AB397">
        <v>0</v>
      </c>
      <c r="AC397">
        <v>0</v>
      </c>
      <c r="AD397">
        <v>0</v>
      </c>
      <c r="AE397">
        <v>704.89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 t="s">
        <v>3</v>
      </c>
      <c r="AT397">
        <v>0.51</v>
      </c>
      <c r="AU397" t="s">
        <v>3</v>
      </c>
      <c r="AV397">
        <v>0</v>
      </c>
      <c r="AW397">
        <v>1</v>
      </c>
      <c r="AX397">
        <v>-1</v>
      </c>
      <c r="AY397">
        <v>0</v>
      </c>
      <c r="AZ397">
        <v>0</v>
      </c>
      <c r="BA397" t="s">
        <v>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ROUND(Y397*Source!I516,9)</f>
        <v>0.46869</v>
      </c>
      <c r="CY397">
        <f>AA397</f>
        <v>704.89</v>
      </c>
      <c r="CZ397">
        <f>AE397</f>
        <v>704.89</v>
      </c>
      <c r="DA397">
        <f>AI397</f>
        <v>1</v>
      </c>
      <c r="DB397">
        <f>ROUND(ROUND(AT397*CZ397,2),6)</f>
        <v>359.49</v>
      </c>
      <c r="DC397">
        <f>ROUND(ROUND(AT397*AG397,2),6)</f>
        <v>0</v>
      </c>
      <c r="DD397" t="s">
        <v>3</v>
      </c>
      <c r="DE397" t="s">
        <v>3</v>
      </c>
      <c r="DF397">
        <f>ROUND(ROUND(AE397,2)*CX397,2)</f>
        <v>330.37</v>
      </c>
      <c r="DG397">
        <f t="shared" si="212"/>
        <v>0</v>
      </c>
      <c r="DH397">
        <f t="shared" si="213"/>
        <v>0</v>
      </c>
      <c r="DI397">
        <f t="shared" si="208"/>
        <v>0</v>
      </c>
      <c r="DJ397">
        <f>DF397</f>
        <v>330.37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ROW(Source!A517)</f>
        <v>517</v>
      </c>
      <c r="B398">
        <v>50424717</v>
      </c>
      <c r="C398">
        <v>50425825</v>
      </c>
      <c r="D398">
        <v>40404405</v>
      </c>
      <c r="E398">
        <v>30570983</v>
      </c>
      <c r="F398">
        <v>1</v>
      </c>
      <c r="G398">
        <v>30570983</v>
      </c>
      <c r="H398">
        <v>1</v>
      </c>
      <c r="I398" t="s">
        <v>740</v>
      </c>
      <c r="J398" t="s">
        <v>3</v>
      </c>
      <c r="K398" t="s">
        <v>741</v>
      </c>
      <c r="L398">
        <v>1191</v>
      </c>
      <c r="N398">
        <v>1013</v>
      </c>
      <c r="O398" t="s">
        <v>742</v>
      </c>
      <c r="P398" t="s">
        <v>742</v>
      </c>
      <c r="Q398">
        <v>1</v>
      </c>
      <c r="W398">
        <v>0</v>
      </c>
      <c r="X398">
        <v>476480486</v>
      </c>
      <c r="Y398">
        <f>((AT398*6)*1.15)</f>
        <v>3.036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5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0.44</v>
      </c>
      <c r="AU398" t="s">
        <v>402</v>
      </c>
      <c r="AV398">
        <v>1</v>
      </c>
      <c r="AW398">
        <v>2</v>
      </c>
      <c r="AX398">
        <v>50425829</v>
      </c>
      <c r="AY398">
        <v>1</v>
      </c>
      <c r="AZ398">
        <v>0</v>
      </c>
      <c r="BA398">
        <v>384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ROUND(AT398*Source!I517*AH398*AL398,2)</f>
        <v>0</v>
      </c>
      <c r="CV398">
        <f>ROUND(Y398*Source!I517,9)</f>
        <v>2.7900839999999998</v>
      </c>
      <c r="CW398">
        <v>0</v>
      </c>
      <c r="CX398">
        <f>ROUND(Y398*Source!I517,9)</f>
        <v>2.7900839999999998</v>
      </c>
      <c r="CY398">
        <f>AD398</f>
        <v>0</v>
      </c>
      <c r="CZ398">
        <f>AH398</f>
        <v>0</v>
      </c>
      <c r="DA398">
        <f>AL398</f>
        <v>1</v>
      </c>
      <c r="DB398">
        <f>ROUND(((ROUND(AT398*CZ398,2)*6)*1.15),6)</f>
        <v>0</v>
      </c>
      <c r="DC398">
        <f>ROUND(((ROUND(AT398*AG398,2)*6)*1.15),6)</f>
        <v>0</v>
      </c>
      <c r="DD398" t="s">
        <v>3</v>
      </c>
      <c r="DE398" t="s">
        <v>3</v>
      </c>
      <c r="DF398">
        <f>ROUND(ROUND(AE398,2)*CX398,2)</f>
        <v>0</v>
      </c>
      <c r="DG398">
        <f t="shared" si="212"/>
        <v>0</v>
      </c>
      <c r="DH398">
        <f t="shared" si="213"/>
        <v>0</v>
      </c>
      <c r="DI398">
        <f t="shared" si="208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ROW(Source!A517)</f>
        <v>517</v>
      </c>
      <c r="B399">
        <v>50424717</v>
      </c>
      <c r="C399">
        <v>50425825</v>
      </c>
      <c r="D399">
        <v>46170448</v>
      </c>
      <c r="E399">
        <v>1</v>
      </c>
      <c r="F399">
        <v>1</v>
      </c>
      <c r="G399">
        <v>30570983</v>
      </c>
      <c r="H399">
        <v>2</v>
      </c>
      <c r="I399" t="s">
        <v>841</v>
      </c>
      <c r="J399" t="s">
        <v>842</v>
      </c>
      <c r="K399" t="s">
        <v>843</v>
      </c>
      <c r="L399">
        <v>1368</v>
      </c>
      <c r="N399">
        <v>1011</v>
      </c>
      <c r="O399" t="s">
        <v>746</v>
      </c>
      <c r="P399" t="s">
        <v>746</v>
      </c>
      <c r="Q399">
        <v>1</v>
      </c>
      <c r="W399">
        <v>0</v>
      </c>
      <c r="X399">
        <v>1976627719</v>
      </c>
      <c r="Y399">
        <f>((AT399*6)*1.25)</f>
        <v>15</v>
      </c>
      <c r="AA399">
        <v>0</v>
      </c>
      <c r="AB399">
        <v>2.36</v>
      </c>
      <c r="AC399">
        <v>0</v>
      </c>
      <c r="AD399">
        <v>0</v>
      </c>
      <c r="AE399">
        <v>0</v>
      </c>
      <c r="AF399">
        <v>0.23</v>
      </c>
      <c r="AG399">
        <v>0</v>
      </c>
      <c r="AH399">
        <v>0</v>
      </c>
      <c r="AI399">
        <v>1</v>
      </c>
      <c r="AJ399">
        <v>9.7799999999999994</v>
      </c>
      <c r="AK399">
        <v>34.090000000000003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</v>
      </c>
      <c r="AU399" t="s">
        <v>401</v>
      </c>
      <c r="AV399">
        <v>0</v>
      </c>
      <c r="AW399">
        <v>2</v>
      </c>
      <c r="AX399">
        <v>50425830</v>
      </c>
      <c r="AY399">
        <v>1</v>
      </c>
      <c r="AZ399">
        <v>0</v>
      </c>
      <c r="BA399">
        <v>385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ROUND(Y399*Source!I517*DO399,9)</f>
        <v>0</v>
      </c>
      <c r="CX399">
        <f>ROUND(Y399*Source!I517,9)</f>
        <v>13.785</v>
      </c>
      <c r="CY399">
        <f>AB399</f>
        <v>2.36</v>
      </c>
      <c r="CZ399">
        <f>AF399</f>
        <v>0.23</v>
      </c>
      <c r="DA399">
        <f>AJ399</f>
        <v>9.7799999999999994</v>
      </c>
      <c r="DB399">
        <f>ROUND(((ROUND(AT399*CZ399,2)*6)*1.25),6)</f>
        <v>3.45</v>
      </c>
      <c r="DC399">
        <f>ROUND(((ROUND(AT399*AG399,2)*6)*1.25),6)</f>
        <v>0</v>
      </c>
      <c r="DD399" t="s">
        <v>3</v>
      </c>
      <c r="DE399" t="s">
        <v>3</v>
      </c>
      <c r="DF399">
        <f>ROUND(ROUND(AE399,2)*CX399,2)</f>
        <v>0</v>
      </c>
      <c r="DG399">
        <f>ROUND(ROUND(AF399*AJ399,2)*CX399,2)</f>
        <v>31.02</v>
      </c>
      <c r="DH399">
        <f>ROUND(ROUND(AG399*AK399,2)*CX399,2)</f>
        <v>0</v>
      </c>
      <c r="DI399">
        <f t="shared" si="208"/>
        <v>0</v>
      </c>
      <c r="DJ399">
        <f>DG399</f>
        <v>31.02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ROW(Source!A517)</f>
        <v>517</v>
      </c>
      <c r="B400">
        <v>50424717</v>
      </c>
      <c r="C400">
        <v>50425825</v>
      </c>
      <c r="D400">
        <v>46138438</v>
      </c>
      <c r="E400">
        <v>1</v>
      </c>
      <c r="F400">
        <v>1</v>
      </c>
      <c r="G400">
        <v>30570983</v>
      </c>
      <c r="H400">
        <v>3</v>
      </c>
      <c r="I400" t="s">
        <v>394</v>
      </c>
      <c r="J400" t="s">
        <v>396</v>
      </c>
      <c r="K400" t="s">
        <v>395</v>
      </c>
      <c r="L400">
        <v>1339</v>
      </c>
      <c r="N400">
        <v>1007</v>
      </c>
      <c r="O400" t="s">
        <v>244</v>
      </c>
      <c r="P400" t="s">
        <v>244</v>
      </c>
      <c r="Q400">
        <v>1</v>
      </c>
      <c r="W400">
        <v>0</v>
      </c>
      <c r="X400">
        <v>-1693554210</v>
      </c>
      <c r="Y400">
        <f>AT400</f>
        <v>0.51</v>
      </c>
      <c r="AA400">
        <v>6118.45</v>
      </c>
      <c r="AB400">
        <v>0</v>
      </c>
      <c r="AC400">
        <v>0</v>
      </c>
      <c r="AD400">
        <v>0</v>
      </c>
      <c r="AE400">
        <v>704.89</v>
      </c>
      <c r="AF400">
        <v>0</v>
      </c>
      <c r="AG400">
        <v>0</v>
      </c>
      <c r="AH400">
        <v>0</v>
      </c>
      <c r="AI400">
        <v>8.68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3</v>
      </c>
      <c r="AT400">
        <v>0.51</v>
      </c>
      <c r="AU400" t="s">
        <v>3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ROUND(Y400*Source!I517,9)</f>
        <v>0.46869</v>
      </c>
      <c r="CY400">
        <f>AA400</f>
        <v>6118.45</v>
      </c>
      <c r="CZ400">
        <f>AE400</f>
        <v>704.89</v>
      </c>
      <c r="DA400">
        <f>AI400</f>
        <v>8.68</v>
      </c>
      <c r="DB400">
        <f>ROUND(ROUND(AT400*CZ400,2),6)</f>
        <v>359.49</v>
      </c>
      <c r="DC400">
        <f>ROUND(ROUND(AT400*AG400,2),6)</f>
        <v>0</v>
      </c>
      <c r="DD400" t="s">
        <v>3</v>
      </c>
      <c r="DE400" t="s">
        <v>3</v>
      </c>
      <c r="DF400">
        <f>ROUND(ROUND(AE400*AI400,2)*CX400,2)</f>
        <v>2867.66</v>
      </c>
      <c r="DG400">
        <f t="shared" ref="DG400:DG406" si="214">ROUND(ROUND(AF400,2)*CX400,2)</f>
        <v>0</v>
      </c>
      <c r="DH400">
        <f t="shared" ref="DH400:DH406" si="215">ROUND(ROUND(AG400,2)*CX400,2)</f>
        <v>0</v>
      </c>
      <c r="DI400">
        <f t="shared" si="208"/>
        <v>0</v>
      </c>
      <c r="DJ400">
        <f>DF400</f>
        <v>2867.66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ROW(Source!A520)</f>
        <v>520</v>
      </c>
      <c r="B401">
        <v>50424716</v>
      </c>
      <c r="C401">
        <v>50425833</v>
      </c>
      <c r="D401">
        <v>40404405</v>
      </c>
      <c r="E401">
        <v>30570983</v>
      </c>
      <c r="F401">
        <v>1</v>
      </c>
      <c r="G401">
        <v>30570983</v>
      </c>
      <c r="H401">
        <v>1</v>
      </c>
      <c r="I401" t="s">
        <v>740</v>
      </c>
      <c r="J401" t="s">
        <v>3</v>
      </c>
      <c r="K401" t="s">
        <v>741</v>
      </c>
      <c r="L401">
        <v>1191</v>
      </c>
      <c r="N401">
        <v>1013</v>
      </c>
      <c r="O401" t="s">
        <v>742</v>
      </c>
      <c r="P401" t="s">
        <v>742</v>
      </c>
      <c r="Q401">
        <v>1</v>
      </c>
      <c r="W401">
        <v>0</v>
      </c>
      <c r="X401">
        <v>476480486</v>
      </c>
      <c r="Y401">
        <f>(AT401*1.15)</f>
        <v>13.339999999999998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11.6</v>
      </c>
      <c r="AU401" t="s">
        <v>177</v>
      </c>
      <c r="AV401">
        <v>1</v>
      </c>
      <c r="AW401">
        <v>2</v>
      </c>
      <c r="AX401">
        <v>50425839</v>
      </c>
      <c r="AY401">
        <v>1</v>
      </c>
      <c r="AZ401">
        <v>0</v>
      </c>
      <c r="BA401">
        <v>387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ROUND(AT401*Source!I520*AH401*AL401,2)</f>
        <v>0</v>
      </c>
      <c r="CV401">
        <f>ROUND(Y401*Source!I520,9)</f>
        <v>10.672000000000001</v>
      </c>
      <c r="CW401">
        <v>0</v>
      </c>
      <c r="CX401">
        <f>ROUND(Y401*Source!I520,9)</f>
        <v>10.672000000000001</v>
      </c>
      <c r="CY401">
        <f>AD401</f>
        <v>0</v>
      </c>
      <c r="CZ401">
        <f>AH401</f>
        <v>0</v>
      </c>
      <c r="DA401">
        <f>AL401</f>
        <v>1</v>
      </c>
      <c r="DB401">
        <f>ROUND((ROUND(AT401*CZ401,2)*1.15),6)</f>
        <v>0</v>
      </c>
      <c r="DC401">
        <f>ROUND((ROUND(AT401*AG401,2)*1.15),6)</f>
        <v>0</v>
      </c>
      <c r="DD401" t="s">
        <v>3</v>
      </c>
      <c r="DE401" t="s">
        <v>3</v>
      </c>
      <c r="DF401">
        <f t="shared" ref="DF401:DF408" si="216">ROUND(ROUND(AE401,2)*CX401,2)</f>
        <v>0</v>
      </c>
      <c r="DG401">
        <f t="shared" si="214"/>
        <v>0</v>
      </c>
      <c r="DH401">
        <f t="shared" si="215"/>
        <v>0</v>
      </c>
      <c r="DI401">
        <f t="shared" si="208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ROW(Source!A520)</f>
        <v>520</v>
      </c>
      <c r="B402">
        <v>50424716</v>
      </c>
      <c r="C402">
        <v>50425833</v>
      </c>
      <c r="D402">
        <v>46170867</v>
      </c>
      <c r="E402">
        <v>1</v>
      </c>
      <c r="F402">
        <v>1</v>
      </c>
      <c r="G402">
        <v>30570983</v>
      </c>
      <c r="H402">
        <v>2</v>
      </c>
      <c r="I402" t="s">
        <v>808</v>
      </c>
      <c r="J402" t="s">
        <v>809</v>
      </c>
      <c r="K402" t="s">
        <v>810</v>
      </c>
      <c r="L402">
        <v>1368</v>
      </c>
      <c r="N402">
        <v>1011</v>
      </c>
      <c r="O402" t="s">
        <v>746</v>
      </c>
      <c r="P402" t="s">
        <v>746</v>
      </c>
      <c r="Q402">
        <v>1</v>
      </c>
      <c r="W402">
        <v>0</v>
      </c>
      <c r="X402">
        <v>-7781208</v>
      </c>
      <c r="Y402">
        <f>(AT402*1.25)</f>
        <v>0.25</v>
      </c>
      <c r="AA402">
        <v>0</v>
      </c>
      <c r="AB402">
        <v>83.1</v>
      </c>
      <c r="AC402">
        <v>12.62</v>
      </c>
      <c r="AD402">
        <v>0</v>
      </c>
      <c r="AE402">
        <v>0</v>
      </c>
      <c r="AF402">
        <v>83.1</v>
      </c>
      <c r="AG402">
        <v>12.62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0.2</v>
      </c>
      <c r="AU402" t="s">
        <v>176</v>
      </c>
      <c r="AV402">
        <v>0</v>
      </c>
      <c r="AW402">
        <v>2</v>
      </c>
      <c r="AX402">
        <v>50425840</v>
      </c>
      <c r="AY402">
        <v>1</v>
      </c>
      <c r="AZ402">
        <v>0</v>
      </c>
      <c r="BA402">
        <v>388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ROUND(Y402*Source!I520*DO402,9)</f>
        <v>0</v>
      </c>
      <c r="CX402">
        <f>ROUND(Y402*Source!I520,9)</f>
        <v>0.2</v>
      </c>
      <c r="CY402">
        <f>AB402</f>
        <v>83.1</v>
      </c>
      <c r="CZ402">
        <f>AF402</f>
        <v>83.1</v>
      </c>
      <c r="DA402">
        <f>AJ402</f>
        <v>1</v>
      </c>
      <c r="DB402">
        <f>ROUND((ROUND(AT402*CZ402,2)*1.25),6)</f>
        <v>20.774999999999999</v>
      </c>
      <c r="DC402">
        <f>ROUND((ROUND(AT402*AG402,2)*1.25),6)</f>
        <v>3.15</v>
      </c>
      <c r="DD402" t="s">
        <v>3</v>
      </c>
      <c r="DE402" t="s">
        <v>3</v>
      </c>
      <c r="DF402">
        <f t="shared" si="216"/>
        <v>0</v>
      </c>
      <c r="DG402">
        <f t="shared" si="214"/>
        <v>16.62</v>
      </c>
      <c r="DH402">
        <f t="shared" si="215"/>
        <v>2.52</v>
      </c>
      <c r="DI402">
        <f t="shared" si="208"/>
        <v>0</v>
      </c>
      <c r="DJ402">
        <f>DG402</f>
        <v>16.62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ROW(Source!A520)</f>
        <v>520</v>
      </c>
      <c r="B403">
        <v>50424716</v>
      </c>
      <c r="C403">
        <v>50425833</v>
      </c>
      <c r="D403">
        <v>46170215</v>
      </c>
      <c r="E403">
        <v>1</v>
      </c>
      <c r="F403">
        <v>1</v>
      </c>
      <c r="G403">
        <v>30570983</v>
      </c>
      <c r="H403">
        <v>2</v>
      </c>
      <c r="I403" t="s">
        <v>762</v>
      </c>
      <c r="J403" t="s">
        <v>763</v>
      </c>
      <c r="K403" t="s">
        <v>764</v>
      </c>
      <c r="L403">
        <v>1368</v>
      </c>
      <c r="N403">
        <v>1011</v>
      </c>
      <c r="O403" t="s">
        <v>746</v>
      </c>
      <c r="P403" t="s">
        <v>746</v>
      </c>
      <c r="Q403">
        <v>1</v>
      </c>
      <c r="W403">
        <v>0</v>
      </c>
      <c r="X403">
        <v>922387863</v>
      </c>
      <c r="Y403">
        <f>(AT403*1.25)</f>
        <v>0.1875</v>
      </c>
      <c r="AA403">
        <v>0</v>
      </c>
      <c r="AB403">
        <v>179.17</v>
      </c>
      <c r="AC403">
        <v>16.93</v>
      </c>
      <c r="AD403">
        <v>0</v>
      </c>
      <c r="AE403">
        <v>0</v>
      </c>
      <c r="AF403">
        <v>179.17</v>
      </c>
      <c r="AG403">
        <v>16.93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0.15</v>
      </c>
      <c r="AU403" t="s">
        <v>176</v>
      </c>
      <c r="AV403">
        <v>0</v>
      </c>
      <c r="AW403">
        <v>2</v>
      </c>
      <c r="AX403">
        <v>50425841</v>
      </c>
      <c r="AY403">
        <v>1</v>
      </c>
      <c r="AZ403">
        <v>0</v>
      </c>
      <c r="BA403">
        <v>389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ROUND(Y403*Source!I520*DO403,9)</f>
        <v>0</v>
      </c>
      <c r="CX403">
        <f>ROUND(Y403*Source!I520,9)</f>
        <v>0.15</v>
      </c>
      <c r="CY403">
        <f>AB403</f>
        <v>179.17</v>
      </c>
      <c r="CZ403">
        <f>AF403</f>
        <v>179.17</v>
      </c>
      <c r="DA403">
        <f>AJ403</f>
        <v>1</v>
      </c>
      <c r="DB403">
        <f>ROUND((ROUND(AT403*CZ403,2)*1.25),6)</f>
        <v>33.6</v>
      </c>
      <c r="DC403">
        <f>ROUND((ROUND(AT403*AG403,2)*1.25),6)</f>
        <v>3.1749999999999998</v>
      </c>
      <c r="DD403" t="s">
        <v>3</v>
      </c>
      <c r="DE403" t="s">
        <v>3</v>
      </c>
      <c r="DF403">
        <f t="shared" si="216"/>
        <v>0</v>
      </c>
      <c r="DG403">
        <f t="shared" si="214"/>
        <v>26.88</v>
      </c>
      <c r="DH403">
        <f t="shared" si="215"/>
        <v>2.54</v>
      </c>
      <c r="DI403">
        <f t="shared" si="208"/>
        <v>0</v>
      </c>
      <c r="DJ403">
        <f>DG403</f>
        <v>26.88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ROW(Source!A520)</f>
        <v>520</v>
      </c>
      <c r="B404">
        <v>50424716</v>
      </c>
      <c r="C404">
        <v>50425833</v>
      </c>
      <c r="D404">
        <v>31111339</v>
      </c>
      <c r="E404">
        <v>1</v>
      </c>
      <c r="F404">
        <v>1</v>
      </c>
      <c r="G404">
        <v>30570983</v>
      </c>
      <c r="H404">
        <v>3</v>
      </c>
      <c r="I404" t="s">
        <v>978</v>
      </c>
      <c r="J404" t="s">
        <v>979</v>
      </c>
      <c r="K404" t="s">
        <v>980</v>
      </c>
      <c r="L404">
        <v>1348</v>
      </c>
      <c r="N404">
        <v>1009</v>
      </c>
      <c r="O404" t="s">
        <v>85</v>
      </c>
      <c r="P404" t="s">
        <v>85</v>
      </c>
      <c r="Q404">
        <v>1000</v>
      </c>
      <c r="W404">
        <v>0</v>
      </c>
      <c r="X404">
        <v>-1454042526</v>
      </c>
      <c r="Y404">
        <f>AT404</f>
        <v>2.8000000000000001E-2</v>
      </c>
      <c r="AA404">
        <v>9246.9599999999991</v>
      </c>
      <c r="AB404">
        <v>0</v>
      </c>
      <c r="AC404">
        <v>0</v>
      </c>
      <c r="AD404">
        <v>0</v>
      </c>
      <c r="AE404">
        <v>9246.9599999999991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2.8000000000000001E-2</v>
      </c>
      <c r="AU404" t="s">
        <v>3</v>
      </c>
      <c r="AV404">
        <v>0</v>
      </c>
      <c r="AW404">
        <v>2</v>
      </c>
      <c r="AX404">
        <v>50425843</v>
      </c>
      <c r="AY404">
        <v>1</v>
      </c>
      <c r="AZ404">
        <v>0</v>
      </c>
      <c r="BA404">
        <v>391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ROUND(Y404*Source!I520,9)</f>
        <v>2.24E-2</v>
      </c>
      <c r="CY404">
        <f>AA404</f>
        <v>9246.9599999999991</v>
      </c>
      <c r="CZ404">
        <f>AE404</f>
        <v>9246.9599999999991</v>
      </c>
      <c r="DA404">
        <f>AI404</f>
        <v>1</v>
      </c>
      <c r="DB404">
        <f>ROUND(ROUND(AT404*CZ404,2),6)</f>
        <v>258.91000000000003</v>
      </c>
      <c r="DC404">
        <f>ROUND(ROUND(AT404*AG404,2),6)</f>
        <v>0</v>
      </c>
      <c r="DD404" t="s">
        <v>3</v>
      </c>
      <c r="DE404" t="s">
        <v>3</v>
      </c>
      <c r="DF404">
        <f t="shared" si="216"/>
        <v>207.13</v>
      </c>
      <c r="DG404">
        <f t="shared" si="214"/>
        <v>0</v>
      </c>
      <c r="DH404">
        <f t="shared" si="215"/>
        <v>0</v>
      </c>
      <c r="DI404">
        <f t="shared" si="208"/>
        <v>0</v>
      </c>
      <c r="DJ404">
        <f>DF404</f>
        <v>207.13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ROW(Source!A520)</f>
        <v>520</v>
      </c>
      <c r="B405">
        <v>50424716</v>
      </c>
      <c r="C405">
        <v>50425833</v>
      </c>
      <c r="D405">
        <v>46138724</v>
      </c>
      <c r="E405">
        <v>1</v>
      </c>
      <c r="F405">
        <v>1</v>
      </c>
      <c r="G405">
        <v>30570983</v>
      </c>
      <c r="H405">
        <v>3</v>
      </c>
      <c r="I405" t="s">
        <v>258</v>
      </c>
      <c r="J405" t="s">
        <v>260</v>
      </c>
      <c r="K405" t="s">
        <v>259</v>
      </c>
      <c r="L405">
        <v>1348</v>
      </c>
      <c r="N405">
        <v>1009</v>
      </c>
      <c r="O405" t="s">
        <v>85</v>
      </c>
      <c r="P405" t="s">
        <v>85</v>
      </c>
      <c r="Q405">
        <v>1000</v>
      </c>
      <c r="W405">
        <v>0</v>
      </c>
      <c r="X405">
        <v>-1249988433</v>
      </c>
      <c r="Y405">
        <f>AT405</f>
        <v>1</v>
      </c>
      <c r="AA405">
        <v>9733.52</v>
      </c>
      <c r="AB405">
        <v>0</v>
      </c>
      <c r="AC405">
        <v>0</v>
      </c>
      <c r="AD405">
        <v>0</v>
      </c>
      <c r="AE405">
        <v>9733.52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1</v>
      </c>
      <c r="AU405" t="s">
        <v>3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ROUND(Y405*Source!I520,9)</f>
        <v>0.8</v>
      </c>
      <c r="CY405">
        <f>AA405</f>
        <v>9733.52</v>
      </c>
      <c r="CZ405">
        <f>AE405</f>
        <v>9733.52</v>
      </c>
      <c r="DA405">
        <f>AI405</f>
        <v>1</v>
      </c>
      <c r="DB405">
        <f>ROUND(ROUND(AT405*CZ405,2),6)</f>
        <v>9733.52</v>
      </c>
      <c r="DC405">
        <f>ROUND(ROUND(AT405*AG405,2),6)</f>
        <v>0</v>
      </c>
      <c r="DD405" t="s">
        <v>3</v>
      </c>
      <c r="DE405" t="s">
        <v>3</v>
      </c>
      <c r="DF405">
        <f t="shared" si="216"/>
        <v>7786.82</v>
      </c>
      <c r="DG405">
        <f t="shared" si="214"/>
        <v>0</v>
      </c>
      <c r="DH405">
        <f t="shared" si="215"/>
        <v>0</v>
      </c>
      <c r="DI405">
        <f t="shared" si="208"/>
        <v>0</v>
      </c>
      <c r="DJ405">
        <f>DF405</f>
        <v>7786.82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ROW(Source!A521)</f>
        <v>521</v>
      </c>
      <c r="B406">
        <v>50424717</v>
      </c>
      <c r="C406">
        <v>50425833</v>
      </c>
      <c r="D406">
        <v>40404405</v>
      </c>
      <c r="E406">
        <v>30570983</v>
      </c>
      <c r="F406">
        <v>1</v>
      </c>
      <c r="G406">
        <v>30570983</v>
      </c>
      <c r="H406">
        <v>1</v>
      </c>
      <c r="I406" t="s">
        <v>740</v>
      </c>
      <c r="J406" t="s">
        <v>3</v>
      </c>
      <c r="K406" t="s">
        <v>741</v>
      </c>
      <c r="L406">
        <v>1191</v>
      </c>
      <c r="N406">
        <v>1013</v>
      </c>
      <c r="O406" t="s">
        <v>742</v>
      </c>
      <c r="P406" t="s">
        <v>742</v>
      </c>
      <c r="Q406">
        <v>1</v>
      </c>
      <c r="W406">
        <v>0</v>
      </c>
      <c r="X406">
        <v>476480486</v>
      </c>
      <c r="Y406">
        <f>(AT406*1.15)</f>
        <v>13.339999999999998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5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11.6</v>
      </c>
      <c r="AU406" t="s">
        <v>177</v>
      </c>
      <c r="AV406">
        <v>1</v>
      </c>
      <c r="AW406">
        <v>2</v>
      </c>
      <c r="AX406">
        <v>50425839</v>
      </c>
      <c r="AY406">
        <v>1</v>
      </c>
      <c r="AZ406">
        <v>0</v>
      </c>
      <c r="BA406">
        <v>392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ROUND(AT406*Source!I521*AH406*AL406,2)</f>
        <v>0</v>
      </c>
      <c r="CV406">
        <f>ROUND(Y406*Source!I521,9)</f>
        <v>10.672000000000001</v>
      </c>
      <c r="CW406">
        <v>0</v>
      </c>
      <c r="CX406">
        <f>ROUND(Y406*Source!I521,9)</f>
        <v>10.672000000000001</v>
      </c>
      <c r="CY406">
        <f>AD406</f>
        <v>0</v>
      </c>
      <c r="CZ406">
        <f>AH406</f>
        <v>0</v>
      </c>
      <c r="DA406">
        <f>AL406</f>
        <v>1</v>
      </c>
      <c r="DB406">
        <f>ROUND((ROUND(AT406*CZ406,2)*1.15),6)</f>
        <v>0</v>
      </c>
      <c r="DC406">
        <f>ROUND((ROUND(AT406*AG406,2)*1.15),6)</f>
        <v>0</v>
      </c>
      <c r="DD406" t="s">
        <v>3</v>
      </c>
      <c r="DE406" t="s">
        <v>3</v>
      </c>
      <c r="DF406">
        <f t="shared" si="216"/>
        <v>0</v>
      </c>
      <c r="DG406">
        <f t="shared" si="214"/>
        <v>0</v>
      </c>
      <c r="DH406">
        <f t="shared" si="215"/>
        <v>0</v>
      </c>
      <c r="DI406">
        <f t="shared" si="208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ROW(Source!A521)</f>
        <v>521</v>
      </c>
      <c r="B407">
        <v>50424717</v>
      </c>
      <c r="C407">
        <v>50425833</v>
      </c>
      <c r="D407">
        <v>46170867</v>
      </c>
      <c r="E407">
        <v>1</v>
      </c>
      <c r="F407">
        <v>1</v>
      </c>
      <c r="G407">
        <v>30570983</v>
      </c>
      <c r="H407">
        <v>2</v>
      </c>
      <c r="I407" t="s">
        <v>808</v>
      </c>
      <c r="J407" t="s">
        <v>809</v>
      </c>
      <c r="K407" t="s">
        <v>810</v>
      </c>
      <c r="L407">
        <v>1368</v>
      </c>
      <c r="N407">
        <v>1011</v>
      </c>
      <c r="O407" t="s">
        <v>746</v>
      </c>
      <c r="P407" t="s">
        <v>746</v>
      </c>
      <c r="Q407">
        <v>1</v>
      </c>
      <c r="W407">
        <v>0</v>
      </c>
      <c r="X407">
        <v>-7781208</v>
      </c>
      <c r="Y407">
        <f>(AT407*1.25)</f>
        <v>0.25</v>
      </c>
      <c r="AA407">
        <v>0</v>
      </c>
      <c r="AB407">
        <v>1106.71</v>
      </c>
      <c r="AC407">
        <v>450.44</v>
      </c>
      <c r="AD407">
        <v>0</v>
      </c>
      <c r="AE407">
        <v>0</v>
      </c>
      <c r="AF407">
        <v>83.1</v>
      </c>
      <c r="AG407">
        <v>12.62</v>
      </c>
      <c r="AH407">
        <v>0</v>
      </c>
      <c r="AI407">
        <v>1</v>
      </c>
      <c r="AJ407">
        <v>12.72</v>
      </c>
      <c r="AK407">
        <v>34.090000000000003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0.2</v>
      </c>
      <c r="AU407" t="s">
        <v>176</v>
      </c>
      <c r="AV407">
        <v>0</v>
      </c>
      <c r="AW407">
        <v>2</v>
      </c>
      <c r="AX407">
        <v>50425840</v>
      </c>
      <c r="AY407">
        <v>1</v>
      </c>
      <c r="AZ407">
        <v>0</v>
      </c>
      <c r="BA407">
        <v>393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ROUND(Y407*Source!I521*DO407,9)</f>
        <v>0</v>
      </c>
      <c r="CX407">
        <f>ROUND(Y407*Source!I521,9)</f>
        <v>0.2</v>
      </c>
      <c r="CY407">
        <f>AB407</f>
        <v>1106.71</v>
      </c>
      <c r="CZ407">
        <f>AF407</f>
        <v>83.1</v>
      </c>
      <c r="DA407">
        <f>AJ407</f>
        <v>12.72</v>
      </c>
      <c r="DB407">
        <f>ROUND((ROUND(AT407*CZ407,2)*1.25),6)</f>
        <v>20.774999999999999</v>
      </c>
      <c r="DC407">
        <f>ROUND((ROUND(AT407*AG407,2)*1.25),6)</f>
        <v>3.15</v>
      </c>
      <c r="DD407" t="s">
        <v>3</v>
      </c>
      <c r="DE407" t="s">
        <v>3</v>
      </c>
      <c r="DF407">
        <f t="shared" si="216"/>
        <v>0</v>
      </c>
      <c r="DG407">
        <f>ROUND(ROUND(AF407*AJ407,2)*CX407,2)</f>
        <v>211.41</v>
      </c>
      <c r="DH407">
        <f>ROUND(ROUND(AG407*AK407,2)*CX407,2)</f>
        <v>86.04</v>
      </c>
      <c r="DI407">
        <f t="shared" si="208"/>
        <v>0</v>
      </c>
      <c r="DJ407">
        <f>DG407</f>
        <v>211.41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ROW(Source!A521)</f>
        <v>521</v>
      </c>
      <c r="B408">
        <v>50424717</v>
      </c>
      <c r="C408">
        <v>50425833</v>
      </c>
      <c r="D408">
        <v>46170215</v>
      </c>
      <c r="E408">
        <v>1</v>
      </c>
      <c r="F408">
        <v>1</v>
      </c>
      <c r="G408">
        <v>30570983</v>
      </c>
      <c r="H408">
        <v>2</v>
      </c>
      <c r="I408" t="s">
        <v>762</v>
      </c>
      <c r="J408" t="s">
        <v>763</v>
      </c>
      <c r="K408" t="s">
        <v>764</v>
      </c>
      <c r="L408">
        <v>1368</v>
      </c>
      <c r="N408">
        <v>1011</v>
      </c>
      <c r="O408" t="s">
        <v>746</v>
      </c>
      <c r="P408" t="s">
        <v>746</v>
      </c>
      <c r="Q408">
        <v>1</v>
      </c>
      <c r="W408">
        <v>0</v>
      </c>
      <c r="X408">
        <v>922387863</v>
      </c>
      <c r="Y408">
        <f>(AT408*1.25)</f>
        <v>0.1875</v>
      </c>
      <c r="AA408">
        <v>0</v>
      </c>
      <c r="AB408">
        <v>2127.2800000000002</v>
      </c>
      <c r="AC408">
        <v>604.27</v>
      </c>
      <c r="AD408">
        <v>0</v>
      </c>
      <c r="AE408">
        <v>0</v>
      </c>
      <c r="AF408">
        <v>179.17</v>
      </c>
      <c r="AG408">
        <v>16.93</v>
      </c>
      <c r="AH408">
        <v>0</v>
      </c>
      <c r="AI408">
        <v>1</v>
      </c>
      <c r="AJ408">
        <v>11.34</v>
      </c>
      <c r="AK408">
        <v>34.090000000000003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0.15</v>
      </c>
      <c r="AU408" t="s">
        <v>176</v>
      </c>
      <c r="AV408">
        <v>0</v>
      </c>
      <c r="AW408">
        <v>2</v>
      </c>
      <c r="AX408">
        <v>50425841</v>
      </c>
      <c r="AY408">
        <v>1</v>
      </c>
      <c r="AZ408">
        <v>0</v>
      </c>
      <c r="BA408">
        <v>394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ROUND(Y408*Source!I521*DO408,9)</f>
        <v>0</v>
      </c>
      <c r="CX408">
        <f>ROUND(Y408*Source!I521,9)</f>
        <v>0.15</v>
      </c>
      <c r="CY408">
        <f>AB408</f>
        <v>2127.2800000000002</v>
      </c>
      <c r="CZ408">
        <f>AF408</f>
        <v>179.17</v>
      </c>
      <c r="DA408">
        <f>AJ408</f>
        <v>11.34</v>
      </c>
      <c r="DB408">
        <f>ROUND((ROUND(AT408*CZ408,2)*1.25),6)</f>
        <v>33.6</v>
      </c>
      <c r="DC408">
        <f>ROUND((ROUND(AT408*AG408,2)*1.25),6)</f>
        <v>3.1749999999999998</v>
      </c>
      <c r="DD408" t="s">
        <v>3</v>
      </c>
      <c r="DE408" t="s">
        <v>3</v>
      </c>
      <c r="DF408">
        <f t="shared" si="216"/>
        <v>0</v>
      </c>
      <c r="DG408">
        <f>ROUND(ROUND(AF408*AJ408,2)*CX408,2)</f>
        <v>304.77</v>
      </c>
      <c r="DH408">
        <f>ROUND(ROUND(AG408*AK408,2)*CX408,2)</f>
        <v>86.57</v>
      </c>
      <c r="DI408">
        <f t="shared" si="208"/>
        <v>0</v>
      </c>
      <c r="DJ408">
        <f>DG408</f>
        <v>304.77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ROW(Source!A521)</f>
        <v>521</v>
      </c>
      <c r="B409">
        <v>50424717</v>
      </c>
      <c r="C409">
        <v>50425833</v>
      </c>
      <c r="D409">
        <v>31111339</v>
      </c>
      <c r="E409">
        <v>1</v>
      </c>
      <c r="F409">
        <v>1</v>
      </c>
      <c r="G409">
        <v>30570983</v>
      </c>
      <c r="H409">
        <v>3</v>
      </c>
      <c r="I409" t="s">
        <v>978</v>
      </c>
      <c r="J409" t="s">
        <v>979</v>
      </c>
      <c r="K409" t="s">
        <v>980</v>
      </c>
      <c r="L409">
        <v>1348</v>
      </c>
      <c r="N409">
        <v>1009</v>
      </c>
      <c r="O409" t="s">
        <v>85</v>
      </c>
      <c r="P409" t="s">
        <v>85</v>
      </c>
      <c r="Q409">
        <v>1000</v>
      </c>
      <c r="W409">
        <v>0</v>
      </c>
      <c r="X409">
        <v>-1454042526</v>
      </c>
      <c r="Y409">
        <f>AT409</f>
        <v>2.8000000000000001E-2</v>
      </c>
      <c r="AA409">
        <v>79005.289999999994</v>
      </c>
      <c r="AB409">
        <v>0</v>
      </c>
      <c r="AC409">
        <v>0</v>
      </c>
      <c r="AD409">
        <v>0</v>
      </c>
      <c r="AE409">
        <v>9246.9599999999991</v>
      </c>
      <c r="AF409">
        <v>0</v>
      </c>
      <c r="AG409">
        <v>0</v>
      </c>
      <c r="AH409">
        <v>0</v>
      </c>
      <c r="AI409">
        <v>8.36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2.8000000000000001E-2</v>
      </c>
      <c r="AU409" t="s">
        <v>3</v>
      </c>
      <c r="AV409">
        <v>0</v>
      </c>
      <c r="AW409">
        <v>2</v>
      </c>
      <c r="AX409">
        <v>50425843</v>
      </c>
      <c r="AY409">
        <v>1</v>
      </c>
      <c r="AZ409">
        <v>0</v>
      </c>
      <c r="BA409">
        <v>396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ROUND(Y409*Source!I521,9)</f>
        <v>2.24E-2</v>
      </c>
      <c r="CY409">
        <f>AA409</f>
        <v>79005.289999999994</v>
      </c>
      <c r="CZ409">
        <f>AE409</f>
        <v>9246.9599999999991</v>
      </c>
      <c r="DA409">
        <f>AI409</f>
        <v>8.36</v>
      </c>
      <c r="DB409">
        <f>ROUND(ROUND(AT409*CZ409,2),6)</f>
        <v>258.91000000000003</v>
      </c>
      <c r="DC409">
        <f>ROUND(ROUND(AT409*AG409,2),6)</f>
        <v>0</v>
      </c>
      <c r="DD409" t="s">
        <v>3</v>
      </c>
      <c r="DE409" t="s">
        <v>3</v>
      </c>
      <c r="DF409">
        <f>ROUND(ROUND(AE409*AI409,2)*CX409,2)</f>
        <v>1731.62</v>
      </c>
      <c r="DG409">
        <f t="shared" ref="DG409:DG418" si="217">ROUND(ROUND(AF409,2)*CX409,2)</f>
        <v>0</v>
      </c>
      <c r="DH409">
        <f t="shared" ref="DH409:DH418" si="218">ROUND(ROUND(AG409,2)*CX409,2)</f>
        <v>0</v>
      </c>
      <c r="DI409">
        <f t="shared" si="208"/>
        <v>0</v>
      </c>
      <c r="DJ409">
        <f>DF409</f>
        <v>1731.62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ROW(Source!A521)</f>
        <v>521</v>
      </c>
      <c r="B410">
        <v>50424717</v>
      </c>
      <c r="C410">
        <v>50425833</v>
      </c>
      <c r="D410">
        <v>46138724</v>
      </c>
      <c r="E410">
        <v>1</v>
      </c>
      <c r="F410">
        <v>1</v>
      </c>
      <c r="G410">
        <v>30570983</v>
      </c>
      <c r="H410">
        <v>3</v>
      </c>
      <c r="I410" t="s">
        <v>258</v>
      </c>
      <c r="J410" t="s">
        <v>260</v>
      </c>
      <c r="K410" t="s">
        <v>259</v>
      </c>
      <c r="L410">
        <v>1348</v>
      </c>
      <c r="N410">
        <v>1009</v>
      </c>
      <c r="O410" t="s">
        <v>85</v>
      </c>
      <c r="P410" t="s">
        <v>85</v>
      </c>
      <c r="Q410">
        <v>1000</v>
      </c>
      <c r="W410">
        <v>0</v>
      </c>
      <c r="X410">
        <v>-1249988433</v>
      </c>
      <c r="Y410">
        <f>AT410</f>
        <v>1</v>
      </c>
      <c r="AA410">
        <v>31931.98</v>
      </c>
      <c r="AB410">
        <v>0</v>
      </c>
      <c r="AC410">
        <v>0</v>
      </c>
      <c r="AD410">
        <v>0</v>
      </c>
      <c r="AE410">
        <v>9733.52</v>
      </c>
      <c r="AF410">
        <v>0</v>
      </c>
      <c r="AG410">
        <v>0</v>
      </c>
      <c r="AH410">
        <v>0</v>
      </c>
      <c r="AI410">
        <v>3.21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1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ROUND(Y410*Source!I521,9)</f>
        <v>0.8</v>
      </c>
      <c r="CY410">
        <f>AA410</f>
        <v>31931.98</v>
      </c>
      <c r="CZ410">
        <f>AE410</f>
        <v>9733.52</v>
      </c>
      <c r="DA410">
        <f>AI410</f>
        <v>3.21</v>
      </c>
      <c r="DB410">
        <f>ROUND(ROUND(AT410*CZ410,2),6)</f>
        <v>9733.52</v>
      </c>
      <c r="DC410">
        <f>ROUND(ROUND(AT410*AG410,2),6)</f>
        <v>0</v>
      </c>
      <c r="DD410" t="s">
        <v>3</v>
      </c>
      <c r="DE410" t="s">
        <v>3</v>
      </c>
      <c r="DF410">
        <f>ROUND(ROUND(AE410*AI410,2)*CX410,2)</f>
        <v>24995.68</v>
      </c>
      <c r="DG410">
        <f t="shared" si="217"/>
        <v>0</v>
      </c>
      <c r="DH410">
        <f t="shared" si="218"/>
        <v>0</v>
      </c>
      <c r="DI410">
        <f t="shared" si="208"/>
        <v>0</v>
      </c>
      <c r="DJ410">
        <f>DF410</f>
        <v>24995.68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ROW(Source!A524)</f>
        <v>524</v>
      </c>
      <c r="B411">
        <v>50424716</v>
      </c>
      <c r="C411">
        <v>50425845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740</v>
      </c>
      <c r="J411" t="s">
        <v>3</v>
      </c>
      <c r="K411" t="s">
        <v>741</v>
      </c>
      <c r="L411">
        <v>1191</v>
      </c>
      <c r="N411">
        <v>1013</v>
      </c>
      <c r="O411" t="s">
        <v>742</v>
      </c>
      <c r="P411" t="s">
        <v>742</v>
      </c>
      <c r="Q411">
        <v>1</v>
      </c>
      <c r="W411">
        <v>0</v>
      </c>
      <c r="X411">
        <v>476480486</v>
      </c>
      <c r="Y411">
        <f>(AT411*1.15)</f>
        <v>36.799999999999997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32</v>
      </c>
      <c r="AU411" t="s">
        <v>177</v>
      </c>
      <c r="AV411">
        <v>1</v>
      </c>
      <c r="AW411">
        <v>2</v>
      </c>
      <c r="AX411">
        <v>50425853</v>
      </c>
      <c r="AY411">
        <v>1</v>
      </c>
      <c r="AZ411">
        <v>0</v>
      </c>
      <c r="BA411">
        <v>397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ROUND(AT411*Source!I524*AH411*AL411,2)</f>
        <v>0</v>
      </c>
      <c r="CV411">
        <f>ROUND(Y411*Source!I524,9)</f>
        <v>33.819200000000002</v>
      </c>
      <c r="CW411">
        <v>0</v>
      </c>
      <c r="CX411">
        <f>ROUND(Y411*Source!I524,9)</f>
        <v>33.819200000000002</v>
      </c>
      <c r="CY411">
        <f>AD411</f>
        <v>0</v>
      </c>
      <c r="CZ411">
        <f>AH411</f>
        <v>0</v>
      </c>
      <c r="DA411">
        <f>AL411</f>
        <v>1</v>
      </c>
      <c r="DB411">
        <f>ROUND((ROUND(AT411*CZ411,2)*1.15),6)</f>
        <v>0</v>
      </c>
      <c r="DC411">
        <f>ROUND((ROUND(AT411*AG411,2)*1.15),6)</f>
        <v>0</v>
      </c>
      <c r="DD411" t="s">
        <v>3</v>
      </c>
      <c r="DE411" t="s">
        <v>3</v>
      </c>
      <c r="DF411">
        <f t="shared" ref="DF411:DF420" si="219">ROUND(ROUND(AE411,2)*CX411,2)</f>
        <v>0</v>
      </c>
      <c r="DG411">
        <f t="shared" si="217"/>
        <v>0</v>
      </c>
      <c r="DH411">
        <f t="shared" si="218"/>
        <v>0</v>
      </c>
      <c r="DI411">
        <f t="shared" si="208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ROW(Source!A524)</f>
        <v>524</v>
      </c>
      <c r="B412">
        <v>50424716</v>
      </c>
      <c r="C412">
        <v>50425845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808</v>
      </c>
      <c r="J412" t="s">
        <v>809</v>
      </c>
      <c r="K412" t="s">
        <v>810</v>
      </c>
      <c r="L412">
        <v>1368</v>
      </c>
      <c r="N412">
        <v>1011</v>
      </c>
      <c r="O412" t="s">
        <v>746</v>
      </c>
      <c r="P412" t="s">
        <v>746</v>
      </c>
      <c r="Q412">
        <v>1</v>
      </c>
      <c r="W412">
        <v>0</v>
      </c>
      <c r="X412">
        <v>-7781208</v>
      </c>
      <c r="Y412">
        <f>(AT412*1.25)</f>
        <v>0.73749999999999993</v>
      </c>
      <c r="AA412">
        <v>0</v>
      </c>
      <c r="AB412">
        <v>83.1</v>
      </c>
      <c r="AC412">
        <v>12.62</v>
      </c>
      <c r="AD412">
        <v>0</v>
      </c>
      <c r="AE412">
        <v>0</v>
      </c>
      <c r="AF412">
        <v>83.1</v>
      </c>
      <c r="AG412">
        <v>12.62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0.59</v>
      </c>
      <c r="AU412" t="s">
        <v>176</v>
      </c>
      <c r="AV412">
        <v>0</v>
      </c>
      <c r="AW412">
        <v>2</v>
      </c>
      <c r="AX412">
        <v>50425854</v>
      </c>
      <c r="AY412">
        <v>1</v>
      </c>
      <c r="AZ412">
        <v>0</v>
      </c>
      <c r="BA412">
        <v>398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ROUND(Y412*Source!I524*DO412,9)</f>
        <v>0</v>
      </c>
      <c r="CX412">
        <f>ROUND(Y412*Source!I524,9)</f>
        <v>0.67776250000000005</v>
      </c>
      <c r="CY412">
        <f>AB412</f>
        <v>83.1</v>
      </c>
      <c r="CZ412">
        <f>AF412</f>
        <v>83.1</v>
      </c>
      <c r="DA412">
        <f>AJ412</f>
        <v>1</v>
      </c>
      <c r="DB412">
        <f>ROUND((ROUND(AT412*CZ412,2)*1.25),6)</f>
        <v>61.287500000000001</v>
      </c>
      <c r="DC412">
        <f>ROUND((ROUND(AT412*AG412,2)*1.25),6)</f>
        <v>9.3125</v>
      </c>
      <c r="DD412" t="s">
        <v>3</v>
      </c>
      <c r="DE412" t="s">
        <v>3</v>
      </c>
      <c r="DF412">
        <f t="shared" si="219"/>
        <v>0</v>
      </c>
      <c r="DG412">
        <f t="shared" si="217"/>
        <v>56.32</v>
      </c>
      <c r="DH412">
        <f t="shared" si="218"/>
        <v>8.5500000000000007</v>
      </c>
      <c r="DI412">
        <f t="shared" si="208"/>
        <v>0</v>
      </c>
      <c r="DJ412">
        <f>DG412</f>
        <v>56.32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ROW(Source!A524)</f>
        <v>524</v>
      </c>
      <c r="B413">
        <v>50424716</v>
      </c>
      <c r="C413">
        <v>50425845</v>
      </c>
      <c r="D413">
        <v>46170387</v>
      </c>
      <c r="E413">
        <v>1</v>
      </c>
      <c r="F413">
        <v>1</v>
      </c>
      <c r="G413">
        <v>30570983</v>
      </c>
      <c r="H413">
        <v>2</v>
      </c>
      <c r="I413" t="s">
        <v>981</v>
      </c>
      <c r="J413" t="s">
        <v>982</v>
      </c>
      <c r="K413" t="s">
        <v>983</v>
      </c>
      <c r="L413">
        <v>1368</v>
      </c>
      <c r="N413">
        <v>1011</v>
      </c>
      <c r="O413" t="s">
        <v>746</v>
      </c>
      <c r="P413" t="s">
        <v>746</v>
      </c>
      <c r="Q413">
        <v>1</v>
      </c>
      <c r="W413">
        <v>0</v>
      </c>
      <c r="X413">
        <v>-745462276</v>
      </c>
      <c r="Y413">
        <f>(AT413*1.25)</f>
        <v>10.0625</v>
      </c>
      <c r="AA413">
        <v>0</v>
      </c>
      <c r="AB413">
        <v>12.32</v>
      </c>
      <c r="AC413">
        <v>0</v>
      </c>
      <c r="AD413">
        <v>0</v>
      </c>
      <c r="AE413">
        <v>0</v>
      </c>
      <c r="AF413">
        <v>12.32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8.0500000000000007</v>
      </c>
      <c r="AU413" t="s">
        <v>176</v>
      </c>
      <c r="AV413">
        <v>0</v>
      </c>
      <c r="AW413">
        <v>2</v>
      </c>
      <c r="AX413">
        <v>50425855</v>
      </c>
      <c r="AY413">
        <v>1</v>
      </c>
      <c r="AZ413">
        <v>0</v>
      </c>
      <c r="BA413">
        <v>399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ROUND(Y413*Source!I524*DO413,9)</f>
        <v>0</v>
      </c>
      <c r="CX413">
        <f>ROUND(Y413*Source!I524,9)</f>
        <v>9.2474375000000002</v>
      </c>
      <c r="CY413">
        <f>AB413</f>
        <v>12.32</v>
      </c>
      <c r="CZ413">
        <f>AF413</f>
        <v>12.32</v>
      </c>
      <c r="DA413">
        <f>AJ413</f>
        <v>1</v>
      </c>
      <c r="DB413">
        <f>ROUND((ROUND(AT413*CZ413,2)*1.25),6)</f>
        <v>123.97499999999999</v>
      </c>
      <c r="DC413">
        <f>ROUND((ROUND(AT413*AG413,2)*1.25),6)</f>
        <v>0</v>
      </c>
      <c r="DD413" t="s">
        <v>3</v>
      </c>
      <c r="DE413" t="s">
        <v>3</v>
      </c>
      <c r="DF413">
        <f t="shared" si="219"/>
        <v>0</v>
      </c>
      <c r="DG413">
        <f t="shared" si="217"/>
        <v>113.93</v>
      </c>
      <c r="DH413">
        <f t="shared" si="218"/>
        <v>0</v>
      </c>
      <c r="DI413">
        <f t="shared" si="208"/>
        <v>0</v>
      </c>
      <c r="DJ413">
        <f>DG413</f>
        <v>113.93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ROW(Source!A524)</f>
        <v>524</v>
      </c>
      <c r="B414">
        <v>50424716</v>
      </c>
      <c r="C414">
        <v>50425845</v>
      </c>
      <c r="D414">
        <v>46231032</v>
      </c>
      <c r="E414">
        <v>1</v>
      </c>
      <c r="F414">
        <v>1</v>
      </c>
      <c r="G414">
        <v>30570983</v>
      </c>
      <c r="H414">
        <v>3</v>
      </c>
      <c r="I414" t="s">
        <v>417</v>
      </c>
      <c r="J414" t="s">
        <v>419</v>
      </c>
      <c r="K414" t="s">
        <v>418</v>
      </c>
      <c r="L414">
        <v>1327</v>
      </c>
      <c r="N414">
        <v>1005</v>
      </c>
      <c r="O414" t="s">
        <v>335</v>
      </c>
      <c r="P414" t="s">
        <v>335</v>
      </c>
      <c r="Q414">
        <v>1</v>
      </c>
      <c r="W414">
        <v>0</v>
      </c>
      <c r="X414">
        <v>1153590966</v>
      </c>
      <c r="Y414">
        <f>AT414</f>
        <v>112</v>
      </c>
      <c r="AA414">
        <v>47.78</v>
      </c>
      <c r="AB414">
        <v>0</v>
      </c>
      <c r="AC414">
        <v>0</v>
      </c>
      <c r="AD414">
        <v>0</v>
      </c>
      <c r="AE414">
        <v>47.78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112</v>
      </c>
      <c r="AU414" t="s">
        <v>3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ROUND(Y414*Source!I524,9)</f>
        <v>102.928</v>
      </c>
      <c r="CY414">
        <f>AA414</f>
        <v>47.78</v>
      </c>
      <c r="CZ414">
        <f>AE414</f>
        <v>47.78</v>
      </c>
      <c r="DA414">
        <f>AI414</f>
        <v>1</v>
      </c>
      <c r="DB414">
        <f>ROUND(ROUND(AT414*CZ414,2),6)</f>
        <v>5351.36</v>
      </c>
      <c r="DC414">
        <f>ROUND(ROUND(AT414*AG414,2),6)</f>
        <v>0</v>
      </c>
      <c r="DD414" t="s">
        <v>3</v>
      </c>
      <c r="DE414" t="s">
        <v>3</v>
      </c>
      <c r="DF414">
        <f t="shared" si="219"/>
        <v>4917.8999999999996</v>
      </c>
      <c r="DG414">
        <f t="shared" si="217"/>
        <v>0</v>
      </c>
      <c r="DH414">
        <f t="shared" si="218"/>
        <v>0</v>
      </c>
      <c r="DI414">
        <f t="shared" si="208"/>
        <v>0</v>
      </c>
      <c r="DJ414">
        <f>DF414</f>
        <v>4917.8999999999996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ROW(Source!A524)</f>
        <v>524</v>
      </c>
      <c r="B415">
        <v>50424716</v>
      </c>
      <c r="C415">
        <v>50425845</v>
      </c>
      <c r="D415">
        <v>31110826</v>
      </c>
      <c r="E415">
        <v>1</v>
      </c>
      <c r="F415">
        <v>1</v>
      </c>
      <c r="G415">
        <v>30570983</v>
      </c>
      <c r="H415">
        <v>3</v>
      </c>
      <c r="I415" t="s">
        <v>984</v>
      </c>
      <c r="J415" t="s">
        <v>985</v>
      </c>
      <c r="K415" t="s">
        <v>986</v>
      </c>
      <c r="L415">
        <v>1348</v>
      </c>
      <c r="N415">
        <v>1009</v>
      </c>
      <c r="O415" t="s">
        <v>85</v>
      </c>
      <c r="P415" t="s">
        <v>85</v>
      </c>
      <c r="Q415">
        <v>1000</v>
      </c>
      <c r="W415">
        <v>0</v>
      </c>
      <c r="X415">
        <v>-1367681090</v>
      </c>
      <c r="Y415">
        <f>AT415</f>
        <v>5.5E-2</v>
      </c>
      <c r="AA415">
        <v>7359.71</v>
      </c>
      <c r="AB415">
        <v>0</v>
      </c>
      <c r="AC415">
        <v>0</v>
      </c>
      <c r="AD415">
        <v>0</v>
      </c>
      <c r="AE415">
        <v>7359.71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5.5E-2</v>
      </c>
      <c r="AU415" t="s">
        <v>3</v>
      </c>
      <c r="AV415">
        <v>0</v>
      </c>
      <c r="AW415">
        <v>2</v>
      </c>
      <c r="AX415">
        <v>50425856</v>
      </c>
      <c r="AY415">
        <v>1</v>
      </c>
      <c r="AZ415">
        <v>0</v>
      </c>
      <c r="BA415">
        <v>400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ROUND(Y415*Source!I524,9)</f>
        <v>5.0545E-2</v>
      </c>
      <c r="CY415">
        <f>AA415</f>
        <v>7359.71</v>
      </c>
      <c r="CZ415">
        <f>AE415</f>
        <v>7359.71</v>
      </c>
      <c r="DA415">
        <f>AI415</f>
        <v>1</v>
      </c>
      <c r="DB415">
        <f>ROUND(ROUND(AT415*CZ415,2),6)</f>
        <v>404.78</v>
      </c>
      <c r="DC415">
        <f>ROUND(ROUND(AT415*AG415,2),6)</f>
        <v>0</v>
      </c>
      <c r="DD415" t="s">
        <v>3</v>
      </c>
      <c r="DE415" t="s">
        <v>3</v>
      </c>
      <c r="DF415">
        <f t="shared" si="219"/>
        <v>372</v>
      </c>
      <c r="DG415">
        <f t="shared" si="217"/>
        <v>0</v>
      </c>
      <c r="DH415">
        <f t="shared" si="218"/>
        <v>0</v>
      </c>
      <c r="DI415">
        <f t="shared" si="208"/>
        <v>0</v>
      </c>
      <c r="DJ415">
        <f>DF415</f>
        <v>372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ROW(Source!A524)</f>
        <v>524</v>
      </c>
      <c r="B416">
        <v>50424716</v>
      </c>
      <c r="C416">
        <v>50425845</v>
      </c>
      <c r="D416">
        <v>46231009</v>
      </c>
      <c r="E416">
        <v>1</v>
      </c>
      <c r="F416">
        <v>1</v>
      </c>
      <c r="G416">
        <v>30570983</v>
      </c>
      <c r="H416">
        <v>3</v>
      </c>
      <c r="I416" t="s">
        <v>987</v>
      </c>
      <c r="J416" t="s">
        <v>988</v>
      </c>
      <c r="K416" t="s">
        <v>989</v>
      </c>
      <c r="L416">
        <v>1348</v>
      </c>
      <c r="N416">
        <v>1009</v>
      </c>
      <c r="O416" t="s">
        <v>85</v>
      </c>
      <c r="P416" t="s">
        <v>85</v>
      </c>
      <c r="Q416">
        <v>1000</v>
      </c>
      <c r="W416">
        <v>0</v>
      </c>
      <c r="X416">
        <v>-1134667795</v>
      </c>
      <c r="Y416">
        <f>AT416</f>
        <v>2.4E-2</v>
      </c>
      <c r="AA416">
        <v>3389.74</v>
      </c>
      <c r="AB416">
        <v>0</v>
      </c>
      <c r="AC416">
        <v>0</v>
      </c>
      <c r="AD416">
        <v>0</v>
      </c>
      <c r="AE416">
        <v>3389.74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2.4E-2</v>
      </c>
      <c r="AU416" t="s">
        <v>3</v>
      </c>
      <c r="AV416">
        <v>0</v>
      </c>
      <c r="AW416">
        <v>2</v>
      </c>
      <c r="AX416">
        <v>50425857</v>
      </c>
      <c r="AY416">
        <v>1</v>
      </c>
      <c r="AZ416">
        <v>0</v>
      </c>
      <c r="BA416">
        <v>401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ROUND(Y416*Source!I524,9)</f>
        <v>2.2055999999999999E-2</v>
      </c>
      <c r="CY416">
        <f>AA416</f>
        <v>3389.74</v>
      </c>
      <c r="CZ416">
        <f>AE416</f>
        <v>3389.74</v>
      </c>
      <c r="DA416">
        <f>AI416</f>
        <v>1</v>
      </c>
      <c r="DB416">
        <f>ROUND(ROUND(AT416*CZ416,2),6)</f>
        <v>81.349999999999994</v>
      </c>
      <c r="DC416">
        <f>ROUND(ROUND(AT416*AG416,2),6)</f>
        <v>0</v>
      </c>
      <c r="DD416" t="s">
        <v>3</v>
      </c>
      <c r="DE416" t="s">
        <v>3</v>
      </c>
      <c r="DF416">
        <f t="shared" si="219"/>
        <v>74.760000000000005</v>
      </c>
      <c r="DG416">
        <f t="shared" si="217"/>
        <v>0</v>
      </c>
      <c r="DH416">
        <f t="shared" si="218"/>
        <v>0</v>
      </c>
      <c r="DI416">
        <f t="shared" si="208"/>
        <v>0</v>
      </c>
      <c r="DJ416">
        <f>DF416</f>
        <v>74.760000000000005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ROW(Source!A524)</f>
        <v>524</v>
      </c>
      <c r="B417">
        <v>50424716</v>
      </c>
      <c r="C417">
        <v>50425845</v>
      </c>
      <c r="D417">
        <v>46136252</v>
      </c>
      <c r="E417">
        <v>1</v>
      </c>
      <c r="F417">
        <v>1</v>
      </c>
      <c r="G417">
        <v>30570983</v>
      </c>
      <c r="H417">
        <v>3</v>
      </c>
      <c r="I417" t="s">
        <v>990</v>
      </c>
      <c r="J417" t="s">
        <v>991</v>
      </c>
      <c r="K417" t="s">
        <v>992</v>
      </c>
      <c r="L417">
        <v>1348</v>
      </c>
      <c r="N417">
        <v>1009</v>
      </c>
      <c r="O417" t="s">
        <v>85</v>
      </c>
      <c r="P417" t="s">
        <v>85</v>
      </c>
      <c r="Q417">
        <v>1000</v>
      </c>
      <c r="W417">
        <v>0</v>
      </c>
      <c r="X417">
        <v>-1122154991</v>
      </c>
      <c r="Y417">
        <f>AT417</f>
        <v>0.53</v>
      </c>
      <c r="AA417">
        <v>18910.8</v>
      </c>
      <c r="AB417">
        <v>0</v>
      </c>
      <c r="AC417">
        <v>0</v>
      </c>
      <c r="AD417">
        <v>0</v>
      </c>
      <c r="AE417">
        <v>18910.8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0.53</v>
      </c>
      <c r="AU417" t="s">
        <v>3</v>
      </c>
      <c r="AV417">
        <v>0</v>
      </c>
      <c r="AW417">
        <v>2</v>
      </c>
      <c r="AX417">
        <v>50425858</v>
      </c>
      <c r="AY417">
        <v>1</v>
      </c>
      <c r="AZ417">
        <v>0</v>
      </c>
      <c r="BA417">
        <v>402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ROUND(Y417*Source!I524,9)</f>
        <v>0.48707</v>
      </c>
      <c r="CY417">
        <f>AA417</f>
        <v>18910.8</v>
      </c>
      <c r="CZ417">
        <f>AE417</f>
        <v>18910.8</v>
      </c>
      <c r="DA417">
        <f>AI417</f>
        <v>1</v>
      </c>
      <c r="DB417">
        <f>ROUND(ROUND(AT417*CZ417,2),6)</f>
        <v>10022.719999999999</v>
      </c>
      <c r="DC417">
        <f>ROUND(ROUND(AT417*AG417,2),6)</f>
        <v>0</v>
      </c>
      <c r="DD417" t="s">
        <v>3</v>
      </c>
      <c r="DE417" t="s">
        <v>3</v>
      </c>
      <c r="DF417">
        <f t="shared" si="219"/>
        <v>9210.8799999999992</v>
      </c>
      <c r="DG417">
        <f t="shared" si="217"/>
        <v>0</v>
      </c>
      <c r="DH417">
        <f t="shared" si="218"/>
        <v>0</v>
      </c>
      <c r="DI417">
        <f t="shared" si="208"/>
        <v>0</v>
      </c>
      <c r="DJ417">
        <f>DF417</f>
        <v>9210.8799999999992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ROW(Source!A525)</f>
        <v>525</v>
      </c>
      <c r="B418">
        <v>50424717</v>
      </c>
      <c r="C418">
        <v>50425845</v>
      </c>
      <c r="D418">
        <v>40404405</v>
      </c>
      <c r="E418">
        <v>30570983</v>
      </c>
      <c r="F418">
        <v>1</v>
      </c>
      <c r="G418">
        <v>30570983</v>
      </c>
      <c r="H418">
        <v>1</v>
      </c>
      <c r="I418" t="s">
        <v>740</v>
      </c>
      <c r="J418" t="s">
        <v>3</v>
      </c>
      <c r="K418" t="s">
        <v>741</v>
      </c>
      <c r="L418">
        <v>1191</v>
      </c>
      <c r="N418">
        <v>1013</v>
      </c>
      <c r="O418" t="s">
        <v>742</v>
      </c>
      <c r="P418" t="s">
        <v>742</v>
      </c>
      <c r="Q418">
        <v>1</v>
      </c>
      <c r="W418">
        <v>0</v>
      </c>
      <c r="X418">
        <v>476480486</v>
      </c>
      <c r="Y418">
        <f>(AT418*1.15)</f>
        <v>36.799999999999997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5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32</v>
      </c>
      <c r="AU418" t="s">
        <v>177</v>
      </c>
      <c r="AV418">
        <v>1</v>
      </c>
      <c r="AW418">
        <v>2</v>
      </c>
      <c r="AX418">
        <v>50425853</v>
      </c>
      <c r="AY418">
        <v>1</v>
      </c>
      <c r="AZ418">
        <v>0</v>
      </c>
      <c r="BA418">
        <v>404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ROUND(AT418*Source!I525*AH418*AL418,2)</f>
        <v>0</v>
      </c>
      <c r="CV418">
        <f>ROUND(Y418*Source!I525,9)</f>
        <v>33.819200000000002</v>
      </c>
      <c r="CW418">
        <v>0</v>
      </c>
      <c r="CX418">
        <f>ROUND(Y418*Source!I525,9)</f>
        <v>33.819200000000002</v>
      </c>
      <c r="CY418">
        <f>AD418</f>
        <v>0</v>
      </c>
      <c r="CZ418">
        <f>AH418</f>
        <v>0</v>
      </c>
      <c r="DA418">
        <f>AL418</f>
        <v>1</v>
      </c>
      <c r="DB418">
        <f>ROUND((ROUND(AT418*CZ418,2)*1.15),6)</f>
        <v>0</v>
      </c>
      <c r="DC418">
        <f>ROUND((ROUND(AT418*AG418,2)*1.15),6)</f>
        <v>0</v>
      </c>
      <c r="DD418" t="s">
        <v>3</v>
      </c>
      <c r="DE418" t="s">
        <v>3</v>
      </c>
      <c r="DF418">
        <f t="shared" si="219"/>
        <v>0</v>
      </c>
      <c r="DG418">
        <f t="shared" si="217"/>
        <v>0</v>
      </c>
      <c r="DH418">
        <f t="shared" si="218"/>
        <v>0</v>
      </c>
      <c r="DI418">
        <f t="shared" si="208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ROW(Source!A525)</f>
        <v>525</v>
      </c>
      <c r="B419">
        <v>50424717</v>
      </c>
      <c r="C419">
        <v>50425845</v>
      </c>
      <c r="D419">
        <v>46170867</v>
      </c>
      <c r="E419">
        <v>1</v>
      </c>
      <c r="F419">
        <v>1</v>
      </c>
      <c r="G419">
        <v>30570983</v>
      </c>
      <c r="H419">
        <v>2</v>
      </c>
      <c r="I419" t="s">
        <v>808</v>
      </c>
      <c r="J419" t="s">
        <v>809</v>
      </c>
      <c r="K419" t="s">
        <v>810</v>
      </c>
      <c r="L419">
        <v>1368</v>
      </c>
      <c r="N419">
        <v>1011</v>
      </c>
      <c r="O419" t="s">
        <v>746</v>
      </c>
      <c r="P419" t="s">
        <v>746</v>
      </c>
      <c r="Q419">
        <v>1</v>
      </c>
      <c r="W419">
        <v>0</v>
      </c>
      <c r="X419">
        <v>-7781208</v>
      </c>
      <c r="Y419">
        <f>(AT419*1.25)</f>
        <v>0.73749999999999993</v>
      </c>
      <c r="AA419">
        <v>0</v>
      </c>
      <c r="AB419">
        <v>1106.71</v>
      </c>
      <c r="AC419">
        <v>450.44</v>
      </c>
      <c r="AD419">
        <v>0</v>
      </c>
      <c r="AE419">
        <v>0</v>
      </c>
      <c r="AF419">
        <v>83.1</v>
      </c>
      <c r="AG419">
        <v>12.62</v>
      </c>
      <c r="AH419">
        <v>0</v>
      </c>
      <c r="AI419">
        <v>1</v>
      </c>
      <c r="AJ419">
        <v>12.72</v>
      </c>
      <c r="AK419">
        <v>34.090000000000003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0.59</v>
      </c>
      <c r="AU419" t="s">
        <v>176</v>
      </c>
      <c r="AV419">
        <v>0</v>
      </c>
      <c r="AW419">
        <v>2</v>
      </c>
      <c r="AX419">
        <v>50425854</v>
      </c>
      <c r="AY419">
        <v>1</v>
      </c>
      <c r="AZ419">
        <v>0</v>
      </c>
      <c r="BA419">
        <v>405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ROUND(Y419*Source!I525*DO419,9)</f>
        <v>0</v>
      </c>
      <c r="CX419">
        <f>ROUND(Y419*Source!I525,9)</f>
        <v>0.67776250000000005</v>
      </c>
      <c r="CY419">
        <f>AB419</f>
        <v>1106.71</v>
      </c>
      <c r="CZ419">
        <f>AF419</f>
        <v>83.1</v>
      </c>
      <c r="DA419">
        <f>AJ419</f>
        <v>12.72</v>
      </c>
      <c r="DB419">
        <f>ROUND((ROUND(AT419*CZ419,2)*1.25),6)</f>
        <v>61.287500000000001</v>
      </c>
      <c r="DC419">
        <f>ROUND((ROUND(AT419*AG419,2)*1.25),6)</f>
        <v>9.3125</v>
      </c>
      <c r="DD419" t="s">
        <v>3</v>
      </c>
      <c r="DE419" t="s">
        <v>3</v>
      </c>
      <c r="DF419">
        <f t="shared" si="219"/>
        <v>0</v>
      </c>
      <c r="DG419">
        <f>ROUND(ROUND(AF419*AJ419,2)*CX419,2)</f>
        <v>716.42</v>
      </c>
      <c r="DH419">
        <f>ROUND(ROUND(AG419*AK419,2)*CX419,2)</f>
        <v>291.58999999999997</v>
      </c>
      <c r="DI419">
        <f t="shared" si="208"/>
        <v>0</v>
      </c>
      <c r="DJ419">
        <f>DG419</f>
        <v>716.42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ROW(Source!A525)</f>
        <v>525</v>
      </c>
      <c r="B420">
        <v>50424717</v>
      </c>
      <c r="C420">
        <v>50425845</v>
      </c>
      <c r="D420">
        <v>46170387</v>
      </c>
      <c r="E420">
        <v>1</v>
      </c>
      <c r="F420">
        <v>1</v>
      </c>
      <c r="G420">
        <v>30570983</v>
      </c>
      <c r="H420">
        <v>2</v>
      </c>
      <c r="I420" t="s">
        <v>981</v>
      </c>
      <c r="J420" t="s">
        <v>982</v>
      </c>
      <c r="K420" t="s">
        <v>983</v>
      </c>
      <c r="L420">
        <v>1368</v>
      </c>
      <c r="N420">
        <v>1011</v>
      </c>
      <c r="O420" t="s">
        <v>746</v>
      </c>
      <c r="P420" t="s">
        <v>746</v>
      </c>
      <c r="Q420">
        <v>1</v>
      </c>
      <c r="W420">
        <v>0</v>
      </c>
      <c r="X420">
        <v>-745462276</v>
      </c>
      <c r="Y420">
        <f>(AT420*1.25)</f>
        <v>10.0625</v>
      </c>
      <c r="AA420">
        <v>0</v>
      </c>
      <c r="AB420">
        <v>135.69999999999999</v>
      </c>
      <c r="AC420">
        <v>0</v>
      </c>
      <c r="AD420">
        <v>0</v>
      </c>
      <c r="AE420">
        <v>0</v>
      </c>
      <c r="AF420">
        <v>12.32</v>
      </c>
      <c r="AG420">
        <v>0</v>
      </c>
      <c r="AH420">
        <v>0</v>
      </c>
      <c r="AI420">
        <v>1</v>
      </c>
      <c r="AJ420">
        <v>10.52</v>
      </c>
      <c r="AK420">
        <v>34.090000000000003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8.0500000000000007</v>
      </c>
      <c r="AU420" t="s">
        <v>176</v>
      </c>
      <c r="AV420">
        <v>0</v>
      </c>
      <c r="AW420">
        <v>2</v>
      </c>
      <c r="AX420">
        <v>50425855</v>
      </c>
      <c r="AY420">
        <v>1</v>
      </c>
      <c r="AZ420">
        <v>0</v>
      </c>
      <c r="BA420">
        <v>406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ROUND(Y420*Source!I525*DO420,9)</f>
        <v>0</v>
      </c>
      <c r="CX420">
        <f>ROUND(Y420*Source!I525,9)</f>
        <v>9.2474375000000002</v>
      </c>
      <c r="CY420">
        <f>AB420</f>
        <v>135.69999999999999</v>
      </c>
      <c r="CZ420">
        <f>AF420</f>
        <v>12.32</v>
      </c>
      <c r="DA420">
        <f>AJ420</f>
        <v>10.52</v>
      </c>
      <c r="DB420">
        <f>ROUND((ROUND(AT420*CZ420,2)*1.25),6)</f>
        <v>123.97499999999999</v>
      </c>
      <c r="DC420">
        <f>ROUND((ROUND(AT420*AG420,2)*1.25),6)</f>
        <v>0</v>
      </c>
      <c r="DD420" t="s">
        <v>3</v>
      </c>
      <c r="DE420" t="s">
        <v>3</v>
      </c>
      <c r="DF420">
        <f t="shared" si="219"/>
        <v>0</v>
      </c>
      <c r="DG420">
        <f>ROUND(ROUND(AF420*AJ420,2)*CX420,2)</f>
        <v>1198.56</v>
      </c>
      <c r="DH420">
        <f>ROUND(ROUND(AG420*AK420,2)*CX420,2)</f>
        <v>0</v>
      </c>
      <c r="DI420">
        <f t="shared" si="208"/>
        <v>0</v>
      </c>
      <c r="DJ420">
        <f>DG420</f>
        <v>1198.56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ROW(Source!A525)</f>
        <v>525</v>
      </c>
      <c r="B421">
        <v>50424717</v>
      </c>
      <c r="C421">
        <v>50425845</v>
      </c>
      <c r="D421">
        <v>46231032</v>
      </c>
      <c r="E421">
        <v>1</v>
      </c>
      <c r="F421">
        <v>1</v>
      </c>
      <c r="G421">
        <v>30570983</v>
      </c>
      <c r="H421">
        <v>3</v>
      </c>
      <c r="I421" t="s">
        <v>417</v>
      </c>
      <c r="J421" t="s">
        <v>419</v>
      </c>
      <c r="K421" t="s">
        <v>418</v>
      </c>
      <c r="L421">
        <v>1327</v>
      </c>
      <c r="N421">
        <v>1005</v>
      </c>
      <c r="O421" t="s">
        <v>335</v>
      </c>
      <c r="P421" t="s">
        <v>335</v>
      </c>
      <c r="Q421">
        <v>1</v>
      </c>
      <c r="W421">
        <v>0</v>
      </c>
      <c r="X421">
        <v>1153590966</v>
      </c>
      <c r="Y421">
        <f>AT421</f>
        <v>112</v>
      </c>
      <c r="AA421">
        <v>322.99</v>
      </c>
      <c r="AB421">
        <v>0</v>
      </c>
      <c r="AC421">
        <v>0</v>
      </c>
      <c r="AD421">
        <v>0</v>
      </c>
      <c r="AE421">
        <v>47.78</v>
      </c>
      <c r="AF421">
        <v>0</v>
      </c>
      <c r="AG421">
        <v>0</v>
      </c>
      <c r="AH421">
        <v>0</v>
      </c>
      <c r="AI421">
        <v>6.76</v>
      </c>
      <c r="AJ421">
        <v>1</v>
      </c>
      <c r="AK421">
        <v>1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 t="s">
        <v>3</v>
      </c>
      <c r="AT421">
        <v>112</v>
      </c>
      <c r="AU421" t="s">
        <v>3</v>
      </c>
      <c r="AV421">
        <v>0</v>
      </c>
      <c r="AW421">
        <v>1</v>
      </c>
      <c r="AX421">
        <v>-1</v>
      </c>
      <c r="AY421">
        <v>0</v>
      </c>
      <c r="AZ421">
        <v>0</v>
      </c>
      <c r="BA421" t="s">
        <v>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ROUND(Y421*Source!I525,9)</f>
        <v>102.928</v>
      </c>
      <c r="CY421">
        <f>AA421</f>
        <v>322.99</v>
      </c>
      <c r="CZ421">
        <f>AE421</f>
        <v>47.78</v>
      </c>
      <c r="DA421">
        <f>AI421</f>
        <v>6.76</v>
      </c>
      <c r="DB421">
        <f>ROUND(ROUND(AT421*CZ421,2),6)</f>
        <v>5351.36</v>
      </c>
      <c r="DC421">
        <f>ROUND(ROUND(AT421*AG421,2),6)</f>
        <v>0</v>
      </c>
      <c r="DD421" t="s">
        <v>3</v>
      </c>
      <c r="DE421" t="s">
        <v>3</v>
      </c>
      <c r="DF421">
        <f>ROUND(ROUND(AE421*AI421,2)*CX421,2)</f>
        <v>33244.71</v>
      </c>
      <c r="DG421">
        <f t="shared" ref="DG421:DG429" si="220">ROUND(ROUND(AF421,2)*CX421,2)</f>
        <v>0</v>
      </c>
      <c r="DH421">
        <f t="shared" ref="DH421:DH429" si="221">ROUND(ROUND(AG421,2)*CX421,2)</f>
        <v>0</v>
      </c>
      <c r="DI421">
        <f t="shared" si="208"/>
        <v>0</v>
      </c>
      <c r="DJ421">
        <f>DF421</f>
        <v>33244.71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ROW(Source!A525)</f>
        <v>525</v>
      </c>
      <c r="B422">
        <v>50424717</v>
      </c>
      <c r="C422">
        <v>50425845</v>
      </c>
      <c r="D422">
        <v>31110826</v>
      </c>
      <c r="E422">
        <v>1</v>
      </c>
      <c r="F422">
        <v>1</v>
      </c>
      <c r="G422">
        <v>30570983</v>
      </c>
      <c r="H422">
        <v>3</v>
      </c>
      <c r="I422" t="s">
        <v>984</v>
      </c>
      <c r="J422" t="s">
        <v>985</v>
      </c>
      <c r="K422" t="s">
        <v>986</v>
      </c>
      <c r="L422">
        <v>1348</v>
      </c>
      <c r="N422">
        <v>1009</v>
      </c>
      <c r="O422" t="s">
        <v>85</v>
      </c>
      <c r="P422" t="s">
        <v>85</v>
      </c>
      <c r="Q422">
        <v>1000</v>
      </c>
      <c r="W422">
        <v>0</v>
      </c>
      <c r="X422">
        <v>-1367681090</v>
      </c>
      <c r="Y422">
        <f>AT422</f>
        <v>5.5E-2</v>
      </c>
      <c r="AA422">
        <v>44011.07</v>
      </c>
      <c r="AB422">
        <v>0</v>
      </c>
      <c r="AC422">
        <v>0</v>
      </c>
      <c r="AD422">
        <v>0</v>
      </c>
      <c r="AE422">
        <v>7359.71</v>
      </c>
      <c r="AF422">
        <v>0</v>
      </c>
      <c r="AG422">
        <v>0</v>
      </c>
      <c r="AH422">
        <v>0</v>
      </c>
      <c r="AI422">
        <v>5.98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5.5E-2</v>
      </c>
      <c r="AU422" t="s">
        <v>3</v>
      </c>
      <c r="AV422">
        <v>0</v>
      </c>
      <c r="AW422">
        <v>2</v>
      </c>
      <c r="AX422">
        <v>50425856</v>
      </c>
      <c r="AY422">
        <v>1</v>
      </c>
      <c r="AZ422">
        <v>0</v>
      </c>
      <c r="BA422">
        <v>407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ROUND(Y422*Source!I525,9)</f>
        <v>5.0545E-2</v>
      </c>
      <c r="CY422">
        <f>AA422</f>
        <v>44011.07</v>
      </c>
      <c r="CZ422">
        <f>AE422</f>
        <v>7359.71</v>
      </c>
      <c r="DA422">
        <f>AI422</f>
        <v>5.98</v>
      </c>
      <c r="DB422">
        <f>ROUND(ROUND(AT422*CZ422,2),6)</f>
        <v>404.78</v>
      </c>
      <c r="DC422">
        <f>ROUND(ROUND(AT422*AG422,2),6)</f>
        <v>0</v>
      </c>
      <c r="DD422" t="s">
        <v>3</v>
      </c>
      <c r="DE422" t="s">
        <v>3</v>
      </c>
      <c r="DF422">
        <f>ROUND(ROUND(AE422*AI422,2)*CX422,2)</f>
        <v>2224.54</v>
      </c>
      <c r="DG422">
        <f t="shared" si="220"/>
        <v>0</v>
      </c>
      <c r="DH422">
        <f t="shared" si="221"/>
        <v>0</v>
      </c>
      <c r="DI422">
        <f t="shared" si="208"/>
        <v>0</v>
      </c>
      <c r="DJ422">
        <f>DF422</f>
        <v>2224.54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ROW(Source!A525)</f>
        <v>525</v>
      </c>
      <c r="B423">
        <v>50424717</v>
      </c>
      <c r="C423">
        <v>50425845</v>
      </c>
      <c r="D423">
        <v>46231009</v>
      </c>
      <c r="E423">
        <v>1</v>
      </c>
      <c r="F423">
        <v>1</v>
      </c>
      <c r="G423">
        <v>30570983</v>
      </c>
      <c r="H423">
        <v>3</v>
      </c>
      <c r="I423" t="s">
        <v>987</v>
      </c>
      <c r="J423" t="s">
        <v>988</v>
      </c>
      <c r="K423" t="s">
        <v>989</v>
      </c>
      <c r="L423">
        <v>1348</v>
      </c>
      <c r="N423">
        <v>1009</v>
      </c>
      <c r="O423" t="s">
        <v>85</v>
      </c>
      <c r="P423" t="s">
        <v>85</v>
      </c>
      <c r="Q423">
        <v>1000</v>
      </c>
      <c r="W423">
        <v>0</v>
      </c>
      <c r="X423">
        <v>-1134667795</v>
      </c>
      <c r="Y423">
        <f>AT423</f>
        <v>2.4E-2</v>
      </c>
      <c r="AA423">
        <v>22541.77</v>
      </c>
      <c r="AB423">
        <v>0</v>
      </c>
      <c r="AC423">
        <v>0</v>
      </c>
      <c r="AD423">
        <v>0</v>
      </c>
      <c r="AE423">
        <v>3389.74</v>
      </c>
      <c r="AF423">
        <v>0</v>
      </c>
      <c r="AG423">
        <v>0</v>
      </c>
      <c r="AH423">
        <v>0</v>
      </c>
      <c r="AI423">
        <v>6.65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2.4E-2</v>
      </c>
      <c r="AU423" t="s">
        <v>3</v>
      </c>
      <c r="AV423">
        <v>0</v>
      </c>
      <c r="AW423">
        <v>2</v>
      </c>
      <c r="AX423">
        <v>50425857</v>
      </c>
      <c r="AY423">
        <v>1</v>
      </c>
      <c r="AZ423">
        <v>0</v>
      </c>
      <c r="BA423">
        <v>408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ROUND(Y423*Source!I525,9)</f>
        <v>2.2055999999999999E-2</v>
      </c>
      <c r="CY423">
        <f>AA423</f>
        <v>22541.77</v>
      </c>
      <c r="CZ423">
        <f>AE423</f>
        <v>3389.74</v>
      </c>
      <c r="DA423">
        <f>AI423</f>
        <v>6.65</v>
      </c>
      <c r="DB423">
        <f>ROUND(ROUND(AT423*CZ423,2),6)</f>
        <v>81.349999999999994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497.18</v>
      </c>
      <c r="DG423">
        <f t="shared" si="220"/>
        <v>0</v>
      </c>
      <c r="DH423">
        <f t="shared" si="221"/>
        <v>0</v>
      </c>
      <c r="DI423">
        <f t="shared" si="208"/>
        <v>0</v>
      </c>
      <c r="DJ423">
        <f>DF423</f>
        <v>497.18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ROW(Source!A525)</f>
        <v>525</v>
      </c>
      <c r="B424">
        <v>50424717</v>
      </c>
      <c r="C424">
        <v>50425845</v>
      </c>
      <c r="D424">
        <v>46136252</v>
      </c>
      <c r="E424">
        <v>1</v>
      </c>
      <c r="F424">
        <v>1</v>
      </c>
      <c r="G424">
        <v>30570983</v>
      </c>
      <c r="H424">
        <v>3</v>
      </c>
      <c r="I424" t="s">
        <v>990</v>
      </c>
      <c r="J424" t="s">
        <v>991</v>
      </c>
      <c r="K424" t="s">
        <v>992</v>
      </c>
      <c r="L424">
        <v>1348</v>
      </c>
      <c r="N424">
        <v>1009</v>
      </c>
      <c r="O424" t="s">
        <v>85</v>
      </c>
      <c r="P424" t="s">
        <v>85</v>
      </c>
      <c r="Q424">
        <v>1000</v>
      </c>
      <c r="W424">
        <v>0</v>
      </c>
      <c r="X424">
        <v>-1122154991</v>
      </c>
      <c r="Y424">
        <f>AT424</f>
        <v>0.53</v>
      </c>
      <c r="AA424">
        <v>82451.09</v>
      </c>
      <c r="AB424">
        <v>0</v>
      </c>
      <c r="AC424">
        <v>0</v>
      </c>
      <c r="AD424">
        <v>0</v>
      </c>
      <c r="AE424">
        <v>18910.8</v>
      </c>
      <c r="AF424">
        <v>0</v>
      </c>
      <c r="AG424">
        <v>0</v>
      </c>
      <c r="AH424">
        <v>0</v>
      </c>
      <c r="AI424">
        <v>4.3600000000000003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0.53</v>
      </c>
      <c r="AU424" t="s">
        <v>3</v>
      </c>
      <c r="AV424">
        <v>0</v>
      </c>
      <c r="AW424">
        <v>2</v>
      </c>
      <c r="AX424">
        <v>50425858</v>
      </c>
      <c r="AY424">
        <v>1</v>
      </c>
      <c r="AZ424">
        <v>0</v>
      </c>
      <c r="BA424">
        <v>409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ROUND(Y424*Source!I525,9)</f>
        <v>0.48707</v>
      </c>
      <c r="CY424">
        <f>AA424</f>
        <v>82451.09</v>
      </c>
      <c r="CZ424">
        <f>AE424</f>
        <v>18910.8</v>
      </c>
      <c r="DA424">
        <f>AI424</f>
        <v>4.3600000000000003</v>
      </c>
      <c r="DB424">
        <f>ROUND(ROUND(AT424*CZ424,2),6)</f>
        <v>10022.719999999999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40159.449999999997</v>
      </c>
      <c r="DG424">
        <f t="shared" si="220"/>
        <v>0</v>
      </c>
      <c r="DH424">
        <f t="shared" si="221"/>
        <v>0</v>
      </c>
      <c r="DI424">
        <f t="shared" si="208"/>
        <v>0</v>
      </c>
      <c r="DJ424">
        <f>DF424</f>
        <v>40159.449999999997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ROW(Source!A528)</f>
        <v>528</v>
      </c>
      <c r="B425">
        <v>50424716</v>
      </c>
      <c r="C425">
        <v>50425861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740</v>
      </c>
      <c r="J425" t="s">
        <v>3</v>
      </c>
      <c r="K425" t="s">
        <v>741</v>
      </c>
      <c r="L425">
        <v>1191</v>
      </c>
      <c r="N425">
        <v>1013</v>
      </c>
      <c r="O425" t="s">
        <v>742</v>
      </c>
      <c r="P425" t="s">
        <v>742</v>
      </c>
      <c r="Q425">
        <v>1</v>
      </c>
      <c r="W425">
        <v>0</v>
      </c>
      <c r="X425">
        <v>476480486</v>
      </c>
      <c r="Y425">
        <f>(AT425*1.15)</f>
        <v>26.829499999999996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23.33</v>
      </c>
      <c r="AU425" t="s">
        <v>177</v>
      </c>
      <c r="AV425">
        <v>1</v>
      </c>
      <c r="AW425">
        <v>2</v>
      </c>
      <c r="AX425">
        <v>50425866</v>
      </c>
      <c r="AY425">
        <v>1</v>
      </c>
      <c r="AZ425">
        <v>0</v>
      </c>
      <c r="BA425">
        <v>411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ROUND(AT425*Source!I528*AH425*AL425,2)</f>
        <v>0</v>
      </c>
      <c r="CV425">
        <f>ROUND(Y425*Source!I528,9)</f>
        <v>24.6563105</v>
      </c>
      <c r="CW425">
        <v>0</v>
      </c>
      <c r="CX425">
        <f>ROUND(Y425*Source!I528,9)</f>
        <v>24.6563105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ROUND((ROUND(AT425*CZ425,2)*1.15),6)</f>
        <v>0</v>
      </c>
      <c r="DC425">
        <f>ROUND((ROUND(AT425*AG425,2)*1.15),6)</f>
        <v>0</v>
      </c>
      <c r="DD425" t="s">
        <v>3</v>
      </c>
      <c r="DE425" t="s">
        <v>3</v>
      </c>
      <c r="DF425">
        <f t="shared" ref="DF425:DF430" si="222">ROUND(ROUND(AE425,2)*CX425,2)</f>
        <v>0</v>
      </c>
      <c r="DG425">
        <f t="shared" si="220"/>
        <v>0</v>
      </c>
      <c r="DH425">
        <f t="shared" si="221"/>
        <v>0</v>
      </c>
      <c r="DI425">
        <f t="shared" si="208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ROW(Source!A528)</f>
        <v>528</v>
      </c>
      <c r="B426">
        <v>50424716</v>
      </c>
      <c r="C426">
        <v>50425861</v>
      </c>
      <c r="D426">
        <v>46170448</v>
      </c>
      <c r="E426">
        <v>1</v>
      </c>
      <c r="F426">
        <v>1</v>
      </c>
      <c r="G426">
        <v>30570983</v>
      </c>
      <c r="H426">
        <v>2</v>
      </c>
      <c r="I426" t="s">
        <v>841</v>
      </c>
      <c r="J426" t="s">
        <v>842</v>
      </c>
      <c r="K426" t="s">
        <v>843</v>
      </c>
      <c r="L426">
        <v>1368</v>
      </c>
      <c r="N426">
        <v>1011</v>
      </c>
      <c r="O426" t="s">
        <v>746</v>
      </c>
      <c r="P426" t="s">
        <v>746</v>
      </c>
      <c r="Q426">
        <v>1</v>
      </c>
      <c r="W426">
        <v>0</v>
      </c>
      <c r="X426">
        <v>1976627719</v>
      </c>
      <c r="Y426">
        <f>(AT426*1.25)</f>
        <v>9.7750000000000004</v>
      </c>
      <c r="AA426">
        <v>0</v>
      </c>
      <c r="AB426">
        <v>0.23</v>
      </c>
      <c r="AC426">
        <v>0</v>
      </c>
      <c r="AD426">
        <v>0</v>
      </c>
      <c r="AE426">
        <v>0</v>
      </c>
      <c r="AF426">
        <v>0.23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7.82</v>
      </c>
      <c r="AU426" t="s">
        <v>176</v>
      </c>
      <c r="AV426">
        <v>0</v>
      </c>
      <c r="AW426">
        <v>2</v>
      </c>
      <c r="AX426">
        <v>50425867</v>
      </c>
      <c r="AY426">
        <v>1</v>
      </c>
      <c r="AZ426">
        <v>0</v>
      </c>
      <c r="BA426">
        <v>412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ROUND(Y426*Source!I528*DO426,9)</f>
        <v>0</v>
      </c>
      <c r="CX426">
        <f>ROUND(Y426*Source!I528,9)</f>
        <v>8.9832249999999991</v>
      </c>
      <c r="CY426">
        <f>AB426</f>
        <v>0.23</v>
      </c>
      <c r="CZ426">
        <f>AF426</f>
        <v>0.23</v>
      </c>
      <c r="DA426">
        <f>AJ426</f>
        <v>1</v>
      </c>
      <c r="DB426">
        <f>ROUND((ROUND(AT426*CZ426,2)*1.25),6)</f>
        <v>2.25</v>
      </c>
      <c r="DC426">
        <f>ROUND((ROUND(AT426*AG426,2)*1.25),6)</f>
        <v>0</v>
      </c>
      <c r="DD426" t="s">
        <v>3</v>
      </c>
      <c r="DE426" t="s">
        <v>3</v>
      </c>
      <c r="DF426">
        <f t="shared" si="222"/>
        <v>0</v>
      </c>
      <c r="DG426">
        <f t="shared" si="220"/>
        <v>2.0699999999999998</v>
      </c>
      <c r="DH426">
        <f t="shared" si="221"/>
        <v>0</v>
      </c>
      <c r="DI426">
        <f t="shared" si="208"/>
        <v>0</v>
      </c>
      <c r="DJ426">
        <f>DG426</f>
        <v>2.0699999999999998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ROW(Source!A528)</f>
        <v>528</v>
      </c>
      <c r="B427">
        <v>50424716</v>
      </c>
      <c r="C427">
        <v>50425861</v>
      </c>
      <c r="D427">
        <v>31110605</v>
      </c>
      <c r="E427">
        <v>1</v>
      </c>
      <c r="F427">
        <v>1</v>
      </c>
      <c r="G427">
        <v>30570983</v>
      </c>
      <c r="H427">
        <v>3</v>
      </c>
      <c r="I427" t="s">
        <v>293</v>
      </c>
      <c r="J427" t="s">
        <v>295</v>
      </c>
      <c r="K427" t="s">
        <v>294</v>
      </c>
      <c r="L427">
        <v>1339</v>
      </c>
      <c r="N427">
        <v>1007</v>
      </c>
      <c r="O427" t="s">
        <v>244</v>
      </c>
      <c r="P427" t="s">
        <v>244</v>
      </c>
      <c r="Q427">
        <v>1</v>
      </c>
      <c r="W427">
        <v>0</v>
      </c>
      <c r="X427">
        <v>1942501623</v>
      </c>
      <c r="Y427">
        <f>AT427</f>
        <v>3.5</v>
      </c>
      <c r="AA427">
        <v>7.07</v>
      </c>
      <c r="AB427">
        <v>0</v>
      </c>
      <c r="AC427">
        <v>0</v>
      </c>
      <c r="AD427">
        <v>0</v>
      </c>
      <c r="AE427">
        <v>7.07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3.5</v>
      </c>
      <c r="AU427" t="s">
        <v>3</v>
      </c>
      <c r="AV427">
        <v>0</v>
      </c>
      <c r="AW427">
        <v>2</v>
      </c>
      <c r="AX427">
        <v>50425868</v>
      </c>
      <c r="AY427">
        <v>1</v>
      </c>
      <c r="AZ427">
        <v>0</v>
      </c>
      <c r="BA427">
        <v>413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ROUND(Y427*Source!I528,9)</f>
        <v>3.2164999999999999</v>
      </c>
      <c r="CY427">
        <f>AA427</f>
        <v>7.07</v>
      </c>
      <c r="CZ427">
        <f>AE427</f>
        <v>7.07</v>
      </c>
      <c r="DA427">
        <f>AI427</f>
        <v>1</v>
      </c>
      <c r="DB427">
        <f>ROUND(ROUND(AT427*CZ427,2),6)</f>
        <v>24.75</v>
      </c>
      <c r="DC427">
        <f>ROUND(ROUND(AT427*AG427,2),6)</f>
        <v>0</v>
      </c>
      <c r="DD427" t="s">
        <v>3</v>
      </c>
      <c r="DE427" t="s">
        <v>3</v>
      </c>
      <c r="DF427">
        <f t="shared" si="222"/>
        <v>22.74</v>
      </c>
      <c r="DG427">
        <f t="shared" si="220"/>
        <v>0</v>
      </c>
      <c r="DH427">
        <f t="shared" si="221"/>
        <v>0</v>
      </c>
      <c r="DI427">
        <f t="shared" si="208"/>
        <v>0</v>
      </c>
      <c r="DJ427">
        <f>DF427</f>
        <v>22.74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ROW(Source!A528)</f>
        <v>528</v>
      </c>
      <c r="B428">
        <v>50424716</v>
      </c>
      <c r="C428">
        <v>50425861</v>
      </c>
      <c r="D428">
        <v>46138573</v>
      </c>
      <c r="E428">
        <v>1</v>
      </c>
      <c r="F428">
        <v>1</v>
      </c>
      <c r="G428">
        <v>30570983</v>
      </c>
      <c r="H428">
        <v>3</v>
      </c>
      <c r="I428" t="s">
        <v>425</v>
      </c>
      <c r="J428" t="s">
        <v>427</v>
      </c>
      <c r="K428" t="s">
        <v>426</v>
      </c>
      <c r="L428">
        <v>1339</v>
      </c>
      <c r="N428">
        <v>1007</v>
      </c>
      <c r="O428" t="s">
        <v>244</v>
      </c>
      <c r="P428" t="s">
        <v>244</v>
      </c>
      <c r="Q428">
        <v>1</v>
      </c>
      <c r="W428">
        <v>0</v>
      </c>
      <c r="X428">
        <v>1054197769</v>
      </c>
      <c r="Y428">
        <f>AT428</f>
        <v>2.04</v>
      </c>
      <c r="AA428">
        <v>478.96</v>
      </c>
      <c r="AB428">
        <v>0</v>
      </c>
      <c r="AC428">
        <v>0</v>
      </c>
      <c r="AD428">
        <v>0</v>
      </c>
      <c r="AE428">
        <v>478.96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3</v>
      </c>
      <c r="AT428">
        <v>2.04</v>
      </c>
      <c r="AU428" t="s">
        <v>3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ROUND(Y428*Source!I528,9)</f>
        <v>1.87476</v>
      </c>
      <c r="CY428">
        <f>AA428</f>
        <v>478.96</v>
      </c>
      <c r="CZ428">
        <f>AE428</f>
        <v>478.96</v>
      </c>
      <c r="DA428">
        <f>AI428</f>
        <v>1</v>
      </c>
      <c r="DB428">
        <f>ROUND(ROUND(AT428*CZ428,2),6)</f>
        <v>977.08</v>
      </c>
      <c r="DC428">
        <f>ROUND(ROUND(AT428*AG428,2),6)</f>
        <v>0</v>
      </c>
      <c r="DD428" t="s">
        <v>3</v>
      </c>
      <c r="DE428" t="s">
        <v>3</v>
      </c>
      <c r="DF428">
        <f t="shared" si="222"/>
        <v>897.94</v>
      </c>
      <c r="DG428">
        <f t="shared" si="220"/>
        <v>0</v>
      </c>
      <c r="DH428">
        <f t="shared" si="221"/>
        <v>0</v>
      </c>
      <c r="DI428">
        <f t="shared" si="208"/>
        <v>0</v>
      </c>
      <c r="DJ428">
        <f>DF428</f>
        <v>897.94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ROW(Source!A529)</f>
        <v>529</v>
      </c>
      <c r="B429">
        <v>50424717</v>
      </c>
      <c r="C429">
        <v>50425861</v>
      </c>
      <c r="D429">
        <v>40404405</v>
      </c>
      <c r="E429">
        <v>30570983</v>
      </c>
      <c r="F429">
        <v>1</v>
      </c>
      <c r="G429">
        <v>30570983</v>
      </c>
      <c r="H429">
        <v>1</v>
      </c>
      <c r="I429" t="s">
        <v>740</v>
      </c>
      <c r="J429" t="s">
        <v>3</v>
      </c>
      <c r="K429" t="s">
        <v>741</v>
      </c>
      <c r="L429">
        <v>1191</v>
      </c>
      <c r="N429">
        <v>1013</v>
      </c>
      <c r="O429" t="s">
        <v>742</v>
      </c>
      <c r="P429" t="s">
        <v>742</v>
      </c>
      <c r="Q429">
        <v>1</v>
      </c>
      <c r="W429">
        <v>0</v>
      </c>
      <c r="X429">
        <v>476480486</v>
      </c>
      <c r="Y429">
        <f>(AT429*1.15)</f>
        <v>26.829499999999996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5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23.33</v>
      </c>
      <c r="AU429" t="s">
        <v>177</v>
      </c>
      <c r="AV429">
        <v>1</v>
      </c>
      <c r="AW429">
        <v>2</v>
      </c>
      <c r="AX429">
        <v>50425866</v>
      </c>
      <c r="AY429">
        <v>1</v>
      </c>
      <c r="AZ429">
        <v>0</v>
      </c>
      <c r="BA429">
        <v>415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ROUND(AT429*Source!I529*AH429*AL429,2)</f>
        <v>0</v>
      </c>
      <c r="CV429">
        <f>ROUND(Y429*Source!I529,9)</f>
        <v>24.6563105</v>
      </c>
      <c r="CW429">
        <v>0</v>
      </c>
      <c r="CX429">
        <f>ROUND(Y429*Source!I529,9)</f>
        <v>24.6563105</v>
      </c>
      <c r="CY429">
        <f>AD429</f>
        <v>0</v>
      </c>
      <c r="CZ429">
        <f>AH429</f>
        <v>0</v>
      </c>
      <c r="DA429">
        <f>AL429</f>
        <v>1</v>
      </c>
      <c r="DB429">
        <f>ROUND((ROUND(AT429*CZ429,2)*1.15),6)</f>
        <v>0</v>
      </c>
      <c r="DC429">
        <f>ROUND((ROUND(AT429*AG429,2)*1.15),6)</f>
        <v>0</v>
      </c>
      <c r="DD429" t="s">
        <v>3</v>
      </c>
      <c r="DE429" t="s">
        <v>3</v>
      </c>
      <c r="DF429">
        <f t="shared" si="222"/>
        <v>0</v>
      </c>
      <c r="DG429">
        <f t="shared" si="220"/>
        <v>0</v>
      </c>
      <c r="DH429">
        <f t="shared" si="221"/>
        <v>0</v>
      </c>
      <c r="DI429">
        <f t="shared" si="208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ROW(Source!A529)</f>
        <v>529</v>
      </c>
      <c r="B430">
        <v>50424717</v>
      </c>
      <c r="C430">
        <v>50425861</v>
      </c>
      <c r="D430">
        <v>46170448</v>
      </c>
      <c r="E430">
        <v>1</v>
      </c>
      <c r="F430">
        <v>1</v>
      </c>
      <c r="G430">
        <v>30570983</v>
      </c>
      <c r="H430">
        <v>2</v>
      </c>
      <c r="I430" t="s">
        <v>841</v>
      </c>
      <c r="J430" t="s">
        <v>842</v>
      </c>
      <c r="K430" t="s">
        <v>843</v>
      </c>
      <c r="L430">
        <v>1368</v>
      </c>
      <c r="N430">
        <v>1011</v>
      </c>
      <c r="O430" t="s">
        <v>746</v>
      </c>
      <c r="P430" t="s">
        <v>746</v>
      </c>
      <c r="Q430">
        <v>1</v>
      </c>
      <c r="W430">
        <v>0</v>
      </c>
      <c r="X430">
        <v>1976627719</v>
      </c>
      <c r="Y430">
        <f>(AT430*1.25)</f>
        <v>9.7750000000000004</v>
      </c>
      <c r="AA430">
        <v>0</v>
      </c>
      <c r="AB430">
        <v>2.36</v>
      </c>
      <c r="AC430">
        <v>0</v>
      </c>
      <c r="AD430">
        <v>0</v>
      </c>
      <c r="AE430">
        <v>0</v>
      </c>
      <c r="AF430">
        <v>0.23</v>
      </c>
      <c r="AG430">
        <v>0</v>
      </c>
      <c r="AH430">
        <v>0</v>
      </c>
      <c r="AI430">
        <v>1</v>
      </c>
      <c r="AJ430">
        <v>9.7799999999999994</v>
      </c>
      <c r="AK430">
        <v>34.090000000000003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7.82</v>
      </c>
      <c r="AU430" t="s">
        <v>176</v>
      </c>
      <c r="AV430">
        <v>0</v>
      </c>
      <c r="AW430">
        <v>2</v>
      </c>
      <c r="AX430">
        <v>50425867</v>
      </c>
      <c r="AY430">
        <v>1</v>
      </c>
      <c r="AZ430">
        <v>0</v>
      </c>
      <c r="BA430">
        <v>416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ROUND(Y430*Source!I529*DO430,9)</f>
        <v>0</v>
      </c>
      <c r="CX430">
        <f>ROUND(Y430*Source!I529,9)</f>
        <v>8.9832249999999991</v>
      </c>
      <c r="CY430">
        <f>AB430</f>
        <v>2.36</v>
      </c>
      <c r="CZ430">
        <f>AF430</f>
        <v>0.23</v>
      </c>
      <c r="DA430">
        <f>AJ430</f>
        <v>9.7799999999999994</v>
      </c>
      <c r="DB430">
        <f>ROUND((ROUND(AT430*CZ430,2)*1.25),6)</f>
        <v>2.25</v>
      </c>
      <c r="DC430">
        <f>ROUND((ROUND(AT430*AG430,2)*1.25),6)</f>
        <v>0</v>
      </c>
      <c r="DD430" t="s">
        <v>3</v>
      </c>
      <c r="DE430" t="s">
        <v>3</v>
      </c>
      <c r="DF430">
        <f t="shared" si="222"/>
        <v>0</v>
      </c>
      <c r="DG430">
        <f>ROUND(ROUND(AF430*AJ430,2)*CX430,2)</f>
        <v>20.21</v>
      </c>
      <c r="DH430">
        <f>ROUND(ROUND(AG430*AK430,2)*CX430,2)</f>
        <v>0</v>
      </c>
      <c r="DI430">
        <f t="shared" si="208"/>
        <v>0</v>
      </c>
      <c r="DJ430">
        <f>DG430</f>
        <v>20.21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ROW(Source!A529)</f>
        <v>529</v>
      </c>
      <c r="B431">
        <v>50424717</v>
      </c>
      <c r="C431">
        <v>50425861</v>
      </c>
      <c r="D431">
        <v>31110605</v>
      </c>
      <c r="E431">
        <v>1</v>
      </c>
      <c r="F431">
        <v>1</v>
      </c>
      <c r="G431">
        <v>30570983</v>
      </c>
      <c r="H431">
        <v>3</v>
      </c>
      <c r="I431" t="s">
        <v>293</v>
      </c>
      <c r="J431" t="s">
        <v>295</v>
      </c>
      <c r="K431" t="s">
        <v>294</v>
      </c>
      <c r="L431">
        <v>1339</v>
      </c>
      <c r="N431">
        <v>1007</v>
      </c>
      <c r="O431" t="s">
        <v>244</v>
      </c>
      <c r="P431" t="s">
        <v>244</v>
      </c>
      <c r="Q431">
        <v>1</v>
      </c>
      <c r="W431">
        <v>0</v>
      </c>
      <c r="X431">
        <v>1942501623</v>
      </c>
      <c r="Y431">
        <f>AT431</f>
        <v>3.5</v>
      </c>
      <c r="AA431">
        <v>42.42</v>
      </c>
      <c r="AB431">
        <v>0</v>
      </c>
      <c r="AC431">
        <v>0</v>
      </c>
      <c r="AD431">
        <v>0</v>
      </c>
      <c r="AE431">
        <v>7.07</v>
      </c>
      <c r="AF431">
        <v>0</v>
      </c>
      <c r="AG431">
        <v>0</v>
      </c>
      <c r="AH431">
        <v>0</v>
      </c>
      <c r="AI431">
        <v>6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3.5</v>
      </c>
      <c r="AU431" t="s">
        <v>3</v>
      </c>
      <c r="AV431">
        <v>0</v>
      </c>
      <c r="AW431">
        <v>2</v>
      </c>
      <c r="AX431">
        <v>50425868</v>
      </c>
      <c r="AY431">
        <v>1</v>
      </c>
      <c r="AZ431">
        <v>0</v>
      </c>
      <c r="BA431">
        <v>417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ROUND(Y431*Source!I529,9)</f>
        <v>3.2164999999999999</v>
      </c>
      <c r="CY431">
        <f>AA431</f>
        <v>42.42</v>
      </c>
      <c r="CZ431">
        <f>AE431</f>
        <v>7.07</v>
      </c>
      <c r="DA431">
        <f>AI431</f>
        <v>6</v>
      </c>
      <c r="DB431">
        <f>ROUND(ROUND(AT431*CZ431,2),6)</f>
        <v>24.75</v>
      </c>
      <c r="DC431">
        <f>ROUND(ROUND(AT431*AG431,2),6)</f>
        <v>0</v>
      </c>
      <c r="DD431" t="s">
        <v>3</v>
      </c>
      <c r="DE431" t="s">
        <v>3</v>
      </c>
      <c r="DF431">
        <f>ROUND(ROUND(AE431*AI431,2)*CX431,2)</f>
        <v>136.44</v>
      </c>
      <c r="DG431">
        <f t="shared" ref="DG431:DG436" si="223">ROUND(ROUND(AF431,2)*CX431,2)</f>
        <v>0</v>
      </c>
      <c r="DH431">
        <f t="shared" ref="DH431:DH436" si="224">ROUND(ROUND(AG431,2)*CX431,2)</f>
        <v>0</v>
      </c>
      <c r="DI431">
        <f t="shared" si="208"/>
        <v>0</v>
      </c>
      <c r="DJ431">
        <f>DF431</f>
        <v>136.44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ROW(Source!A529)</f>
        <v>529</v>
      </c>
      <c r="B432">
        <v>50424717</v>
      </c>
      <c r="C432">
        <v>50425861</v>
      </c>
      <c r="D432">
        <v>46138573</v>
      </c>
      <c r="E432">
        <v>1</v>
      </c>
      <c r="F432">
        <v>1</v>
      </c>
      <c r="G432">
        <v>30570983</v>
      </c>
      <c r="H432">
        <v>3</v>
      </c>
      <c r="I432" t="s">
        <v>425</v>
      </c>
      <c r="J432" t="s">
        <v>427</v>
      </c>
      <c r="K432" t="s">
        <v>426</v>
      </c>
      <c r="L432">
        <v>1339</v>
      </c>
      <c r="N432">
        <v>1007</v>
      </c>
      <c r="O432" t="s">
        <v>244</v>
      </c>
      <c r="P432" t="s">
        <v>244</v>
      </c>
      <c r="Q432">
        <v>1</v>
      </c>
      <c r="W432">
        <v>0</v>
      </c>
      <c r="X432">
        <v>1054197769</v>
      </c>
      <c r="Y432">
        <f>AT432</f>
        <v>2.04</v>
      </c>
      <c r="AA432">
        <v>4621.96</v>
      </c>
      <c r="AB432">
        <v>0</v>
      </c>
      <c r="AC432">
        <v>0</v>
      </c>
      <c r="AD432">
        <v>0</v>
      </c>
      <c r="AE432">
        <v>478.96</v>
      </c>
      <c r="AF432">
        <v>0</v>
      </c>
      <c r="AG432">
        <v>0</v>
      </c>
      <c r="AH432">
        <v>0</v>
      </c>
      <c r="AI432">
        <v>9.65</v>
      </c>
      <c r="AJ432">
        <v>1</v>
      </c>
      <c r="AK432">
        <v>1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 t="s">
        <v>3</v>
      </c>
      <c r="AT432">
        <v>2.04</v>
      </c>
      <c r="AU432" t="s">
        <v>3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ROUND(Y432*Source!I529,9)</f>
        <v>1.87476</v>
      </c>
      <c r="CY432">
        <f>AA432</f>
        <v>4621.96</v>
      </c>
      <c r="CZ432">
        <f>AE432</f>
        <v>478.96</v>
      </c>
      <c r="DA432">
        <f>AI432</f>
        <v>9.65</v>
      </c>
      <c r="DB432">
        <f>ROUND(ROUND(AT432*CZ432,2),6)</f>
        <v>977.08</v>
      </c>
      <c r="DC432">
        <f>ROUND(ROUND(AT432*AG432,2),6)</f>
        <v>0</v>
      </c>
      <c r="DD432" t="s">
        <v>3</v>
      </c>
      <c r="DE432" t="s">
        <v>3</v>
      </c>
      <c r="DF432">
        <f>ROUND(ROUND(AE432*AI432,2)*CX432,2)</f>
        <v>8665.07</v>
      </c>
      <c r="DG432">
        <f t="shared" si="223"/>
        <v>0</v>
      </c>
      <c r="DH432">
        <f t="shared" si="224"/>
        <v>0</v>
      </c>
      <c r="DI432">
        <f t="shared" si="208"/>
        <v>0</v>
      </c>
      <c r="DJ432">
        <f>DF432</f>
        <v>8665.07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ROW(Source!A532)</f>
        <v>532</v>
      </c>
      <c r="B433">
        <v>50424716</v>
      </c>
      <c r="C433">
        <v>50425871</v>
      </c>
      <c r="D433">
        <v>40404405</v>
      </c>
      <c r="E433">
        <v>30570983</v>
      </c>
      <c r="F433">
        <v>1</v>
      </c>
      <c r="G433">
        <v>30570983</v>
      </c>
      <c r="H433">
        <v>1</v>
      </c>
      <c r="I433" t="s">
        <v>740</v>
      </c>
      <c r="J433" t="s">
        <v>3</v>
      </c>
      <c r="K433" t="s">
        <v>741</v>
      </c>
      <c r="L433">
        <v>1191</v>
      </c>
      <c r="N433">
        <v>1013</v>
      </c>
      <c r="O433" t="s">
        <v>742</v>
      </c>
      <c r="P433" t="s">
        <v>742</v>
      </c>
      <c r="Q433">
        <v>1</v>
      </c>
      <c r="W433">
        <v>0</v>
      </c>
      <c r="X433">
        <v>476480486</v>
      </c>
      <c r="Y433">
        <f>((AT433*16)*1.15)</f>
        <v>8.0960000000000001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0.44</v>
      </c>
      <c r="AU433" t="s">
        <v>433</v>
      </c>
      <c r="AV433">
        <v>1</v>
      </c>
      <c r="AW433">
        <v>2</v>
      </c>
      <c r="AX433">
        <v>50425875</v>
      </c>
      <c r="AY433">
        <v>1</v>
      </c>
      <c r="AZ433">
        <v>0</v>
      </c>
      <c r="BA433">
        <v>419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ROUND(AT433*Source!I532*AH433*AL433,2)</f>
        <v>0</v>
      </c>
      <c r="CV433">
        <f>ROUND(Y433*Source!I532,9)</f>
        <v>7.4402239999999997</v>
      </c>
      <c r="CW433">
        <v>0</v>
      </c>
      <c r="CX433">
        <f>ROUND(Y433*Source!I532,9)</f>
        <v>7.4402239999999997</v>
      </c>
      <c r="CY433">
        <f>AD433</f>
        <v>0</v>
      </c>
      <c r="CZ433">
        <f>AH433</f>
        <v>0</v>
      </c>
      <c r="DA433">
        <f>AL433</f>
        <v>1</v>
      </c>
      <c r="DB433">
        <f>ROUND(((ROUND(AT433*CZ433,2)*16)*1.15),6)</f>
        <v>0</v>
      </c>
      <c r="DC433">
        <f>ROUND(((ROUND(AT433*AG433,2)*16)*1.15),6)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223"/>
        <v>0</v>
      </c>
      <c r="DH433">
        <f t="shared" si="224"/>
        <v>0</v>
      </c>
      <c r="DI433">
        <f t="shared" si="208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ROW(Source!A532)</f>
        <v>532</v>
      </c>
      <c r="B434">
        <v>50424716</v>
      </c>
      <c r="C434">
        <v>50425871</v>
      </c>
      <c r="D434">
        <v>46170448</v>
      </c>
      <c r="E434">
        <v>1</v>
      </c>
      <c r="F434">
        <v>1</v>
      </c>
      <c r="G434">
        <v>30570983</v>
      </c>
      <c r="H434">
        <v>2</v>
      </c>
      <c r="I434" t="s">
        <v>841</v>
      </c>
      <c r="J434" t="s">
        <v>842</v>
      </c>
      <c r="K434" t="s">
        <v>843</v>
      </c>
      <c r="L434">
        <v>1368</v>
      </c>
      <c r="N434">
        <v>1011</v>
      </c>
      <c r="O434" t="s">
        <v>746</v>
      </c>
      <c r="P434" t="s">
        <v>746</v>
      </c>
      <c r="Q434">
        <v>1</v>
      </c>
      <c r="W434">
        <v>0</v>
      </c>
      <c r="X434">
        <v>1976627719</v>
      </c>
      <c r="Y434">
        <f>((AT434*16)*1.25)</f>
        <v>40</v>
      </c>
      <c r="AA434">
        <v>0</v>
      </c>
      <c r="AB434">
        <v>0.23</v>
      </c>
      <c r="AC434">
        <v>0</v>
      </c>
      <c r="AD434">
        <v>0</v>
      </c>
      <c r="AE434">
        <v>0</v>
      </c>
      <c r="AF434">
        <v>0.23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2</v>
      </c>
      <c r="AU434" t="s">
        <v>432</v>
      </c>
      <c r="AV434">
        <v>0</v>
      </c>
      <c r="AW434">
        <v>2</v>
      </c>
      <c r="AX434">
        <v>50425876</v>
      </c>
      <c r="AY434">
        <v>1</v>
      </c>
      <c r="AZ434">
        <v>0</v>
      </c>
      <c r="BA434">
        <v>420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ROUND(Y434*Source!I532*DO434,9)</f>
        <v>0</v>
      </c>
      <c r="CX434">
        <f>ROUND(Y434*Source!I532,9)</f>
        <v>36.76</v>
      </c>
      <c r="CY434">
        <f>AB434</f>
        <v>0.23</v>
      </c>
      <c r="CZ434">
        <f>AF434</f>
        <v>0.23</v>
      </c>
      <c r="DA434">
        <f>AJ434</f>
        <v>1</v>
      </c>
      <c r="DB434">
        <f>ROUND(((ROUND(AT434*CZ434,2)*16)*1.25),6)</f>
        <v>9.1999999999999993</v>
      </c>
      <c r="DC434">
        <f>ROUND(((ROUND(AT434*AG434,2)*16)*1.25),6)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223"/>
        <v>8.4499999999999993</v>
      </c>
      <c r="DH434">
        <f t="shared" si="224"/>
        <v>0</v>
      </c>
      <c r="DI434">
        <f t="shared" si="208"/>
        <v>0</v>
      </c>
      <c r="DJ434">
        <f>DG434</f>
        <v>8.4499999999999993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ROW(Source!A532)</f>
        <v>532</v>
      </c>
      <c r="B435">
        <v>50424716</v>
      </c>
      <c r="C435">
        <v>50425871</v>
      </c>
      <c r="D435">
        <v>46138573</v>
      </c>
      <c r="E435">
        <v>1</v>
      </c>
      <c r="F435">
        <v>1</v>
      </c>
      <c r="G435">
        <v>30570983</v>
      </c>
      <c r="H435">
        <v>3</v>
      </c>
      <c r="I435" t="s">
        <v>425</v>
      </c>
      <c r="J435" t="s">
        <v>427</v>
      </c>
      <c r="K435" t="s">
        <v>426</v>
      </c>
      <c r="L435">
        <v>1339</v>
      </c>
      <c r="N435">
        <v>1007</v>
      </c>
      <c r="O435" t="s">
        <v>244</v>
      </c>
      <c r="P435" t="s">
        <v>244</v>
      </c>
      <c r="Q435">
        <v>1</v>
      </c>
      <c r="W435">
        <v>0</v>
      </c>
      <c r="X435">
        <v>1054197769</v>
      </c>
      <c r="Y435">
        <f>AT435</f>
        <v>0.51</v>
      </c>
      <c r="AA435">
        <v>478.96</v>
      </c>
      <c r="AB435">
        <v>0</v>
      </c>
      <c r="AC435">
        <v>0</v>
      </c>
      <c r="AD435">
        <v>0</v>
      </c>
      <c r="AE435">
        <v>478.96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 t="s">
        <v>3</v>
      </c>
      <c r="AT435">
        <v>0.51</v>
      </c>
      <c r="AU435" t="s">
        <v>3</v>
      </c>
      <c r="AV435">
        <v>0</v>
      </c>
      <c r="AW435">
        <v>1</v>
      </c>
      <c r="AX435">
        <v>-1</v>
      </c>
      <c r="AY435">
        <v>0</v>
      </c>
      <c r="AZ435">
        <v>0</v>
      </c>
      <c r="BA435" t="s">
        <v>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ROUND(Y435*Source!I532,9)</f>
        <v>0.46869</v>
      </c>
      <c r="CY435">
        <f>AA435</f>
        <v>478.96</v>
      </c>
      <c r="CZ435">
        <f>AE435</f>
        <v>478.96</v>
      </c>
      <c r="DA435">
        <f>AI435</f>
        <v>1</v>
      </c>
      <c r="DB435">
        <f>ROUND(ROUND(AT435*CZ435,2),6)</f>
        <v>244.27</v>
      </c>
      <c r="DC435">
        <f>ROUND(ROUND(AT435*AG435,2),6)</f>
        <v>0</v>
      </c>
      <c r="DD435" t="s">
        <v>3</v>
      </c>
      <c r="DE435" t="s">
        <v>3</v>
      </c>
      <c r="DF435">
        <f>ROUND(ROUND(AE435,2)*CX435,2)</f>
        <v>224.48</v>
      </c>
      <c r="DG435">
        <f t="shared" si="223"/>
        <v>0</v>
      </c>
      <c r="DH435">
        <f t="shared" si="224"/>
        <v>0</v>
      </c>
      <c r="DI435">
        <f t="shared" si="208"/>
        <v>0</v>
      </c>
      <c r="DJ435">
        <f>DF435</f>
        <v>224.48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ROW(Source!A533)</f>
        <v>533</v>
      </c>
      <c r="B436">
        <v>50424717</v>
      </c>
      <c r="C436">
        <v>50425871</v>
      </c>
      <c r="D436">
        <v>40404405</v>
      </c>
      <c r="E436">
        <v>30570983</v>
      </c>
      <c r="F436">
        <v>1</v>
      </c>
      <c r="G436">
        <v>30570983</v>
      </c>
      <c r="H436">
        <v>1</v>
      </c>
      <c r="I436" t="s">
        <v>740</v>
      </c>
      <c r="J436" t="s">
        <v>3</v>
      </c>
      <c r="K436" t="s">
        <v>741</v>
      </c>
      <c r="L436">
        <v>1191</v>
      </c>
      <c r="N436">
        <v>1013</v>
      </c>
      <c r="O436" t="s">
        <v>742</v>
      </c>
      <c r="P436" t="s">
        <v>742</v>
      </c>
      <c r="Q436">
        <v>1</v>
      </c>
      <c r="W436">
        <v>0</v>
      </c>
      <c r="X436">
        <v>476480486</v>
      </c>
      <c r="Y436">
        <f>((AT436*16)*1.15)</f>
        <v>8.0960000000000001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0.44</v>
      </c>
      <c r="AU436" t="s">
        <v>433</v>
      </c>
      <c r="AV436">
        <v>1</v>
      </c>
      <c r="AW436">
        <v>2</v>
      </c>
      <c r="AX436">
        <v>50425875</v>
      </c>
      <c r="AY436">
        <v>1</v>
      </c>
      <c r="AZ436">
        <v>0</v>
      </c>
      <c r="BA436">
        <v>422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ROUND(AT436*Source!I533*AH436*AL436,2)</f>
        <v>0</v>
      </c>
      <c r="CV436">
        <f>ROUND(Y436*Source!I533,9)</f>
        <v>7.4402239999999997</v>
      </c>
      <c r="CW436">
        <v>0</v>
      </c>
      <c r="CX436">
        <f>ROUND(Y436*Source!I533,9)</f>
        <v>7.4402239999999997</v>
      </c>
      <c r="CY436">
        <f>AD436</f>
        <v>0</v>
      </c>
      <c r="CZ436">
        <f>AH436</f>
        <v>0</v>
      </c>
      <c r="DA436">
        <f>AL436</f>
        <v>1</v>
      </c>
      <c r="DB436">
        <f>ROUND(((ROUND(AT436*CZ436,2)*16)*1.15),6)</f>
        <v>0</v>
      </c>
      <c r="DC436">
        <f>ROUND(((ROUND(AT436*AG436,2)*16)*1.15),6)</f>
        <v>0</v>
      </c>
      <c r="DD436" t="s">
        <v>3</v>
      </c>
      <c r="DE436" t="s">
        <v>3</v>
      </c>
      <c r="DF436">
        <f>ROUND(ROUND(AE436,2)*CX436,2)</f>
        <v>0</v>
      </c>
      <c r="DG436">
        <f t="shared" si="223"/>
        <v>0</v>
      </c>
      <c r="DH436">
        <f t="shared" si="224"/>
        <v>0</v>
      </c>
      <c r="DI436">
        <f t="shared" si="208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ROW(Source!A533)</f>
        <v>533</v>
      </c>
      <c r="B437">
        <v>50424717</v>
      </c>
      <c r="C437">
        <v>50425871</v>
      </c>
      <c r="D437">
        <v>46170448</v>
      </c>
      <c r="E437">
        <v>1</v>
      </c>
      <c r="F437">
        <v>1</v>
      </c>
      <c r="G437">
        <v>30570983</v>
      </c>
      <c r="H437">
        <v>2</v>
      </c>
      <c r="I437" t="s">
        <v>841</v>
      </c>
      <c r="J437" t="s">
        <v>842</v>
      </c>
      <c r="K437" t="s">
        <v>843</v>
      </c>
      <c r="L437">
        <v>1368</v>
      </c>
      <c r="N437">
        <v>1011</v>
      </c>
      <c r="O437" t="s">
        <v>746</v>
      </c>
      <c r="P437" t="s">
        <v>746</v>
      </c>
      <c r="Q437">
        <v>1</v>
      </c>
      <c r="W437">
        <v>0</v>
      </c>
      <c r="X437">
        <v>1976627719</v>
      </c>
      <c r="Y437">
        <f>((AT437*16)*1.25)</f>
        <v>40</v>
      </c>
      <c r="AA437">
        <v>0</v>
      </c>
      <c r="AB437">
        <v>2.36</v>
      </c>
      <c r="AC437">
        <v>0</v>
      </c>
      <c r="AD437">
        <v>0</v>
      </c>
      <c r="AE437">
        <v>0</v>
      </c>
      <c r="AF437">
        <v>0.23</v>
      </c>
      <c r="AG437">
        <v>0</v>
      </c>
      <c r="AH437">
        <v>0</v>
      </c>
      <c r="AI437">
        <v>1</v>
      </c>
      <c r="AJ437">
        <v>9.7799999999999994</v>
      </c>
      <c r="AK437">
        <v>34.090000000000003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</v>
      </c>
      <c r="AU437" t="s">
        <v>432</v>
      </c>
      <c r="AV437">
        <v>0</v>
      </c>
      <c r="AW437">
        <v>2</v>
      </c>
      <c r="AX437">
        <v>50425876</v>
      </c>
      <c r="AY437">
        <v>1</v>
      </c>
      <c r="AZ437">
        <v>0</v>
      </c>
      <c r="BA437">
        <v>423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ROUND(Y437*Source!I533*DO437,9)</f>
        <v>0</v>
      </c>
      <c r="CX437">
        <f>ROUND(Y437*Source!I533,9)</f>
        <v>36.76</v>
      </c>
      <c r="CY437">
        <f>AB437</f>
        <v>2.36</v>
      </c>
      <c r="CZ437">
        <f>AF437</f>
        <v>0.23</v>
      </c>
      <c r="DA437">
        <f>AJ437</f>
        <v>9.7799999999999994</v>
      </c>
      <c r="DB437">
        <f>ROUND(((ROUND(AT437*CZ437,2)*16)*1.25),6)</f>
        <v>9.1999999999999993</v>
      </c>
      <c r="DC437">
        <f>ROUND(((ROUND(AT437*AG437,2)*16)*1.25),6)</f>
        <v>0</v>
      </c>
      <c r="DD437" t="s">
        <v>3</v>
      </c>
      <c r="DE437" t="s">
        <v>3</v>
      </c>
      <c r="DF437">
        <f>ROUND(ROUND(AE437,2)*CX437,2)</f>
        <v>0</v>
      </c>
      <c r="DG437">
        <f>ROUND(ROUND(AF437*AJ437,2)*CX437,2)</f>
        <v>82.71</v>
      </c>
      <c r="DH437">
        <f>ROUND(ROUND(AG437*AK437,2)*CX437,2)</f>
        <v>0</v>
      </c>
      <c r="DI437">
        <f t="shared" si="208"/>
        <v>0</v>
      </c>
      <c r="DJ437">
        <f>DG437</f>
        <v>82.71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ROW(Source!A533)</f>
        <v>533</v>
      </c>
      <c r="B438">
        <v>50424717</v>
      </c>
      <c r="C438">
        <v>50425871</v>
      </c>
      <c r="D438">
        <v>46138573</v>
      </c>
      <c r="E438">
        <v>1</v>
      </c>
      <c r="F438">
        <v>1</v>
      </c>
      <c r="G438">
        <v>30570983</v>
      </c>
      <c r="H438">
        <v>3</v>
      </c>
      <c r="I438" t="s">
        <v>425</v>
      </c>
      <c r="J438" t="s">
        <v>427</v>
      </c>
      <c r="K438" t="s">
        <v>426</v>
      </c>
      <c r="L438">
        <v>1339</v>
      </c>
      <c r="N438">
        <v>1007</v>
      </c>
      <c r="O438" t="s">
        <v>244</v>
      </c>
      <c r="P438" t="s">
        <v>244</v>
      </c>
      <c r="Q438">
        <v>1</v>
      </c>
      <c r="W438">
        <v>0</v>
      </c>
      <c r="X438">
        <v>1054197769</v>
      </c>
      <c r="Y438">
        <f>AT438</f>
        <v>0.51</v>
      </c>
      <c r="AA438">
        <v>4621.96</v>
      </c>
      <c r="AB438">
        <v>0</v>
      </c>
      <c r="AC438">
        <v>0</v>
      </c>
      <c r="AD438">
        <v>0</v>
      </c>
      <c r="AE438">
        <v>478.96</v>
      </c>
      <c r="AF438">
        <v>0</v>
      </c>
      <c r="AG438">
        <v>0</v>
      </c>
      <c r="AH438">
        <v>0</v>
      </c>
      <c r="AI438">
        <v>9.65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 t="s">
        <v>3</v>
      </c>
      <c r="AT438">
        <v>0.51</v>
      </c>
      <c r="AU438" t="s">
        <v>3</v>
      </c>
      <c r="AV438">
        <v>0</v>
      </c>
      <c r="AW438">
        <v>1</v>
      </c>
      <c r="AX438">
        <v>-1</v>
      </c>
      <c r="AY438">
        <v>0</v>
      </c>
      <c r="AZ438">
        <v>0</v>
      </c>
      <c r="BA438" t="s">
        <v>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ROUND(Y438*Source!I533,9)</f>
        <v>0.46869</v>
      </c>
      <c r="CY438">
        <f>AA438</f>
        <v>4621.96</v>
      </c>
      <c r="CZ438">
        <f>AE438</f>
        <v>478.96</v>
      </c>
      <c r="DA438">
        <f>AI438</f>
        <v>9.65</v>
      </c>
      <c r="DB438">
        <f>ROUND(ROUND(AT438*CZ438,2),6)</f>
        <v>244.27</v>
      </c>
      <c r="DC438">
        <f>ROUND(ROUND(AT438*AG438,2),6)</f>
        <v>0</v>
      </c>
      <c r="DD438" t="s">
        <v>3</v>
      </c>
      <c r="DE438" t="s">
        <v>3</v>
      </c>
      <c r="DF438">
        <f>ROUND(ROUND(AE438*AI438,2)*CX438,2)</f>
        <v>2166.27</v>
      </c>
      <c r="DG438">
        <f t="shared" ref="DG438:DG449" si="225">ROUND(ROUND(AF438,2)*CX438,2)</f>
        <v>0</v>
      </c>
      <c r="DH438">
        <f t="shared" ref="DH438:DH449" si="226">ROUND(ROUND(AG438,2)*CX438,2)</f>
        <v>0</v>
      </c>
      <c r="DI438">
        <f t="shared" si="208"/>
        <v>0</v>
      </c>
      <c r="DJ438">
        <f>DF438</f>
        <v>2166.27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ROW(Source!A536)</f>
        <v>536</v>
      </c>
      <c r="B439">
        <v>50424716</v>
      </c>
      <c r="C439">
        <v>50425879</v>
      </c>
      <c r="D439">
        <v>40404405</v>
      </c>
      <c r="E439">
        <v>30570983</v>
      </c>
      <c r="F439">
        <v>1</v>
      </c>
      <c r="G439">
        <v>30570983</v>
      </c>
      <c r="H439">
        <v>1</v>
      </c>
      <c r="I439" t="s">
        <v>740</v>
      </c>
      <c r="J439" t="s">
        <v>3</v>
      </c>
      <c r="K439" t="s">
        <v>741</v>
      </c>
      <c r="L439">
        <v>1191</v>
      </c>
      <c r="N439">
        <v>1013</v>
      </c>
      <c r="O439" t="s">
        <v>742</v>
      </c>
      <c r="P439" t="s">
        <v>742</v>
      </c>
      <c r="Q439">
        <v>1</v>
      </c>
      <c r="W439">
        <v>0</v>
      </c>
      <c r="X439">
        <v>476480486</v>
      </c>
      <c r="Y439">
        <f>(AT439*1.15)</f>
        <v>96.691999999999993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84.08</v>
      </c>
      <c r="AU439" t="s">
        <v>177</v>
      </c>
      <c r="AV439">
        <v>1</v>
      </c>
      <c r="AW439">
        <v>2</v>
      </c>
      <c r="AX439">
        <v>50425890</v>
      </c>
      <c r="AY439">
        <v>1</v>
      </c>
      <c r="AZ439">
        <v>0</v>
      </c>
      <c r="BA439">
        <v>425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ROUND(AT439*Source!I536*AH439*AL439,2)</f>
        <v>0</v>
      </c>
      <c r="CV439">
        <f>ROUND(Y439*Source!I536,9)</f>
        <v>88.859948000000003</v>
      </c>
      <c r="CW439">
        <v>0</v>
      </c>
      <c r="CX439">
        <f>ROUND(Y439*Source!I536,9)</f>
        <v>88.859948000000003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ROUND((ROUND(AT439*CZ439,2)*1.15),6)</f>
        <v>0</v>
      </c>
      <c r="DC439">
        <f>ROUND((ROUND(AT439*AG439,2)*1.15),6)</f>
        <v>0</v>
      </c>
      <c r="DD439" t="s">
        <v>3</v>
      </c>
      <c r="DE439" t="s">
        <v>3</v>
      </c>
      <c r="DF439">
        <f t="shared" ref="DF439:DF453" si="227">ROUND(ROUND(AE439,2)*CX439,2)</f>
        <v>0</v>
      </c>
      <c r="DG439">
        <f t="shared" si="225"/>
        <v>0</v>
      </c>
      <c r="DH439">
        <f t="shared" si="226"/>
        <v>0</v>
      </c>
      <c r="DI439">
        <f t="shared" si="208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ROW(Source!A536)</f>
        <v>536</v>
      </c>
      <c r="B440">
        <v>50424716</v>
      </c>
      <c r="C440">
        <v>50425879</v>
      </c>
      <c r="D440">
        <v>46170867</v>
      </c>
      <c r="E440">
        <v>1</v>
      </c>
      <c r="F440">
        <v>1</v>
      </c>
      <c r="G440">
        <v>30570983</v>
      </c>
      <c r="H440">
        <v>2</v>
      </c>
      <c r="I440" t="s">
        <v>808</v>
      </c>
      <c r="J440" t="s">
        <v>809</v>
      </c>
      <c r="K440" t="s">
        <v>810</v>
      </c>
      <c r="L440">
        <v>1368</v>
      </c>
      <c r="N440">
        <v>1011</v>
      </c>
      <c r="O440" t="s">
        <v>746</v>
      </c>
      <c r="P440" t="s">
        <v>746</v>
      </c>
      <c r="Q440">
        <v>1</v>
      </c>
      <c r="W440">
        <v>0</v>
      </c>
      <c r="X440">
        <v>-7781208</v>
      </c>
      <c r="Y440">
        <f>(AT440*1.25)</f>
        <v>0.66250000000000009</v>
      </c>
      <c r="AA440">
        <v>0</v>
      </c>
      <c r="AB440">
        <v>83.1</v>
      </c>
      <c r="AC440">
        <v>12.62</v>
      </c>
      <c r="AD440">
        <v>0</v>
      </c>
      <c r="AE440">
        <v>0</v>
      </c>
      <c r="AF440">
        <v>83.1</v>
      </c>
      <c r="AG440">
        <v>12.62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0.53</v>
      </c>
      <c r="AU440" t="s">
        <v>176</v>
      </c>
      <c r="AV440">
        <v>0</v>
      </c>
      <c r="AW440">
        <v>2</v>
      </c>
      <c r="AX440">
        <v>50425891</v>
      </c>
      <c r="AY440">
        <v>1</v>
      </c>
      <c r="AZ440">
        <v>0</v>
      </c>
      <c r="BA440">
        <v>426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ROUND(Y440*Source!I536*DO440,9)</f>
        <v>0</v>
      </c>
      <c r="CX440">
        <f>ROUND(Y440*Source!I536,9)</f>
        <v>0.60883750000000003</v>
      </c>
      <c r="CY440">
        <f>AB440</f>
        <v>83.1</v>
      </c>
      <c r="CZ440">
        <f>AF440</f>
        <v>83.1</v>
      </c>
      <c r="DA440">
        <f>AJ440</f>
        <v>1</v>
      </c>
      <c r="DB440">
        <f>ROUND((ROUND(AT440*CZ440,2)*1.25),6)</f>
        <v>55.05</v>
      </c>
      <c r="DC440">
        <f>ROUND((ROUND(AT440*AG440,2)*1.25),6)</f>
        <v>8.3625000000000007</v>
      </c>
      <c r="DD440" t="s">
        <v>3</v>
      </c>
      <c r="DE440" t="s">
        <v>3</v>
      </c>
      <c r="DF440">
        <f t="shared" si="227"/>
        <v>0</v>
      </c>
      <c r="DG440">
        <f t="shared" si="225"/>
        <v>50.59</v>
      </c>
      <c r="DH440">
        <f t="shared" si="226"/>
        <v>7.68</v>
      </c>
      <c r="DI440">
        <f t="shared" si="208"/>
        <v>0</v>
      </c>
      <c r="DJ440">
        <f>DG440</f>
        <v>50.59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ROW(Source!A536)</f>
        <v>536</v>
      </c>
      <c r="B441">
        <v>50424716</v>
      </c>
      <c r="C441">
        <v>50425879</v>
      </c>
      <c r="D441">
        <v>46170977</v>
      </c>
      <c r="E441">
        <v>1</v>
      </c>
      <c r="F441">
        <v>1</v>
      </c>
      <c r="G441">
        <v>30570983</v>
      </c>
      <c r="H441">
        <v>2</v>
      </c>
      <c r="I441" t="s">
        <v>811</v>
      </c>
      <c r="J441" t="s">
        <v>812</v>
      </c>
      <c r="K441" t="s">
        <v>813</v>
      </c>
      <c r="L441">
        <v>1368</v>
      </c>
      <c r="N441">
        <v>1011</v>
      </c>
      <c r="O441" t="s">
        <v>746</v>
      </c>
      <c r="P441" t="s">
        <v>746</v>
      </c>
      <c r="Q441">
        <v>1</v>
      </c>
      <c r="W441">
        <v>0</v>
      </c>
      <c r="X441">
        <v>-1840684430</v>
      </c>
      <c r="Y441">
        <f>(AT441*1.25)</f>
        <v>33.862499999999997</v>
      </c>
      <c r="AA441">
        <v>0</v>
      </c>
      <c r="AB441">
        <v>0.8</v>
      </c>
      <c r="AC441">
        <v>0</v>
      </c>
      <c r="AD441">
        <v>0</v>
      </c>
      <c r="AE441">
        <v>0</v>
      </c>
      <c r="AF441">
        <v>0.8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27.09</v>
      </c>
      <c r="AU441" t="s">
        <v>176</v>
      </c>
      <c r="AV441">
        <v>0</v>
      </c>
      <c r="AW441">
        <v>2</v>
      </c>
      <c r="AX441">
        <v>50425892</v>
      </c>
      <c r="AY441">
        <v>1</v>
      </c>
      <c r="AZ441">
        <v>0</v>
      </c>
      <c r="BA441">
        <v>427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ROUND(Y441*Source!I536*DO441,9)</f>
        <v>0</v>
      </c>
      <c r="CX441">
        <f>ROUND(Y441*Source!I536,9)</f>
        <v>31.1196375</v>
      </c>
      <c r="CY441">
        <f>AB441</f>
        <v>0.8</v>
      </c>
      <c r="CZ441">
        <f>AF441</f>
        <v>0.8</v>
      </c>
      <c r="DA441">
        <f>AJ441</f>
        <v>1</v>
      </c>
      <c r="DB441">
        <f>ROUND((ROUND(AT441*CZ441,2)*1.25),6)</f>
        <v>27.087499999999999</v>
      </c>
      <c r="DC441">
        <f>ROUND((ROUND(AT441*AG441,2)*1.25),6)</f>
        <v>0</v>
      </c>
      <c r="DD441" t="s">
        <v>3</v>
      </c>
      <c r="DE441" t="s">
        <v>3</v>
      </c>
      <c r="DF441">
        <f t="shared" si="227"/>
        <v>0</v>
      </c>
      <c r="DG441">
        <f t="shared" si="225"/>
        <v>24.9</v>
      </c>
      <c r="DH441">
        <f t="shared" si="226"/>
        <v>0</v>
      </c>
      <c r="DI441">
        <f t="shared" si="208"/>
        <v>0</v>
      </c>
      <c r="DJ441">
        <f>DG441</f>
        <v>24.9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ROW(Source!A536)</f>
        <v>536</v>
      </c>
      <c r="B442">
        <v>50424716</v>
      </c>
      <c r="C442">
        <v>50425879</v>
      </c>
      <c r="D442">
        <v>46170932</v>
      </c>
      <c r="E442">
        <v>1</v>
      </c>
      <c r="F442">
        <v>1</v>
      </c>
      <c r="G442">
        <v>30570983</v>
      </c>
      <c r="H442">
        <v>2</v>
      </c>
      <c r="I442" t="s">
        <v>993</v>
      </c>
      <c r="J442" t="s">
        <v>994</v>
      </c>
      <c r="K442" t="s">
        <v>995</v>
      </c>
      <c r="L442">
        <v>1368</v>
      </c>
      <c r="N442">
        <v>1011</v>
      </c>
      <c r="O442" t="s">
        <v>746</v>
      </c>
      <c r="P442" t="s">
        <v>746</v>
      </c>
      <c r="Q442">
        <v>1</v>
      </c>
      <c r="W442">
        <v>0</v>
      </c>
      <c r="X442">
        <v>1901423532</v>
      </c>
      <c r="Y442">
        <f>(AT442*1.25)</f>
        <v>0.38750000000000001</v>
      </c>
      <c r="AA442">
        <v>0</v>
      </c>
      <c r="AB442">
        <v>14.54</v>
      </c>
      <c r="AC442">
        <v>12.62</v>
      </c>
      <c r="AD442">
        <v>0</v>
      </c>
      <c r="AE442">
        <v>0</v>
      </c>
      <c r="AF442">
        <v>14.54</v>
      </c>
      <c r="AG442">
        <v>12.62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0.31</v>
      </c>
      <c r="AU442" t="s">
        <v>176</v>
      </c>
      <c r="AV442">
        <v>0</v>
      </c>
      <c r="AW442">
        <v>2</v>
      </c>
      <c r="AX442">
        <v>50425893</v>
      </c>
      <c r="AY442">
        <v>1</v>
      </c>
      <c r="AZ442">
        <v>0</v>
      </c>
      <c r="BA442">
        <v>428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ROUND(Y442*Source!I536*DO442,9)</f>
        <v>0</v>
      </c>
      <c r="CX442">
        <f>ROUND(Y442*Source!I536,9)</f>
        <v>0.3561125</v>
      </c>
      <c r="CY442">
        <f>AB442</f>
        <v>14.54</v>
      </c>
      <c r="CZ442">
        <f>AF442</f>
        <v>14.54</v>
      </c>
      <c r="DA442">
        <f>AJ442</f>
        <v>1</v>
      </c>
      <c r="DB442">
        <f>ROUND((ROUND(AT442*CZ442,2)*1.25),6)</f>
        <v>5.6375000000000002</v>
      </c>
      <c r="DC442">
        <f>ROUND((ROUND(AT442*AG442,2)*1.25),6)</f>
        <v>4.8875000000000002</v>
      </c>
      <c r="DD442" t="s">
        <v>3</v>
      </c>
      <c r="DE442" t="s">
        <v>3</v>
      </c>
      <c r="DF442">
        <f t="shared" si="227"/>
        <v>0</v>
      </c>
      <c r="DG442">
        <f t="shared" si="225"/>
        <v>5.18</v>
      </c>
      <c r="DH442">
        <f t="shared" si="226"/>
        <v>4.49</v>
      </c>
      <c r="DI442">
        <f t="shared" si="208"/>
        <v>0</v>
      </c>
      <c r="DJ442">
        <f>DG442</f>
        <v>5.18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ROW(Source!A536)</f>
        <v>536</v>
      </c>
      <c r="B443">
        <v>50424716</v>
      </c>
      <c r="C443">
        <v>50425879</v>
      </c>
      <c r="D443">
        <v>46170283</v>
      </c>
      <c r="E443">
        <v>1</v>
      </c>
      <c r="F443">
        <v>1</v>
      </c>
      <c r="G443">
        <v>30570983</v>
      </c>
      <c r="H443">
        <v>2</v>
      </c>
      <c r="I443" t="s">
        <v>996</v>
      </c>
      <c r="J443" t="s">
        <v>997</v>
      </c>
      <c r="K443" t="s">
        <v>998</v>
      </c>
      <c r="L443">
        <v>1368</v>
      </c>
      <c r="N443">
        <v>1011</v>
      </c>
      <c r="O443" t="s">
        <v>746</v>
      </c>
      <c r="P443" t="s">
        <v>746</v>
      </c>
      <c r="Q443">
        <v>1</v>
      </c>
      <c r="W443">
        <v>0</v>
      </c>
      <c r="X443">
        <v>-1600368630</v>
      </c>
      <c r="Y443">
        <f>(AT443*1.25)</f>
        <v>0.125</v>
      </c>
      <c r="AA443">
        <v>0</v>
      </c>
      <c r="AB443">
        <v>114.83</v>
      </c>
      <c r="AC443">
        <v>12.62</v>
      </c>
      <c r="AD443">
        <v>0</v>
      </c>
      <c r="AE443">
        <v>0</v>
      </c>
      <c r="AF443">
        <v>114.83</v>
      </c>
      <c r="AG443">
        <v>12.62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0.1</v>
      </c>
      <c r="AU443" t="s">
        <v>176</v>
      </c>
      <c r="AV443">
        <v>0</v>
      </c>
      <c r="AW443">
        <v>2</v>
      </c>
      <c r="AX443">
        <v>50425894</v>
      </c>
      <c r="AY443">
        <v>1</v>
      </c>
      <c r="AZ443">
        <v>0</v>
      </c>
      <c r="BA443">
        <v>429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ROUND(Y443*Source!I536*DO443,9)</f>
        <v>0</v>
      </c>
      <c r="CX443">
        <f>ROUND(Y443*Source!I536,9)</f>
        <v>0.114875</v>
      </c>
      <c r="CY443">
        <f>AB443</f>
        <v>114.83</v>
      </c>
      <c r="CZ443">
        <f>AF443</f>
        <v>114.83</v>
      </c>
      <c r="DA443">
        <f>AJ443</f>
        <v>1</v>
      </c>
      <c r="DB443">
        <f>ROUND((ROUND(AT443*CZ443,2)*1.25),6)</f>
        <v>14.35</v>
      </c>
      <c r="DC443">
        <f>ROUND((ROUND(AT443*AG443,2)*1.25),6)</f>
        <v>1.575</v>
      </c>
      <c r="DD443" t="s">
        <v>3</v>
      </c>
      <c r="DE443" t="s">
        <v>3</v>
      </c>
      <c r="DF443">
        <f t="shared" si="227"/>
        <v>0</v>
      </c>
      <c r="DG443">
        <f t="shared" si="225"/>
        <v>13.19</v>
      </c>
      <c r="DH443">
        <f t="shared" si="226"/>
        <v>1.45</v>
      </c>
      <c r="DI443">
        <f t="shared" si="208"/>
        <v>0</v>
      </c>
      <c r="DJ443">
        <f>DG443</f>
        <v>13.19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ROW(Source!A536)</f>
        <v>536</v>
      </c>
      <c r="B444">
        <v>50424716</v>
      </c>
      <c r="C444">
        <v>50425879</v>
      </c>
      <c r="D444">
        <v>31110605</v>
      </c>
      <c r="E444">
        <v>1</v>
      </c>
      <c r="F444">
        <v>1</v>
      </c>
      <c r="G444">
        <v>30570983</v>
      </c>
      <c r="H444">
        <v>3</v>
      </c>
      <c r="I444" t="s">
        <v>293</v>
      </c>
      <c r="J444" t="s">
        <v>295</v>
      </c>
      <c r="K444" t="s">
        <v>294</v>
      </c>
      <c r="L444">
        <v>1339</v>
      </c>
      <c r="N444">
        <v>1007</v>
      </c>
      <c r="O444" t="s">
        <v>244</v>
      </c>
      <c r="P444" t="s">
        <v>244</v>
      </c>
      <c r="Q444">
        <v>1</v>
      </c>
      <c r="W444">
        <v>0</v>
      </c>
      <c r="X444">
        <v>1942501623</v>
      </c>
      <c r="Y444">
        <f>AT444</f>
        <v>0.13300000000000001</v>
      </c>
      <c r="AA444">
        <v>7.07</v>
      </c>
      <c r="AB444">
        <v>0</v>
      </c>
      <c r="AC444">
        <v>0</v>
      </c>
      <c r="AD444">
        <v>0</v>
      </c>
      <c r="AE444">
        <v>7.07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0.13300000000000001</v>
      </c>
      <c r="AU444" t="s">
        <v>3</v>
      </c>
      <c r="AV444">
        <v>0</v>
      </c>
      <c r="AW444">
        <v>2</v>
      </c>
      <c r="AX444">
        <v>50425895</v>
      </c>
      <c r="AY444">
        <v>1</v>
      </c>
      <c r="AZ444">
        <v>0</v>
      </c>
      <c r="BA444">
        <v>430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ROUND(Y444*Source!I536,9)</f>
        <v>0.122227</v>
      </c>
      <c r="CY444">
        <f>AA444</f>
        <v>7.07</v>
      </c>
      <c r="CZ444">
        <f>AE444</f>
        <v>7.07</v>
      </c>
      <c r="DA444">
        <f>AI444</f>
        <v>1</v>
      </c>
      <c r="DB444">
        <f>ROUND(ROUND(AT444*CZ444,2),6)</f>
        <v>0.94</v>
      </c>
      <c r="DC444">
        <f>ROUND(ROUND(AT444*AG444,2),6)</f>
        <v>0</v>
      </c>
      <c r="DD444" t="s">
        <v>3</v>
      </c>
      <c r="DE444" t="s">
        <v>3</v>
      </c>
      <c r="DF444">
        <f t="shared" si="227"/>
        <v>0.86</v>
      </c>
      <c r="DG444">
        <f t="shared" si="225"/>
        <v>0</v>
      </c>
      <c r="DH444">
        <f t="shared" si="226"/>
        <v>0</v>
      </c>
      <c r="DI444">
        <f t="shared" si="208"/>
        <v>0</v>
      </c>
      <c r="DJ444">
        <f>DF444</f>
        <v>0.86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ROW(Source!A536)</f>
        <v>536</v>
      </c>
      <c r="B445">
        <v>50424716</v>
      </c>
      <c r="C445">
        <v>50425879</v>
      </c>
      <c r="D445">
        <v>46020467</v>
      </c>
      <c r="E445">
        <v>1</v>
      </c>
      <c r="F445">
        <v>1</v>
      </c>
      <c r="G445">
        <v>30570983</v>
      </c>
      <c r="H445">
        <v>3</v>
      </c>
      <c r="I445" t="s">
        <v>509</v>
      </c>
      <c r="J445" t="s">
        <v>511</v>
      </c>
      <c r="K445" t="s">
        <v>510</v>
      </c>
      <c r="L445">
        <v>1348</v>
      </c>
      <c r="N445">
        <v>1009</v>
      </c>
      <c r="O445" t="s">
        <v>85</v>
      </c>
      <c r="P445" t="s">
        <v>85</v>
      </c>
      <c r="Q445">
        <v>1000</v>
      </c>
      <c r="W445">
        <v>0</v>
      </c>
      <c r="X445">
        <v>-2103289802</v>
      </c>
      <c r="Y445">
        <f>AT445</f>
        <v>0.01</v>
      </c>
      <c r="AA445">
        <v>69883.649999999994</v>
      </c>
      <c r="AB445">
        <v>0</v>
      </c>
      <c r="AC445">
        <v>0</v>
      </c>
      <c r="AD445">
        <v>0</v>
      </c>
      <c r="AE445">
        <v>69883.649999999994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0.01</v>
      </c>
      <c r="AU445" t="s">
        <v>3</v>
      </c>
      <c r="AV445">
        <v>0</v>
      </c>
      <c r="AW445">
        <v>2</v>
      </c>
      <c r="AX445">
        <v>50425896</v>
      </c>
      <c r="AY445">
        <v>1</v>
      </c>
      <c r="AZ445">
        <v>0</v>
      </c>
      <c r="BA445">
        <v>431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ROUND(Y445*Source!I536,9)</f>
        <v>9.1900000000000003E-3</v>
      </c>
      <c r="CY445">
        <f>AA445</f>
        <v>69883.649999999994</v>
      </c>
      <c r="CZ445">
        <f>AE445</f>
        <v>69883.649999999994</v>
      </c>
      <c r="DA445">
        <f>AI445</f>
        <v>1</v>
      </c>
      <c r="DB445">
        <f>ROUND(ROUND(AT445*CZ445,2),6)</f>
        <v>698.84</v>
      </c>
      <c r="DC445">
        <f>ROUND(ROUND(AT445*AG445,2),6)</f>
        <v>0</v>
      </c>
      <c r="DD445" t="s">
        <v>3</v>
      </c>
      <c r="DE445" t="s">
        <v>3</v>
      </c>
      <c r="DF445">
        <f t="shared" si="227"/>
        <v>642.23</v>
      </c>
      <c r="DG445">
        <f t="shared" si="225"/>
        <v>0</v>
      </c>
      <c r="DH445">
        <f t="shared" si="226"/>
        <v>0</v>
      </c>
      <c r="DI445">
        <f t="shared" si="208"/>
        <v>0</v>
      </c>
      <c r="DJ445">
        <f>DF445</f>
        <v>642.23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ROW(Source!A536)</f>
        <v>536</v>
      </c>
      <c r="B446">
        <v>50424716</v>
      </c>
      <c r="C446">
        <v>50425879</v>
      </c>
      <c r="D446">
        <v>46137507</v>
      </c>
      <c r="E446">
        <v>1</v>
      </c>
      <c r="F446">
        <v>1</v>
      </c>
      <c r="G446">
        <v>30570983</v>
      </c>
      <c r="H446">
        <v>3</v>
      </c>
      <c r="I446" t="s">
        <v>451</v>
      </c>
      <c r="J446" t="s">
        <v>453</v>
      </c>
      <c r="K446" t="s">
        <v>452</v>
      </c>
      <c r="L446">
        <v>1327</v>
      </c>
      <c r="N446">
        <v>1005</v>
      </c>
      <c r="O446" t="s">
        <v>335</v>
      </c>
      <c r="P446" t="s">
        <v>335</v>
      </c>
      <c r="Q446">
        <v>1</v>
      </c>
      <c r="W446">
        <v>0</v>
      </c>
      <c r="X446">
        <v>-868221376</v>
      </c>
      <c r="Y446">
        <f>AT446</f>
        <v>102</v>
      </c>
      <c r="AA446">
        <v>124.69</v>
      </c>
      <c r="AB446">
        <v>0</v>
      </c>
      <c r="AC446">
        <v>0</v>
      </c>
      <c r="AD446">
        <v>0</v>
      </c>
      <c r="AE446">
        <v>124.69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 t="s">
        <v>3</v>
      </c>
      <c r="AT446">
        <v>102</v>
      </c>
      <c r="AU446" t="s">
        <v>3</v>
      </c>
      <c r="AV446">
        <v>0</v>
      </c>
      <c r="AW446">
        <v>1</v>
      </c>
      <c r="AX446">
        <v>-1</v>
      </c>
      <c r="AY446">
        <v>0</v>
      </c>
      <c r="AZ446">
        <v>0</v>
      </c>
      <c r="BA446" t="s">
        <v>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ROUND(Y446*Source!I536,9)</f>
        <v>93.738</v>
      </c>
      <c r="CY446">
        <f>AA446</f>
        <v>124.69</v>
      </c>
      <c r="CZ446">
        <f>AE446</f>
        <v>124.69</v>
      </c>
      <c r="DA446">
        <f>AI446</f>
        <v>1</v>
      </c>
      <c r="DB446">
        <f>ROUND(ROUND(AT446*CZ446,2),6)</f>
        <v>12718.38</v>
      </c>
      <c r="DC446">
        <f>ROUND(ROUND(AT446*AG446,2),6)</f>
        <v>0</v>
      </c>
      <c r="DD446" t="s">
        <v>3</v>
      </c>
      <c r="DE446" t="s">
        <v>3</v>
      </c>
      <c r="DF446">
        <f t="shared" si="227"/>
        <v>11688.19</v>
      </c>
      <c r="DG446">
        <f t="shared" si="225"/>
        <v>0</v>
      </c>
      <c r="DH446">
        <f t="shared" si="226"/>
        <v>0</v>
      </c>
      <c r="DI446">
        <f t="shared" si="208"/>
        <v>0</v>
      </c>
      <c r="DJ446">
        <f>DF446</f>
        <v>11688.19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ROW(Source!A536)</f>
        <v>536</v>
      </c>
      <c r="B447">
        <v>50424716</v>
      </c>
      <c r="C447">
        <v>50425879</v>
      </c>
      <c r="D447">
        <v>46138620</v>
      </c>
      <c r="E447">
        <v>1</v>
      </c>
      <c r="F447">
        <v>1</v>
      </c>
      <c r="G447">
        <v>30570983</v>
      </c>
      <c r="H447">
        <v>3</v>
      </c>
      <c r="I447" t="s">
        <v>442</v>
      </c>
      <c r="J447" t="s">
        <v>445</v>
      </c>
      <c r="K447" t="s">
        <v>443</v>
      </c>
      <c r="L447">
        <v>1346</v>
      </c>
      <c r="N447">
        <v>1009</v>
      </c>
      <c r="O447" t="s">
        <v>444</v>
      </c>
      <c r="P447" t="s">
        <v>444</v>
      </c>
      <c r="Q447">
        <v>1</v>
      </c>
      <c r="W447">
        <v>0</v>
      </c>
      <c r="X447">
        <v>1115831825</v>
      </c>
      <c r="Y447">
        <f>AT447</f>
        <v>10.4</v>
      </c>
      <c r="AA447">
        <v>16.64</v>
      </c>
      <c r="AB447">
        <v>0</v>
      </c>
      <c r="AC447">
        <v>0</v>
      </c>
      <c r="AD447">
        <v>0</v>
      </c>
      <c r="AE447">
        <v>16.64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 t="s">
        <v>3</v>
      </c>
      <c r="AT447">
        <v>10.4</v>
      </c>
      <c r="AU447" t="s">
        <v>3</v>
      </c>
      <c r="AV447">
        <v>0</v>
      </c>
      <c r="AW447">
        <v>1</v>
      </c>
      <c r="AX447">
        <v>-1</v>
      </c>
      <c r="AY447">
        <v>0</v>
      </c>
      <c r="AZ447">
        <v>0</v>
      </c>
      <c r="BA447" t="s">
        <v>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ROUND(Y447*Source!I536,9)</f>
        <v>9.5576000000000008</v>
      </c>
      <c r="CY447">
        <f>AA447</f>
        <v>16.64</v>
      </c>
      <c r="CZ447">
        <f>AE447</f>
        <v>16.64</v>
      </c>
      <c r="DA447">
        <f>AI447</f>
        <v>1</v>
      </c>
      <c r="DB447">
        <f>ROUND(ROUND(AT447*CZ447,2),6)</f>
        <v>173.06</v>
      </c>
      <c r="DC447">
        <f>ROUND(ROUND(AT447*AG447,2),6)</f>
        <v>0</v>
      </c>
      <c r="DD447" t="s">
        <v>3</v>
      </c>
      <c r="DE447" t="s">
        <v>3</v>
      </c>
      <c r="DF447">
        <f t="shared" si="227"/>
        <v>159.04</v>
      </c>
      <c r="DG447">
        <f t="shared" si="225"/>
        <v>0</v>
      </c>
      <c r="DH447">
        <f t="shared" si="226"/>
        <v>0</v>
      </c>
      <c r="DI447">
        <f t="shared" si="208"/>
        <v>0</v>
      </c>
      <c r="DJ447">
        <f>DF447</f>
        <v>159.04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ROW(Source!A536)</f>
        <v>536</v>
      </c>
      <c r="B448">
        <v>50424716</v>
      </c>
      <c r="C448">
        <v>50425879</v>
      </c>
      <c r="D448">
        <v>31129122</v>
      </c>
      <c r="E448">
        <v>1</v>
      </c>
      <c r="F448">
        <v>1</v>
      </c>
      <c r="G448">
        <v>30570983</v>
      </c>
      <c r="H448">
        <v>3</v>
      </c>
      <c r="I448" t="s">
        <v>447</v>
      </c>
      <c r="J448" t="s">
        <v>449</v>
      </c>
      <c r="K448" t="s">
        <v>448</v>
      </c>
      <c r="L448">
        <v>1348</v>
      </c>
      <c r="N448">
        <v>1009</v>
      </c>
      <c r="O448" t="s">
        <v>85</v>
      </c>
      <c r="P448" t="s">
        <v>85</v>
      </c>
      <c r="Q448">
        <v>1000</v>
      </c>
      <c r="W448">
        <v>0</v>
      </c>
      <c r="X448">
        <v>97475111</v>
      </c>
      <c r="Y448">
        <f>AT448</f>
        <v>0.47</v>
      </c>
      <c r="AA448">
        <v>3374.81</v>
      </c>
      <c r="AB448">
        <v>0</v>
      </c>
      <c r="AC448">
        <v>0</v>
      </c>
      <c r="AD448">
        <v>0</v>
      </c>
      <c r="AE448">
        <v>3374.81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 t="s">
        <v>3</v>
      </c>
      <c r="AT448">
        <v>0.47</v>
      </c>
      <c r="AU448" t="s">
        <v>3</v>
      </c>
      <c r="AV448">
        <v>0</v>
      </c>
      <c r="AW448">
        <v>1</v>
      </c>
      <c r="AX448">
        <v>-1</v>
      </c>
      <c r="AY448">
        <v>0</v>
      </c>
      <c r="AZ448">
        <v>0</v>
      </c>
      <c r="BA448" t="s">
        <v>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ROUND(Y448*Source!I536,9)</f>
        <v>0.43192999999999998</v>
      </c>
      <c r="CY448">
        <f>AA448</f>
        <v>3374.81</v>
      </c>
      <c r="CZ448">
        <f>AE448</f>
        <v>3374.81</v>
      </c>
      <c r="DA448">
        <f>AI448</f>
        <v>1</v>
      </c>
      <c r="DB448">
        <f>ROUND(ROUND(AT448*CZ448,2),6)</f>
        <v>1586.16</v>
      </c>
      <c r="DC448">
        <f>ROUND(ROUND(AT448*AG448,2),6)</f>
        <v>0</v>
      </c>
      <c r="DD448" t="s">
        <v>3</v>
      </c>
      <c r="DE448" t="s">
        <v>3</v>
      </c>
      <c r="DF448">
        <f t="shared" si="227"/>
        <v>1457.68</v>
      </c>
      <c r="DG448">
        <f t="shared" si="225"/>
        <v>0</v>
      </c>
      <c r="DH448">
        <f t="shared" si="226"/>
        <v>0</v>
      </c>
      <c r="DI448">
        <f t="shared" si="208"/>
        <v>0</v>
      </c>
      <c r="DJ448">
        <f>DF448</f>
        <v>1457.68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ROW(Source!A537)</f>
        <v>537</v>
      </c>
      <c r="B449">
        <v>50424717</v>
      </c>
      <c r="C449">
        <v>50425879</v>
      </c>
      <c r="D449">
        <v>40404405</v>
      </c>
      <c r="E449">
        <v>30570983</v>
      </c>
      <c r="F449">
        <v>1</v>
      </c>
      <c r="G449">
        <v>30570983</v>
      </c>
      <c r="H449">
        <v>1</v>
      </c>
      <c r="I449" t="s">
        <v>740</v>
      </c>
      <c r="J449" t="s">
        <v>3</v>
      </c>
      <c r="K449" t="s">
        <v>741</v>
      </c>
      <c r="L449">
        <v>1191</v>
      </c>
      <c r="N449">
        <v>1013</v>
      </c>
      <c r="O449" t="s">
        <v>742</v>
      </c>
      <c r="P449" t="s">
        <v>742</v>
      </c>
      <c r="Q449">
        <v>1</v>
      </c>
      <c r="W449">
        <v>0</v>
      </c>
      <c r="X449">
        <v>476480486</v>
      </c>
      <c r="Y449">
        <f>(AT449*1.15)</f>
        <v>96.691999999999993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5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84.08</v>
      </c>
      <c r="AU449" t="s">
        <v>177</v>
      </c>
      <c r="AV449">
        <v>1</v>
      </c>
      <c r="AW449">
        <v>2</v>
      </c>
      <c r="AX449">
        <v>50425890</v>
      </c>
      <c r="AY449">
        <v>1</v>
      </c>
      <c r="AZ449">
        <v>0</v>
      </c>
      <c r="BA449">
        <v>435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ROUND(AT449*Source!I537*AH449*AL449,2)</f>
        <v>0</v>
      </c>
      <c r="CV449">
        <f>ROUND(Y449*Source!I537,9)</f>
        <v>88.859948000000003</v>
      </c>
      <c r="CW449">
        <v>0</v>
      </c>
      <c r="CX449">
        <f>ROUND(Y449*Source!I537,9)</f>
        <v>88.859948000000003</v>
      </c>
      <c r="CY449">
        <f>AD449</f>
        <v>0</v>
      </c>
      <c r="CZ449">
        <f>AH449</f>
        <v>0</v>
      </c>
      <c r="DA449">
        <f>AL449</f>
        <v>1</v>
      </c>
      <c r="DB449">
        <f>ROUND((ROUND(AT449*CZ449,2)*1.15),6)</f>
        <v>0</v>
      </c>
      <c r="DC449">
        <f>ROUND((ROUND(AT449*AG449,2)*1.15),6)</f>
        <v>0</v>
      </c>
      <c r="DD449" t="s">
        <v>3</v>
      </c>
      <c r="DE449" t="s">
        <v>3</v>
      </c>
      <c r="DF449">
        <f t="shared" si="227"/>
        <v>0</v>
      </c>
      <c r="DG449">
        <f t="shared" si="225"/>
        <v>0</v>
      </c>
      <c r="DH449">
        <f t="shared" si="226"/>
        <v>0</v>
      </c>
      <c r="DI449">
        <f t="shared" ref="DI449:DI512" si="228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ROW(Source!A537)</f>
        <v>537</v>
      </c>
      <c r="B450">
        <v>50424717</v>
      </c>
      <c r="C450">
        <v>50425879</v>
      </c>
      <c r="D450">
        <v>46170867</v>
      </c>
      <c r="E450">
        <v>1</v>
      </c>
      <c r="F450">
        <v>1</v>
      </c>
      <c r="G450">
        <v>30570983</v>
      </c>
      <c r="H450">
        <v>2</v>
      </c>
      <c r="I450" t="s">
        <v>808</v>
      </c>
      <c r="J450" t="s">
        <v>809</v>
      </c>
      <c r="K450" t="s">
        <v>810</v>
      </c>
      <c r="L450">
        <v>1368</v>
      </c>
      <c r="N450">
        <v>1011</v>
      </c>
      <c r="O450" t="s">
        <v>746</v>
      </c>
      <c r="P450" t="s">
        <v>746</v>
      </c>
      <c r="Q450">
        <v>1</v>
      </c>
      <c r="W450">
        <v>0</v>
      </c>
      <c r="X450">
        <v>-7781208</v>
      </c>
      <c r="Y450">
        <f>(AT450*1.25)</f>
        <v>0.66250000000000009</v>
      </c>
      <c r="AA450">
        <v>0</v>
      </c>
      <c r="AB450">
        <v>1106.71</v>
      </c>
      <c r="AC450">
        <v>450.44</v>
      </c>
      <c r="AD450">
        <v>0</v>
      </c>
      <c r="AE450">
        <v>0</v>
      </c>
      <c r="AF450">
        <v>83.1</v>
      </c>
      <c r="AG450">
        <v>12.62</v>
      </c>
      <c r="AH450">
        <v>0</v>
      </c>
      <c r="AI450">
        <v>1</v>
      </c>
      <c r="AJ450">
        <v>12.72</v>
      </c>
      <c r="AK450">
        <v>34.090000000000003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0.53</v>
      </c>
      <c r="AU450" t="s">
        <v>176</v>
      </c>
      <c r="AV450">
        <v>0</v>
      </c>
      <c r="AW450">
        <v>2</v>
      </c>
      <c r="AX450">
        <v>50425891</v>
      </c>
      <c r="AY450">
        <v>1</v>
      </c>
      <c r="AZ450">
        <v>0</v>
      </c>
      <c r="BA450">
        <v>436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ROUND(Y450*Source!I537*DO450,9)</f>
        <v>0</v>
      </c>
      <c r="CX450">
        <f>ROUND(Y450*Source!I537,9)</f>
        <v>0.60883750000000003</v>
      </c>
      <c r="CY450">
        <f>AB450</f>
        <v>1106.71</v>
      </c>
      <c r="CZ450">
        <f>AF450</f>
        <v>83.1</v>
      </c>
      <c r="DA450">
        <f>AJ450</f>
        <v>12.72</v>
      </c>
      <c r="DB450">
        <f>ROUND((ROUND(AT450*CZ450,2)*1.25),6)</f>
        <v>55.05</v>
      </c>
      <c r="DC450">
        <f>ROUND((ROUND(AT450*AG450,2)*1.25),6)</f>
        <v>8.3625000000000007</v>
      </c>
      <c r="DD450" t="s">
        <v>3</v>
      </c>
      <c r="DE450" t="s">
        <v>3</v>
      </c>
      <c r="DF450">
        <f t="shared" si="227"/>
        <v>0</v>
      </c>
      <c r="DG450">
        <f>ROUND(ROUND(AF450*AJ450,2)*CX450,2)</f>
        <v>643.55999999999995</v>
      </c>
      <c r="DH450">
        <f>ROUND(ROUND(AG450*AK450,2)*CX450,2)</f>
        <v>261.93</v>
      </c>
      <c r="DI450">
        <f t="shared" si="228"/>
        <v>0</v>
      </c>
      <c r="DJ450">
        <f>DG450</f>
        <v>643.55999999999995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ROW(Source!A537)</f>
        <v>537</v>
      </c>
      <c r="B451">
        <v>50424717</v>
      </c>
      <c r="C451">
        <v>50425879</v>
      </c>
      <c r="D451">
        <v>46170977</v>
      </c>
      <c r="E451">
        <v>1</v>
      </c>
      <c r="F451">
        <v>1</v>
      </c>
      <c r="G451">
        <v>30570983</v>
      </c>
      <c r="H451">
        <v>2</v>
      </c>
      <c r="I451" t="s">
        <v>811</v>
      </c>
      <c r="J451" t="s">
        <v>812</v>
      </c>
      <c r="K451" t="s">
        <v>813</v>
      </c>
      <c r="L451">
        <v>1368</v>
      </c>
      <c r="N451">
        <v>1011</v>
      </c>
      <c r="O451" t="s">
        <v>746</v>
      </c>
      <c r="P451" t="s">
        <v>746</v>
      </c>
      <c r="Q451">
        <v>1</v>
      </c>
      <c r="W451">
        <v>0</v>
      </c>
      <c r="X451">
        <v>-1840684430</v>
      </c>
      <c r="Y451">
        <f>(AT451*1.25)</f>
        <v>33.862499999999997</v>
      </c>
      <c r="AA451">
        <v>0</v>
      </c>
      <c r="AB451">
        <v>7.07</v>
      </c>
      <c r="AC451">
        <v>0</v>
      </c>
      <c r="AD451">
        <v>0</v>
      </c>
      <c r="AE451">
        <v>0</v>
      </c>
      <c r="AF451">
        <v>0.8</v>
      </c>
      <c r="AG451">
        <v>0</v>
      </c>
      <c r="AH451">
        <v>0</v>
      </c>
      <c r="AI451">
        <v>1</v>
      </c>
      <c r="AJ451">
        <v>8.44</v>
      </c>
      <c r="AK451">
        <v>34.090000000000003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27.09</v>
      </c>
      <c r="AU451" t="s">
        <v>176</v>
      </c>
      <c r="AV451">
        <v>0</v>
      </c>
      <c r="AW451">
        <v>2</v>
      </c>
      <c r="AX451">
        <v>50425892</v>
      </c>
      <c r="AY451">
        <v>1</v>
      </c>
      <c r="AZ451">
        <v>0</v>
      </c>
      <c r="BA451">
        <v>437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ROUND(Y451*Source!I537*DO451,9)</f>
        <v>0</v>
      </c>
      <c r="CX451">
        <f>ROUND(Y451*Source!I537,9)</f>
        <v>31.1196375</v>
      </c>
      <c r="CY451">
        <f>AB451</f>
        <v>7.07</v>
      </c>
      <c r="CZ451">
        <f>AF451</f>
        <v>0.8</v>
      </c>
      <c r="DA451">
        <f>AJ451</f>
        <v>8.44</v>
      </c>
      <c r="DB451">
        <f>ROUND((ROUND(AT451*CZ451,2)*1.25),6)</f>
        <v>27.087499999999999</v>
      </c>
      <c r="DC451">
        <f>ROUND((ROUND(AT451*AG451,2)*1.25),6)</f>
        <v>0</v>
      </c>
      <c r="DD451" t="s">
        <v>3</v>
      </c>
      <c r="DE451" t="s">
        <v>3</v>
      </c>
      <c r="DF451">
        <f t="shared" si="227"/>
        <v>0</v>
      </c>
      <c r="DG451">
        <f>ROUND(ROUND(AF451*AJ451,2)*CX451,2)</f>
        <v>210.06</v>
      </c>
      <c r="DH451">
        <f>ROUND(ROUND(AG451*AK451,2)*CX451,2)</f>
        <v>0</v>
      </c>
      <c r="DI451">
        <f t="shared" si="228"/>
        <v>0</v>
      </c>
      <c r="DJ451">
        <f>DG451</f>
        <v>210.06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ROW(Source!A537)</f>
        <v>537</v>
      </c>
      <c r="B452">
        <v>50424717</v>
      </c>
      <c r="C452">
        <v>50425879</v>
      </c>
      <c r="D452">
        <v>46170932</v>
      </c>
      <c r="E452">
        <v>1</v>
      </c>
      <c r="F452">
        <v>1</v>
      </c>
      <c r="G452">
        <v>30570983</v>
      </c>
      <c r="H452">
        <v>2</v>
      </c>
      <c r="I452" t="s">
        <v>993</v>
      </c>
      <c r="J452" t="s">
        <v>994</v>
      </c>
      <c r="K452" t="s">
        <v>995</v>
      </c>
      <c r="L452">
        <v>1368</v>
      </c>
      <c r="N452">
        <v>1011</v>
      </c>
      <c r="O452" t="s">
        <v>746</v>
      </c>
      <c r="P452" t="s">
        <v>746</v>
      </c>
      <c r="Q452">
        <v>1</v>
      </c>
      <c r="W452">
        <v>0</v>
      </c>
      <c r="X452">
        <v>1901423532</v>
      </c>
      <c r="Y452">
        <f>(AT452*1.25)</f>
        <v>0.38750000000000001</v>
      </c>
      <c r="AA452">
        <v>0</v>
      </c>
      <c r="AB452">
        <v>505.11</v>
      </c>
      <c r="AC452">
        <v>450.44</v>
      </c>
      <c r="AD452">
        <v>0</v>
      </c>
      <c r="AE452">
        <v>0</v>
      </c>
      <c r="AF452">
        <v>14.54</v>
      </c>
      <c r="AG452">
        <v>12.62</v>
      </c>
      <c r="AH452">
        <v>0</v>
      </c>
      <c r="AI452">
        <v>1</v>
      </c>
      <c r="AJ452">
        <v>33.18</v>
      </c>
      <c r="AK452">
        <v>34.090000000000003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0.31</v>
      </c>
      <c r="AU452" t="s">
        <v>176</v>
      </c>
      <c r="AV452">
        <v>0</v>
      </c>
      <c r="AW452">
        <v>2</v>
      </c>
      <c r="AX452">
        <v>50425893</v>
      </c>
      <c r="AY452">
        <v>1</v>
      </c>
      <c r="AZ452">
        <v>0</v>
      </c>
      <c r="BA452">
        <v>438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ROUND(Y452*Source!I537*DO452,9)</f>
        <v>0</v>
      </c>
      <c r="CX452">
        <f>ROUND(Y452*Source!I537,9)</f>
        <v>0.3561125</v>
      </c>
      <c r="CY452">
        <f>AB452</f>
        <v>505.11</v>
      </c>
      <c r="CZ452">
        <f>AF452</f>
        <v>14.54</v>
      </c>
      <c r="DA452">
        <f>AJ452</f>
        <v>33.18</v>
      </c>
      <c r="DB452">
        <f>ROUND((ROUND(AT452*CZ452,2)*1.25),6)</f>
        <v>5.6375000000000002</v>
      </c>
      <c r="DC452">
        <f>ROUND((ROUND(AT452*AG452,2)*1.25),6)</f>
        <v>4.8875000000000002</v>
      </c>
      <c r="DD452" t="s">
        <v>3</v>
      </c>
      <c r="DE452" t="s">
        <v>3</v>
      </c>
      <c r="DF452">
        <f t="shared" si="227"/>
        <v>0</v>
      </c>
      <c r="DG452">
        <f>ROUND(ROUND(AF452*AJ452,2)*CX452,2)</f>
        <v>171.8</v>
      </c>
      <c r="DH452">
        <f>ROUND(ROUND(AG452*AK452,2)*CX452,2)</f>
        <v>153.21</v>
      </c>
      <c r="DI452">
        <f t="shared" si="228"/>
        <v>0</v>
      </c>
      <c r="DJ452">
        <f>DG452</f>
        <v>171.8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ROW(Source!A537)</f>
        <v>537</v>
      </c>
      <c r="B453">
        <v>50424717</v>
      </c>
      <c r="C453">
        <v>50425879</v>
      </c>
      <c r="D453">
        <v>46170283</v>
      </c>
      <c r="E453">
        <v>1</v>
      </c>
      <c r="F453">
        <v>1</v>
      </c>
      <c r="G453">
        <v>30570983</v>
      </c>
      <c r="H453">
        <v>2</v>
      </c>
      <c r="I453" t="s">
        <v>996</v>
      </c>
      <c r="J453" t="s">
        <v>997</v>
      </c>
      <c r="K453" t="s">
        <v>998</v>
      </c>
      <c r="L453">
        <v>1368</v>
      </c>
      <c r="N453">
        <v>1011</v>
      </c>
      <c r="O453" t="s">
        <v>746</v>
      </c>
      <c r="P453" t="s">
        <v>746</v>
      </c>
      <c r="Q453">
        <v>1</v>
      </c>
      <c r="W453">
        <v>0</v>
      </c>
      <c r="X453">
        <v>-1600368630</v>
      </c>
      <c r="Y453">
        <f>(AT453*1.25)</f>
        <v>0.125</v>
      </c>
      <c r="AA453">
        <v>0</v>
      </c>
      <c r="AB453">
        <v>1496.83</v>
      </c>
      <c r="AC453">
        <v>450.44</v>
      </c>
      <c r="AD453">
        <v>0</v>
      </c>
      <c r="AE453">
        <v>0</v>
      </c>
      <c r="AF453">
        <v>114.83</v>
      </c>
      <c r="AG453">
        <v>12.62</v>
      </c>
      <c r="AH453">
        <v>0</v>
      </c>
      <c r="AI453">
        <v>1</v>
      </c>
      <c r="AJ453">
        <v>12.45</v>
      </c>
      <c r="AK453">
        <v>34.090000000000003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0.1</v>
      </c>
      <c r="AU453" t="s">
        <v>176</v>
      </c>
      <c r="AV453">
        <v>0</v>
      </c>
      <c r="AW453">
        <v>2</v>
      </c>
      <c r="AX453">
        <v>50425894</v>
      </c>
      <c r="AY453">
        <v>1</v>
      </c>
      <c r="AZ453">
        <v>0</v>
      </c>
      <c r="BA453">
        <v>439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ROUND(Y453*Source!I537*DO453,9)</f>
        <v>0</v>
      </c>
      <c r="CX453">
        <f>ROUND(Y453*Source!I537,9)</f>
        <v>0.114875</v>
      </c>
      <c r="CY453">
        <f>AB453</f>
        <v>1496.83</v>
      </c>
      <c r="CZ453">
        <f>AF453</f>
        <v>114.83</v>
      </c>
      <c r="DA453">
        <f>AJ453</f>
        <v>12.45</v>
      </c>
      <c r="DB453">
        <f>ROUND((ROUND(AT453*CZ453,2)*1.25),6)</f>
        <v>14.35</v>
      </c>
      <c r="DC453">
        <f>ROUND((ROUND(AT453*AG453,2)*1.25),6)</f>
        <v>1.575</v>
      </c>
      <c r="DD453" t="s">
        <v>3</v>
      </c>
      <c r="DE453" t="s">
        <v>3</v>
      </c>
      <c r="DF453">
        <f t="shared" si="227"/>
        <v>0</v>
      </c>
      <c r="DG453">
        <f>ROUND(ROUND(AF453*AJ453,2)*CX453,2)</f>
        <v>164.23</v>
      </c>
      <c r="DH453">
        <f>ROUND(ROUND(AG453*AK453,2)*CX453,2)</f>
        <v>49.42</v>
      </c>
      <c r="DI453">
        <f t="shared" si="228"/>
        <v>0</v>
      </c>
      <c r="DJ453">
        <f>DG453</f>
        <v>164.23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ROW(Source!A537)</f>
        <v>537</v>
      </c>
      <c r="B454">
        <v>50424717</v>
      </c>
      <c r="C454">
        <v>50425879</v>
      </c>
      <c r="D454">
        <v>31110605</v>
      </c>
      <c r="E454">
        <v>1</v>
      </c>
      <c r="F454">
        <v>1</v>
      </c>
      <c r="G454">
        <v>30570983</v>
      </c>
      <c r="H454">
        <v>3</v>
      </c>
      <c r="I454" t="s">
        <v>293</v>
      </c>
      <c r="J454" t="s">
        <v>295</v>
      </c>
      <c r="K454" t="s">
        <v>294</v>
      </c>
      <c r="L454">
        <v>1339</v>
      </c>
      <c r="N454">
        <v>1007</v>
      </c>
      <c r="O454" t="s">
        <v>244</v>
      </c>
      <c r="P454" t="s">
        <v>244</v>
      </c>
      <c r="Q454">
        <v>1</v>
      </c>
      <c r="W454">
        <v>0</v>
      </c>
      <c r="X454">
        <v>1942501623</v>
      </c>
      <c r="Y454">
        <f>AT454</f>
        <v>0.13300000000000001</v>
      </c>
      <c r="AA454">
        <v>42.42</v>
      </c>
      <c r="AB454">
        <v>0</v>
      </c>
      <c r="AC454">
        <v>0</v>
      </c>
      <c r="AD454">
        <v>0</v>
      </c>
      <c r="AE454">
        <v>7.07</v>
      </c>
      <c r="AF454">
        <v>0</v>
      </c>
      <c r="AG454">
        <v>0</v>
      </c>
      <c r="AH454">
        <v>0</v>
      </c>
      <c r="AI454">
        <v>6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0.13300000000000001</v>
      </c>
      <c r="AU454" t="s">
        <v>3</v>
      </c>
      <c r="AV454">
        <v>0</v>
      </c>
      <c r="AW454">
        <v>2</v>
      </c>
      <c r="AX454">
        <v>50425895</v>
      </c>
      <c r="AY454">
        <v>1</v>
      </c>
      <c r="AZ454">
        <v>0</v>
      </c>
      <c r="BA454">
        <v>440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ROUND(Y454*Source!I537,9)</f>
        <v>0.122227</v>
      </c>
      <c r="CY454">
        <f>AA454</f>
        <v>42.42</v>
      </c>
      <c r="CZ454">
        <f>AE454</f>
        <v>7.07</v>
      </c>
      <c r="DA454">
        <f>AI454</f>
        <v>6</v>
      </c>
      <c r="DB454">
        <f>ROUND(ROUND(AT454*CZ454,2),6)</f>
        <v>0.94</v>
      </c>
      <c r="DC454">
        <f>ROUND(ROUND(AT454*AG454,2),6)</f>
        <v>0</v>
      </c>
      <c r="DD454" t="s">
        <v>3</v>
      </c>
      <c r="DE454" t="s">
        <v>3</v>
      </c>
      <c r="DF454">
        <f>ROUND(ROUND(AE454*AI454,2)*CX454,2)</f>
        <v>5.18</v>
      </c>
      <c r="DG454">
        <f t="shared" ref="DG454:DG465" si="229">ROUND(ROUND(AF454,2)*CX454,2)</f>
        <v>0</v>
      </c>
      <c r="DH454">
        <f t="shared" ref="DH454:DH465" si="230">ROUND(ROUND(AG454,2)*CX454,2)</f>
        <v>0</v>
      </c>
      <c r="DI454">
        <f t="shared" si="228"/>
        <v>0</v>
      </c>
      <c r="DJ454">
        <f>DF454</f>
        <v>5.18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ROW(Source!A537)</f>
        <v>537</v>
      </c>
      <c r="B455">
        <v>50424717</v>
      </c>
      <c r="C455">
        <v>50425879</v>
      </c>
      <c r="D455">
        <v>46020467</v>
      </c>
      <c r="E455">
        <v>1</v>
      </c>
      <c r="F455">
        <v>1</v>
      </c>
      <c r="G455">
        <v>30570983</v>
      </c>
      <c r="H455">
        <v>3</v>
      </c>
      <c r="I455" t="s">
        <v>509</v>
      </c>
      <c r="J455" t="s">
        <v>511</v>
      </c>
      <c r="K455" t="s">
        <v>510</v>
      </c>
      <c r="L455">
        <v>1348</v>
      </c>
      <c r="N455">
        <v>1009</v>
      </c>
      <c r="O455" t="s">
        <v>85</v>
      </c>
      <c r="P455" t="s">
        <v>85</v>
      </c>
      <c r="Q455">
        <v>1000</v>
      </c>
      <c r="W455">
        <v>0</v>
      </c>
      <c r="X455">
        <v>-2103289802</v>
      </c>
      <c r="Y455">
        <f>AT455</f>
        <v>0.01</v>
      </c>
      <c r="AA455">
        <v>264160.2</v>
      </c>
      <c r="AB455">
        <v>0</v>
      </c>
      <c r="AC455">
        <v>0</v>
      </c>
      <c r="AD455">
        <v>0</v>
      </c>
      <c r="AE455">
        <v>69883.649999999994</v>
      </c>
      <c r="AF455">
        <v>0</v>
      </c>
      <c r="AG455">
        <v>0</v>
      </c>
      <c r="AH455">
        <v>0</v>
      </c>
      <c r="AI455">
        <v>3.78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0.01</v>
      </c>
      <c r="AU455" t="s">
        <v>3</v>
      </c>
      <c r="AV455">
        <v>0</v>
      </c>
      <c r="AW455">
        <v>2</v>
      </c>
      <c r="AX455">
        <v>50425896</v>
      </c>
      <c r="AY455">
        <v>1</v>
      </c>
      <c r="AZ455">
        <v>0</v>
      </c>
      <c r="BA455">
        <v>441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ROUND(Y455*Source!I537,9)</f>
        <v>9.1900000000000003E-3</v>
      </c>
      <c r="CY455">
        <f>AA455</f>
        <v>264160.2</v>
      </c>
      <c r="CZ455">
        <f>AE455</f>
        <v>69883.649999999994</v>
      </c>
      <c r="DA455">
        <f>AI455</f>
        <v>3.78</v>
      </c>
      <c r="DB455">
        <f>ROUND(ROUND(AT455*CZ455,2),6)</f>
        <v>698.84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2427.63</v>
      </c>
      <c r="DG455">
        <f t="shared" si="229"/>
        <v>0</v>
      </c>
      <c r="DH455">
        <f t="shared" si="230"/>
        <v>0</v>
      </c>
      <c r="DI455">
        <f t="shared" si="228"/>
        <v>0</v>
      </c>
      <c r="DJ455">
        <f>DF455</f>
        <v>2427.63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ROW(Source!A537)</f>
        <v>537</v>
      </c>
      <c r="B456">
        <v>50424717</v>
      </c>
      <c r="C456">
        <v>50425879</v>
      </c>
      <c r="D456">
        <v>46137507</v>
      </c>
      <c r="E456">
        <v>1</v>
      </c>
      <c r="F456">
        <v>1</v>
      </c>
      <c r="G456">
        <v>30570983</v>
      </c>
      <c r="H456">
        <v>3</v>
      </c>
      <c r="I456" t="s">
        <v>451</v>
      </c>
      <c r="J456" t="s">
        <v>453</v>
      </c>
      <c r="K456" t="s">
        <v>452</v>
      </c>
      <c r="L456">
        <v>1327</v>
      </c>
      <c r="N456">
        <v>1005</v>
      </c>
      <c r="O456" t="s">
        <v>335</v>
      </c>
      <c r="P456" t="s">
        <v>335</v>
      </c>
      <c r="Q456">
        <v>1</v>
      </c>
      <c r="W456">
        <v>0</v>
      </c>
      <c r="X456">
        <v>-868221376</v>
      </c>
      <c r="Y456">
        <f>AT456</f>
        <v>102</v>
      </c>
      <c r="AA456">
        <v>1357.87</v>
      </c>
      <c r="AB456">
        <v>0</v>
      </c>
      <c r="AC456">
        <v>0</v>
      </c>
      <c r="AD456">
        <v>0</v>
      </c>
      <c r="AE456">
        <v>124.69</v>
      </c>
      <c r="AF456">
        <v>0</v>
      </c>
      <c r="AG456">
        <v>0</v>
      </c>
      <c r="AH456">
        <v>0</v>
      </c>
      <c r="AI456">
        <v>10.89</v>
      </c>
      <c r="AJ456">
        <v>1</v>
      </c>
      <c r="AK456">
        <v>1</v>
      </c>
      <c r="AL456">
        <v>1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 t="s">
        <v>3</v>
      </c>
      <c r="AT456">
        <v>102</v>
      </c>
      <c r="AU456" t="s">
        <v>3</v>
      </c>
      <c r="AV456">
        <v>0</v>
      </c>
      <c r="AW456">
        <v>1</v>
      </c>
      <c r="AX456">
        <v>-1</v>
      </c>
      <c r="AY456">
        <v>0</v>
      </c>
      <c r="AZ456">
        <v>0</v>
      </c>
      <c r="BA456" t="s">
        <v>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ROUND(Y456*Source!I537,9)</f>
        <v>93.738</v>
      </c>
      <c r="CY456">
        <f>AA456</f>
        <v>1357.87</v>
      </c>
      <c r="CZ456">
        <f>AE456</f>
        <v>124.69</v>
      </c>
      <c r="DA456">
        <f>AI456</f>
        <v>10.89</v>
      </c>
      <c r="DB456">
        <f>ROUND(ROUND(AT456*CZ456,2),6)</f>
        <v>12718.38</v>
      </c>
      <c r="DC456">
        <f>ROUND(ROUND(AT456*AG456,2),6)</f>
        <v>0</v>
      </c>
      <c r="DD456" t="s">
        <v>3</v>
      </c>
      <c r="DE456" t="s">
        <v>3</v>
      </c>
      <c r="DF456">
        <f>ROUND(ROUND(AE456*AI456,2)*CX456,2)</f>
        <v>127284.02</v>
      </c>
      <c r="DG456">
        <f t="shared" si="229"/>
        <v>0</v>
      </c>
      <c r="DH456">
        <f t="shared" si="230"/>
        <v>0</v>
      </c>
      <c r="DI456">
        <f t="shared" si="228"/>
        <v>0</v>
      </c>
      <c r="DJ456">
        <f>DF456</f>
        <v>127284.02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ROW(Source!A537)</f>
        <v>537</v>
      </c>
      <c r="B457">
        <v>50424717</v>
      </c>
      <c r="C457">
        <v>50425879</v>
      </c>
      <c r="D457">
        <v>46138620</v>
      </c>
      <c r="E457">
        <v>1</v>
      </c>
      <c r="F457">
        <v>1</v>
      </c>
      <c r="G457">
        <v>30570983</v>
      </c>
      <c r="H457">
        <v>3</v>
      </c>
      <c r="I457" t="s">
        <v>442</v>
      </c>
      <c r="J457" t="s">
        <v>445</v>
      </c>
      <c r="K457" t="s">
        <v>443</v>
      </c>
      <c r="L457">
        <v>1346</v>
      </c>
      <c r="N457">
        <v>1009</v>
      </c>
      <c r="O457" t="s">
        <v>444</v>
      </c>
      <c r="P457" t="s">
        <v>444</v>
      </c>
      <c r="Q457">
        <v>1</v>
      </c>
      <c r="W457">
        <v>0</v>
      </c>
      <c r="X457">
        <v>1115831825</v>
      </c>
      <c r="Y457">
        <f>AT457</f>
        <v>10.4</v>
      </c>
      <c r="AA457">
        <v>63.23</v>
      </c>
      <c r="AB457">
        <v>0</v>
      </c>
      <c r="AC457">
        <v>0</v>
      </c>
      <c r="AD457">
        <v>0</v>
      </c>
      <c r="AE457">
        <v>16.64</v>
      </c>
      <c r="AF457">
        <v>0</v>
      </c>
      <c r="AG457">
        <v>0</v>
      </c>
      <c r="AH457">
        <v>0</v>
      </c>
      <c r="AI457">
        <v>3.8</v>
      </c>
      <c r="AJ457">
        <v>1</v>
      </c>
      <c r="AK457">
        <v>1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 t="s">
        <v>3</v>
      </c>
      <c r="AT457">
        <v>10.4</v>
      </c>
      <c r="AU457" t="s">
        <v>3</v>
      </c>
      <c r="AV457">
        <v>0</v>
      </c>
      <c r="AW457">
        <v>1</v>
      </c>
      <c r="AX457">
        <v>-1</v>
      </c>
      <c r="AY457">
        <v>0</v>
      </c>
      <c r="AZ457">
        <v>0</v>
      </c>
      <c r="BA457" t="s">
        <v>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ROUND(Y457*Source!I537,9)</f>
        <v>9.5576000000000008</v>
      </c>
      <c r="CY457">
        <f>AA457</f>
        <v>63.23</v>
      </c>
      <c r="CZ457">
        <f>AE457</f>
        <v>16.64</v>
      </c>
      <c r="DA457">
        <f>AI457</f>
        <v>3.8</v>
      </c>
      <c r="DB457">
        <f>ROUND(ROUND(AT457*CZ457,2),6)</f>
        <v>173.06</v>
      </c>
      <c r="DC457">
        <f>ROUND(ROUND(AT457*AG457,2),6)</f>
        <v>0</v>
      </c>
      <c r="DD457" t="s">
        <v>3</v>
      </c>
      <c r="DE457" t="s">
        <v>3</v>
      </c>
      <c r="DF457">
        <f>ROUND(ROUND(AE457*AI457,2)*CX457,2)</f>
        <v>604.33000000000004</v>
      </c>
      <c r="DG457">
        <f t="shared" si="229"/>
        <v>0</v>
      </c>
      <c r="DH457">
        <f t="shared" si="230"/>
        <v>0</v>
      </c>
      <c r="DI457">
        <f t="shared" si="228"/>
        <v>0</v>
      </c>
      <c r="DJ457">
        <f>DF457</f>
        <v>604.33000000000004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ROW(Source!A537)</f>
        <v>537</v>
      </c>
      <c r="B458">
        <v>50424717</v>
      </c>
      <c r="C458">
        <v>50425879</v>
      </c>
      <c r="D458">
        <v>31129122</v>
      </c>
      <c r="E458">
        <v>1</v>
      </c>
      <c r="F458">
        <v>1</v>
      </c>
      <c r="G458">
        <v>30570983</v>
      </c>
      <c r="H458">
        <v>3</v>
      </c>
      <c r="I458" t="s">
        <v>447</v>
      </c>
      <c r="J458" t="s">
        <v>449</v>
      </c>
      <c r="K458" t="s">
        <v>448</v>
      </c>
      <c r="L458">
        <v>1348</v>
      </c>
      <c r="N458">
        <v>1009</v>
      </c>
      <c r="O458" t="s">
        <v>85</v>
      </c>
      <c r="P458" t="s">
        <v>85</v>
      </c>
      <c r="Q458">
        <v>1000</v>
      </c>
      <c r="W458">
        <v>0</v>
      </c>
      <c r="X458">
        <v>97475111</v>
      </c>
      <c r="Y458">
        <f>AT458</f>
        <v>0.47</v>
      </c>
      <c r="AA458">
        <v>35570.5</v>
      </c>
      <c r="AB458">
        <v>0</v>
      </c>
      <c r="AC458">
        <v>0</v>
      </c>
      <c r="AD458">
        <v>0</v>
      </c>
      <c r="AE458">
        <v>3374.81</v>
      </c>
      <c r="AF458">
        <v>0</v>
      </c>
      <c r="AG458">
        <v>0</v>
      </c>
      <c r="AH458">
        <v>0</v>
      </c>
      <c r="AI458">
        <v>10.54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 t="s">
        <v>3</v>
      </c>
      <c r="AT458">
        <v>0.47</v>
      </c>
      <c r="AU458" t="s">
        <v>3</v>
      </c>
      <c r="AV458">
        <v>0</v>
      </c>
      <c r="AW458">
        <v>1</v>
      </c>
      <c r="AX458">
        <v>-1</v>
      </c>
      <c r="AY458">
        <v>0</v>
      </c>
      <c r="AZ458">
        <v>0</v>
      </c>
      <c r="BA458" t="s">
        <v>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ROUND(Y458*Source!I537,9)</f>
        <v>0.43192999999999998</v>
      </c>
      <c r="CY458">
        <f>AA458</f>
        <v>35570.5</v>
      </c>
      <c r="CZ458">
        <f>AE458</f>
        <v>3374.81</v>
      </c>
      <c r="DA458">
        <f>AI458</f>
        <v>10.54</v>
      </c>
      <c r="DB458">
        <f>ROUND(ROUND(AT458*CZ458,2),6)</f>
        <v>1586.16</v>
      </c>
      <c r="DC458">
        <f>ROUND(ROUND(AT458*AG458,2),6)</f>
        <v>0</v>
      </c>
      <c r="DD458" t="s">
        <v>3</v>
      </c>
      <c r="DE458" t="s">
        <v>3</v>
      </c>
      <c r="DF458">
        <f>ROUND(ROUND(AE458*AI458,2)*CX458,2)</f>
        <v>15363.97</v>
      </c>
      <c r="DG458">
        <f t="shared" si="229"/>
        <v>0</v>
      </c>
      <c r="DH458">
        <f t="shared" si="230"/>
        <v>0</v>
      </c>
      <c r="DI458">
        <f t="shared" si="228"/>
        <v>0</v>
      </c>
      <c r="DJ458">
        <f>DF458</f>
        <v>15363.97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ROW(Source!A544)</f>
        <v>544</v>
      </c>
      <c r="B459">
        <v>50424716</v>
      </c>
      <c r="C459">
        <v>50425903</v>
      </c>
      <c r="D459">
        <v>40404405</v>
      </c>
      <c r="E459">
        <v>30570983</v>
      </c>
      <c r="F459">
        <v>1</v>
      </c>
      <c r="G459">
        <v>30570983</v>
      </c>
      <c r="H459">
        <v>1</v>
      </c>
      <c r="I459" t="s">
        <v>740</v>
      </c>
      <c r="J459" t="s">
        <v>3</v>
      </c>
      <c r="K459" t="s">
        <v>741</v>
      </c>
      <c r="L459">
        <v>1191</v>
      </c>
      <c r="N459">
        <v>1013</v>
      </c>
      <c r="O459" t="s">
        <v>742</v>
      </c>
      <c r="P459" t="s">
        <v>742</v>
      </c>
      <c r="Q459">
        <v>1</v>
      </c>
      <c r="W459">
        <v>0</v>
      </c>
      <c r="X459">
        <v>476480486</v>
      </c>
      <c r="Y459">
        <f>(AT459*1.15)</f>
        <v>10.419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9.06</v>
      </c>
      <c r="AU459" t="s">
        <v>177</v>
      </c>
      <c r="AV459">
        <v>1</v>
      </c>
      <c r="AW459">
        <v>2</v>
      </c>
      <c r="AX459">
        <v>50425910</v>
      </c>
      <c r="AY459">
        <v>1</v>
      </c>
      <c r="AZ459">
        <v>0</v>
      </c>
      <c r="BA459">
        <v>445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ROUND(AT459*Source!I544*AH459*AL459,2)</f>
        <v>0</v>
      </c>
      <c r="CV459">
        <f>ROUND(Y459*Source!I544,9)</f>
        <v>9.5750609999999998</v>
      </c>
      <c r="CW459">
        <v>0</v>
      </c>
      <c r="CX459">
        <f>ROUND(Y459*Source!I544,9)</f>
        <v>9.5750609999999998</v>
      </c>
      <c r="CY459">
        <f>AD459</f>
        <v>0</v>
      </c>
      <c r="CZ459">
        <f>AH459</f>
        <v>0</v>
      </c>
      <c r="DA459">
        <f>AL459</f>
        <v>1</v>
      </c>
      <c r="DB459">
        <f>ROUND((ROUND(AT459*CZ459,2)*1.15),6)</f>
        <v>0</v>
      </c>
      <c r="DC459">
        <f>ROUND((ROUND(AT459*AG459,2)*1.15),6)</f>
        <v>0</v>
      </c>
      <c r="DD459" t="s">
        <v>3</v>
      </c>
      <c r="DE459" t="s">
        <v>3</v>
      </c>
      <c r="DF459">
        <f t="shared" ref="DF459:DF468" si="231">ROUND(ROUND(AE459,2)*CX459,2)</f>
        <v>0</v>
      </c>
      <c r="DG459">
        <f t="shared" si="229"/>
        <v>0</v>
      </c>
      <c r="DH459">
        <f t="shared" si="230"/>
        <v>0</v>
      </c>
      <c r="DI459">
        <f t="shared" si="228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ROW(Source!A544)</f>
        <v>544</v>
      </c>
      <c r="B460">
        <v>50424716</v>
      </c>
      <c r="C460">
        <v>50425903</v>
      </c>
      <c r="D460">
        <v>46170867</v>
      </c>
      <c r="E460">
        <v>1</v>
      </c>
      <c r="F460">
        <v>1</v>
      </c>
      <c r="G460">
        <v>30570983</v>
      </c>
      <c r="H460">
        <v>2</v>
      </c>
      <c r="I460" t="s">
        <v>808</v>
      </c>
      <c r="J460" t="s">
        <v>809</v>
      </c>
      <c r="K460" t="s">
        <v>810</v>
      </c>
      <c r="L460">
        <v>1368</v>
      </c>
      <c r="N460">
        <v>1011</v>
      </c>
      <c r="O460" t="s">
        <v>746</v>
      </c>
      <c r="P460" t="s">
        <v>746</v>
      </c>
      <c r="Q460">
        <v>1</v>
      </c>
      <c r="W460">
        <v>0</v>
      </c>
      <c r="X460">
        <v>-7781208</v>
      </c>
      <c r="Y460">
        <f>(AT460*1.25)</f>
        <v>2.5000000000000001E-2</v>
      </c>
      <c r="AA460">
        <v>0</v>
      </c>
      <c r="AB460">
        <v>83.1</v>
      </c>
      <c r="AC460">
        <v>12.62</v>
      </c>
      <c r="AD460">
        <v>0</v>
      </c>
      <c r="AE460">
        <v>0</v>
      </c>
      <c r="AF460">
        <v>83.1</v>
      </c>
      <c r="AG460">
        <v>12.62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0.02</v>
      </c>
      <c r="AU460" t="s">
        <v>176</v>
      </c>
      <c r="AV460">
        <v>0</v>
      </c>
      <c r="AW460">
        <v>2</v>
      </c>
      <c r="AX460">
        <v>50425911</v>
      </c>
      <c r="AY460">
        <v>1</v>
      </c>
      <c r="AZ460">
        <v>0</v>
      </c>
      <c r="BA460">
        <v>446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ROUND(Y460*Source!I544*DO460,9)</f>
        <v>0</v>
      </c>
      <c r="CX460">
        <f>ROUND(Y460*Source!I544,9)</f>
        <v>2.2974999999999999E-2</v>
      </c>
      <c r="CY460">
        <f>AB460</f>
        <v>83.1</v>
      </c>
      <c r="CZ460">
        <f>AF460</f>
        <v>83.1</v>
      </c>
      <c r="DA460">
        <f>AJ460</f>
        <v>1</v>
      </c>
      <c r="DB460">
        <f>ROUND((ROUND(AT460*CZ460,2)*1.25),6)</f>
        <v>2.0750000000000002</v>
      </c>
      <c r="DC460">
        <f>ROUND((ROUND(AT460*AG460,2)*1.25),6)</f>
        <v>0.3125</v>
      </c>
      <c r="DD460" t="s">
        <v>3</v>
      </c>
      <c r="DE460" t="s">
        <v>3</v>
      </c>
      <c r="DF460">
        <f t="shared" si="231"/>
        <v>0</v>
      </c>
      <c r="DG460">
        <f t="shared" si="229"/>
        <v>1.91</v>
      </c>
      <c r="DH460">
        <f t="shared" si="230"/>
        <v>0.28999999999999998</v>
      </c>
      <c r="DI460">
        <f t="shared" si="228"/>
        <v>0</v>
      </c>
      <c r="DJ460">
        <f>DG460</f>
        <v>1.91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ROW(Source!A544)</f>
        <v>544</v>
      </c>
      <c r="B461">
        <v>50424716</v>
      </c>
      <c r="C461">
        <v>50425903</v>
      </c>
      <c r="D461">
        <v>46170977</v>
      </c>
      <c r="E461">
        <v>1</v>
      </c>
      <c r="F461">
        <v>1</v>
      </c>
      <c r="G461">
        <v>30570983</v>
      </c>
      <c r="H461">
        <v>2</v>
      </c>
      <c r="I461" t="s">
        <v>811</v>
      </c>
      <c r="J461" t="s">
        <v>812</v>
      </c>
      <c r="K461" t="s">
        <v>813</v>
      </c>
      <c r="L461">
        <v>1368</v>
      </c>
      <c r="N461">
        <v>1011</v>
      </c>
      <c r="O461" t="s">
        <v>746</v>
      </c>
      <c r="P461" t="s">
        <v>746</v>
      </c>
      <c r="Q461">
        <v>1</v>
      </c>
      <c r="W461">
        <v>0</v>
      </c>
      <c r="X461">
        <v>-1840684430</v>
      </c>
      <c r="Y461">
        <f>(AT461*1.25)</f>
        <v>10.475000000000001</v>
      </c>
      <c r="AA461">
        <v>0</v>
      </c>
      <c r="AB461">
        <v>0.8</v>
      </c>
      <c r="AC461">
        <v>0</v>
      </c>
      <c r="AD461">
        <v>0</v>
      </c>
      <c r="AE461">
        <v>0</v>
      </c>
      <c r="AF461">
        <v>0.8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8.3800000000000008</v>
      </c>
      <c r="AU461" t="s">
        <v>176</v>
      </c>
      <c r="AV461">
        <v>0</v>
      </c>
      <c r="AW461">
        <v>2</v>
      </c>
      <c r="AX461">
        <v>50425912</v>
      </c>
      <c r="AY461">
        <v>1</v>
      </c>
      <c r="AZ461">
        <v>0</v>
      </c>
      <c r="BA461">
        <v>447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ROUND(Y461*Source!I544*DO461,9)</f>
        <v>0</v>
      </c>
      <c r="CX461">
        <f>ROUND(Y461*Source!I544,9)</f>
        <v>9.6265250000000009</v>
      </c>
      <c r="CY461">
        <f>AB461</f>
        <v>0.8</v>
      </c>
      <c r="CZ461">
        <f>AF461</f>
        <v>0.8</v>
      </c>
      <c r="DA461">
        <f>AJ461</f>
        <v>1</v>
      </c>
      <c r="DB461">
        <f>ROUND((ROUND(AT461*CZ461,2)*1.25),6)</f>
        <v>8.375</v>
      </c>
      <c r="DC461">
        <f>ROUND((ROUND(AT461*AG461,2)*1.25),6)</f>
        <v>0</v>
      </c>
      <c r="DD461" t="s">
        <v>3</v>
      </c>
      <c r="DE461" t="s">
        <v>3</v>
      </c>
      <c r="DF461">
        <f t="shared" si="231"/>
        <v>0</v>
      </c>
      <c r="DG461">
        <f t="shared" si="229"/>
        <v>7.7</v>
      </c>
      <c r="DH461">
        <f t="shared" si="230"/>
        <v>0</v>
      </c>
      <c r="DI461">
        <f t="shared" si="228"/>
        <v>0</v>
      </c>
      <c r="DJ461">
        <f>DG461</f>
        <v>7.7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ROW(Source!A544)</f>
        <v>544</v>
      </c>
      <c r="B462">
        <v>50424716</v>
      </c>
      <c r="C462">
        <v>50425903</v>
      </c>
      <c r="D462">
        <v>46170283</v>
      </c>
      <c r="E462">
        <v>1</v>
      </c>
      <c r="F462">
        <v>1</v>
      </c>
      <c r="G462">
        <v>30570983</v>
      </c>
      <c r="H462">
        <v>2</v>
      </c>
      <c r="I462" t="s">
        <v>996</v>
      </c>
      <c r="J462" t="s">
        <v>997</v>
      </c>
      <c r="K462" t="s">
        <v>998</v>
      </c>
      <c r="L462">
        <v>1368</v>
      </c>
      <c r="N462">
        <v>1011</v>
      </c>
      <c r="O462" t="s">
        <v>746</v>
      </c>
      <c r="P462" t="s">
        <v>746</v>
      </c>
      <c r="Q462">
        <v>1</v>
      </c>
      <c r="W462">
        <v>0</v>
      </c>
      <c r="X462">
        <v>-1600368630</v>
      </c>
      <c r="Y462">
        <f>(AT462*1.25)</f>
        <v>1.2500000000000001E-2</v>
      </c>
      <c r="AA462">
        <v>0</v>
      </c>
      <c r="AB462">
        <v>114.83</v>
      </c>
      <c r="AC462">
        <v>12.62</v>
      </c>
      <c r="AD462">
        <v>0</v>
      </c>
      <c r="AE462">
        <v>0</v>
      </c>
      <c r="AF462">
        <v>114.83</v>
      </c>
      <c r="AG462">
        <v>12.62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0.01</v>
      </c>
      <c r="AU462" t="s">
        <v>176</v>
      </c>
      <c r="AV462">
        <v>0</v>
      </c>
      <c r="AW462">
        <v>2</v>
      </c>
      <c r="AX462">
        <v>50425913</v>
      </c>
      <c r="AY462">
        <v>1</v>
      </c>
      <c r="AZ462">
        <v>0</v>
      </c>
      <c r="BA462">
        <v>448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ROUND(Y462*Source!I544*DO462,9)</f>
        <v>0</v>
      </c>
      <c r="CX462">
        <f>ROUND(Y462*Source!I544,9)</f>
        <v>1.1487499999999999E-2</v>
      </c>
      <c r="CY462">
        <f>AB462</f>
        <v>114.83</v>
      </c>
      <c r="CZ462">
        <f>AF462</f>
        <v>114.83</v>
      </c>
      <c r="DA462">
        <f>AJ462</f>
        <v>1</v>
      </c>
      <c r="DB462">
        <f>ROUND((ROUND(AT462*CZ462,2)*1.25),6)</f>
        <v>1.4375</v>
      </c>
      <c r="DC462">
        <f>ROUND((ROUND(AT462*AG462,2)*1.25),6)</f>
        <v>0.16250000000000001</v>
      </c>
      <c r="DD462" t="s">
        <v>3</v>
      </c>
      <c r="DE462" t="s">
        <v>3</v>
      </c>
      <c r="DF462">
        <f t="shared" si="231"/>
        <v>0</v>
      </c>
      <c r="DG462">
        <f t="shared" si="229"/>
        <v>1.32</v>
      </c>
      <c r="DH462">
        <f t="shared" si="230"/>
        <v>0.14000000000000001</v>
      </c>
      <c r="DI462">
        <f t="shared" si="228"/>
        <v>0</v>
      </c>
      <c r="DJ462">
        <f>DG462</f>
        <v>1.32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ROW(Source!A544)</f>
        <v>544</v>
      </c>
      <c r="B463">
        <v>50424716</v>
      </c>
      <c r="C463">
        <v>50425903</v>
      </c>
      <c r="D463">
        <v>31110605</v>
      </c>
      <c r="E463">
        <v>1</v>
      </c>
      <c r="F463">
        <v>1</v>
      </c>
      <c r="G463">
        <v>30570983</v>
      </c>
      <c r="H463">
        <v>3</v>
      </c>
      <c r="I463" t="s">
        <v>293</v>
      </c>
      <c r="J463" t="s">
        <v>295</v>
      </c>
      <c r="K463" t="s">
        <v>294</v>
      </c>
      <c r="L463">
        <v>1339</v>
      </c>
      <c r="N463">
        <v>1007</v>
      </c>
      <c r="O463" t="s">
        <v>244</v>
      </c>
      <c r="P463" t="s">
        <v>244</v>
      </c>
      <c r="Q463">
        <v>1</v>
      </c>
      <c r="W463">
        <v>0</v>
      </c>
      <c r="X463">
        <v>1942501623</v>
      </c>
      <c r="Y463">
        <f>AT463</f>
        <v>3.3000000000000002E-2</v>
      </c>
      <c r="AA463">
        <v>7.07</v>
      </c>
      <c r="AB463">
        <v>0</v>
      </c>
      <c r="AC463">
        <v>0</v>
      </c>
      <c r="AD463">
        <v>0</v>
      </c>
      <c r="AE463">
        <v>7.07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3.3000000000000002E-2</v>
      </c>
      <c r="AU463" t="s">
        <v>3</v>
      </c>
      <c r="AV463">
        <v>0</v>
      </c>
      <c r="AW463">
        <v>2</v>
      </c>
      <c r="AX463">
        <v>50425914</v>
      </c>
      <c r="AY463">
        <v>1</v>
      </c>
      <c r="AZ463">
        <v>0</v>
      </c>
      <c r="BA463">
        <v>449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ROUND(Y463*Source!I544,9)</f>
        <v>3.0327E-2</v>
      </c>
      <c r="CY463">
        <f>AA463</f>
        <v>7.07</v>
      </c>
      <c r="CZ463">
        <f>AE463</f>
        <v>7.07</v>
      </c>
      <c r="DA463">
        <f>AI463</f>
        <v>1</v>
      </c>
      <c r="DB463">
        <f>ROUND(ROUND(AT463*CZ463,2),6)</f>
        <v>0.23</v>
      </c>
      <c r="DC463">
        <f>ROUND(ROUND(AT463*AG463,2),6)</f>
        <v>0</v>
      </c>
      <c r="DD463" t="s">
        <v>3</v>
      </c>
      <c r="DE463" t="s">
        <v>3</v>
      </c>
      <c r="DF463">
        <f t="shared" si="231"/>
        <v>0.21</v>
      </c>
      <c r="DG463">
        <f t="shared" si="229"/>
        <v>0</v>
      </c>
      <c r="DH463">
        <f t="shared" si="230"/>
        <v>0</v>
      </c>
      <c r="DI463">
        <f t="shared" si="228"/>
        <v>0</v>
      </c>
      <c r="DJ463">
        <f>DF463</f>
        <v>0.21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ROW(Source!A544)</f>
        <v>544</v>
      </c>
      <c r="B464">
        <v>50424716</v>
      </c>
      <c r="C464">
        <v>50425903</v>
      </c>
      <c r="D464">
        <v>31129122</v>
      </c>
      <c r="E464">
        <v>1</v>
      </c>
      <c r="F464">
        <v>1</v>
      </c>
      <c r="G464">
        <v>30570983</v>
      </c>
      <c r="H464">
        <v>3</v>
      </c>
      <c r="I464" t="s">
        <v>447</v>
      </c>
      <c r="J464" t="s">
        <v>449</v>
      </c>
      <c r="K464" t="s">
        <v>448</v>
      </c>
      <c r="L464">
        <v>1348</v>
      </c>
      <c r="N464">
        <v>1009</v>
      </c>
      <c r="O464" t="s">
        <v>85</v>
      </c>
      <c r="P464" t="s">
        <v>85</v>
      </c>
      <c r="Q464">
        <v>1000</v>
      </c>
      <c r="W464">
        <v>0</v>
      </c>
      <c r="X464">
        <v>97475111</v>
      </c>
      <c r="Y464">
        <f>AT464</f>
        <v>0.12</v>
      </c>
      <c r="AA464">
        <v>3374.81</v>
      </c>
      <c r="AB464">
        <v>0</v>
      </c>
      <c r="AC464">
        <v>0</v>
      </c>
      <c r="AD464">
        <v>0</v>
      </c>
      <c r="AE464">
        <v>3374.81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0.12</v>
      </c>
      <c r="AU464" t="s">
        <v>3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ROUND(Y464*Source!I544,9)</f>
        <v>0.11028</v>
      </c>
      <c r="CY464">
        <f>AA464</f>
        <v>3374.81</v>
      </c>
      <c r="CZ464">
        <f>AE464</f>
        <v>3374.81</v>
      </c>
      <c r="DA464">
        <f>AI464</f>
        <v>1</v>
      </c>
      <c r="DB464">
        <f>ROUND(ROUND(AT464*CZ464,2),6)</f>
        <v>404.98</v>
      </c>
      <c r="DC464">
        <f>ROUND(ROUND(AT464*AG464,2),6)</f>
        <v>0</v>
      </c>
      <c r="DD464" t="s">
        <v>3</v>
      </c>
      <c r="DE464" t="s">
        <v>3</v>
      </c>
      <c r="DF464">
        <f t="shared" si="231"/>
        <v>372.17</v>
      </c>
      <c r="DG464">
        <f t="shared" si="229"/>
        <v>0</v>
      </c>
      <c r="DH464">
        <f t="shared" si="230"/>
        <v>0</v>
      </c>
      <c r="DI464">
        <f t="shared" si="228"/>
        <v>0</v>
      </c>
      <c r="DJ464">
        <f>DF464</f>
        <v>372.17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ROW(Source!A545)</f>
        <v>545</v>
      </c>
      <c r="B465">
        <v>50424717</v>
      </c>
      <c r="C465">
        <v>50425903</v>
      </c>
      <c r="D465">
        <v>40404405</v>
      </c>
      <c r="E465">
        <v>30570983</v>
      </c>
      <c r="F465">
        <v>1</v>
      </c>
      <c r="G465">
        <v>30570983</v>
      </c>
      <c r="H465">
        <v>1</v>
      </c>
      <c r="I465" t="s">
        <v>740</v>
      </c>
      <c r="J465" t="s">
        <v>3</v>
      </c>
      <c r="K465" t="s">
        <v>741</v>
      </c>
      <c r="L465">
        <v>1191</v>
      </c>
      <c r="N465">
        <v>1013</v>
      </c>
      <c r="O465" t="s">
        <v>742</v>
      </c>
      <c r="P465" t="s">
        <v>742</v>
      </c>
      <c r="Q465">
        <v>1</v>
      </c>
      <c r="W465">
        <v>0</v>
      </c>
      <c r="X465">
        <v>476480486</v>
      </c>
      <c r="Y465">
        <f>(AT465*1.15)</f>
        <v>10.419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5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9.06</v>
      </c>
      <c r="AU465" t="s">
        <v>177</v>
      </c>
      <c r="AV465">
        <v>1</v>
      </c>
      <c r="AW465">
        <v>2</v>
      </c>
      <c r="AX465">
        <v>50425910</v>
      </c>
      <c r="AY465">
        <v>1</v>
      </c>
      <c r="AZ465">
        <v>0</v>
      </c>
      <c r="BA465">
        <v>451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ROUND(AT465*Source!I545*AH465*AL465,2)</f>
        <v>0</v>
      </c>
      <c r="CV465">
        <f>ROUND(Y465*Source!I545,9)</f>
        <v>9.5750609999999998</v>
      </c>
      <c r="CW465">
        <v>0</v>
      </c>
      <c r="CX465">
        <f>ROUND(Y465*Source!I545,9)</f>
        <v>9.5750609999999998</v>
      </c>
      <c r="CY465">
        <f>AD465</f>
        <v>0</v>
      </c>
      <c r="CZ465">
        <f>AH465</f>
        <v>0</v>
      </c>
      <c r="DA465">
        <f>AL465</f>
        <v>1</v>
      </c>
      <c r="DB465">
        <f>ROUND((ROUND(AT465*CZ465,2)*1.15),6)</f>
        <v>0</v>
      </c>
      <c r="DC465">
        <f>ROUND((ROUND(AT465*AG465,2)*1.15),6)</f>
        <v>0</v>
      </c>
      <c r="DD465" t="s">
        <v>3</v>
      </c>
      <c r="DE465" t="s">
        <v>3</v>
      </c>
      <c r="DF465">
        <f t="shared" si="231"/>
        <v>0</v>
      </c>
      <c r="DG465">
        <f t="shared" si="229"/>
        <v>0</v>
      </c>
      <c r="DH465">
        <f t="shared" si="230"/>
        <v>0</v>
      </c>
      <c r="DI465">
        <f t="shared" si="228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ROW(Source!A545)</f>
        <v>545</v>
      </c>
      <c r="B466">
        <v>50424717</v>
      </c>
      <c r="C466">
        <v>50425903</v>
      </c>
      <c r="D466">
        <v>46170867</v>
      </c>
      <c r="E466">
        <v>1</v>
      </c>
      <c r="F466">
        <v>1</v>
      </c>
      <c r="G466">
        <v>30570983</v>
      </c>
      <c r="H466">
        <v>2</v>
      </c>
      <c r="I466" t="s">
        <v>808</v>
      </c>
      <c r="J466" t="s">
        <v>809</v>
      </c>
      <c r="K466" t="s">
        <v>810</v>
      </c>
      <c r="L466">
        <v>1368</v>
      </c>
      <c r="N466">
        <v>1011</v>
      </c>
      <c r="O466" t="s">
        <v>746</v>
      </c>
      <c r="P466" t="s">
        <v>746</v>
      </c>
      <c r="Q466">
        <v>1</v>
      </c>
      <c r="W466">
        <v>0</v>
      </c>
      <c r="X466">
        <v>-7781208</v>
      </c>
      <c r="Y466">
        <f>(AT466*1.25)</f>
        <v>2.5000000000000001E-2</v>
      </c>
      <c r="AA466">
        <v>0</v>
      </c>
      <c r="AB466">
        <v>1106.71</v>
      </c>
      <c r="AC466">
        <v>450.44</v>
      </c>
      <c r="AD466">
        <v>0</v>
      </c>
      <c r="AE466">
        <v>0</v>
      </c>
      <c r="AF466">
        <v>83.1</v>
      </c>
      <c r="AG466">
        <v>12.62</v>
      </c>
      <c r="AH466">
        <v>0</v>
      </c>
      <c r="AI466">
        <v>1</v>
      </c>
      <c r="AJ466">
        <v>12.72</v>
      </c>
      <c r="AK466">
        <v>34.090000000000003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0.02</v>
      </c>
      <c r="AU466" t="s">
        <v>176</v>
      </c>
      <c r="AV466">
        <v>0</v>
      </c>
      <c r="AW466">
        <v>2</v>
      </c>
      <c r="AX466">
        <v>50425911</v>
      </c>
      <c r="AY466">
        <v>1</v>
      </c>
      <c r="AZ466">
        <v>0</v>
      </c>
      <c r="BA466">
        <v>452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ROUND(Y466*Source!I545*DO466,9)</f>
        <v>0</v>
      </c>
      <c r="CX466">
        <f>ROUND(Y466*Source!I545,9)</f>
        <v>2.2974999999999999E-2</v>
      </c>
      <c r="CY466">
        <f>AB466</f>
        <v>1106.71</v>
      </c>
      <c r="CZ466">
        <f>AF466</f>
        <v>83.1</v>
      </c>
      <c r="DA466">
        <f>AJ466</f>
        <v>12.72</v>
      </c>
      <c r="DB466">
        <f>ROUND((ROUND(AT466*CZ466,2)*1.25),6)</f>
        <v>2.0750000000000002</v>
      </c>
      <c r="DC466">
        <f>ROUND((ROUND(AT466*AG466,2)*1.25),6)</f>
        <v>0.3125</v>
      </c>
      <c r="DD466" t="s">
        <v>3</v>
      </c>
      <c r="DE466" t="s">
        <v>3</v>
      </c>
      <c r="DF466">
        <f t="shared" si="231"/>
        <v>0</v>
      </c>
      <c r="DG466">
        <f>ROUND(ROUND(AF466*AJ466,2)*CX466,2)</f>
        <v>24.29</v>
      </c>
      <c r="DH466">
        <f>ROUND(ROUND(AG466*AK466,2)*CX466,2)</f>
        <v>9.8800000000000008</v>
      </c>
      <c r="DI466">
        <f t="shared" si="228"/>
        <v>0</v>
      </c>
      <c r="DJ466">
        <f>DG466</f>
        <v>24.29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ROW(Source!A545)</f>
        <v>545</v>
      </c>
      <c r="B467">
        <v>50424717</v>
      </c>
      <c r="C467">
        <v>50425903</v>
      </c>
      <c r="D467">
        <v>46170977</v>
      </c>
      <c r="E467">
        <v>1</v>
      </c>
      <c r="F467">
        <v>1</v>
      </c>
      <c r="G467">
        <v>30570983</v>
      </c>
      <c r="H467">
        <v>2</v>
      </c>
      <c r="I467" t="s">
        <v>811</v>
      </c>
      <c r="J467" t="s">
        <v>812</v>
      </c>
      <c r="K467" t="s">
        <v>813</v>
      </c>
      <c r="L467">
        <v>1368</v>
      </c>
      <c r="N467">
        <v>1011</v>
      </c>
      <c r="O467" t="s">
        <v>746</v>
      </c>
      <c r="P467" t="s">
        <v>746</v>
      </c>
      <c r="Q467">
        <v>1</v>
      </c>
      <c r="W467">
        <v>0</v>
      </c>
      <c r="X467">
        <v>-1840684430</v>
      </c>
      <c r="Y467">
        <f>(AT467*1.25)</f>
        <v>10.475000000000001</v>
      </c>
      <c r="AA467">
        <v>0</v>
      </c>
      <c r="AB467">
        <v>7.07</v>
      </c>
      <c r="AC467">
        <v>0</v>
      </c>
      <c r="AD467">
        <v>0</v>
      </c>
      <c r="AE467">
        <v>0</v>
      </c>
      <c r="AF467">
        <v>0.8</v>
      </c>
      <c r="AG467">
        <v>0</v>
      </c>
      <c r="AH467">
        <v>0</v>
      </c>
      <c r="AI467">
        <v>1</v>
      </c>
      <c r="AJ467">
        <v>8.44</v>
      </c>
      <c r="AK467">
        <v>34.090000000000003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8.3800000000000008</v>
      </c>
      <c r="AU467" t="s">
        <v>176</v>
      </c>
      <c r="AV467">
        <v>0</v>
      </c>
      <c r="AW467">
        <v>2</v>
      </c>
      <c r="AX467">
        <v>50425912</v>
      </c>
      <c r="AY467">
        <v>1</v>
      </c>
      <c r="AZ467">
        <v>0</v>
      </c>
      <c r="BA467">
        <v>453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ROUND(Y467*Source!I545*DO467,9)</f>
        <v>0</v>
      </c>
      <c r="CX467">
        <f>ROUND(Y467*Source!I545,9)</f>
        <v>9.6265250000000009</v>
      </c>
      <c r="CY467">
        <f>AB467</f>
        <v>7.07</v>
      </c>
      <c r="CZ467">
        <f>AF467</f>
        <v>0.8</v>
      </c>
      <c r="DA467">
        <f>AJ467</f>
        <v>8.44</v>
      </c>
      <c r="DB467">
        <f>ROUND((ROUND(AT467*CZ467,2)*1.25),6)</f>
        <v>8.375</v>
      </c>
      <c r="DC467">
        <f>ROUND((ROUND(AT467*AG467,2)*1.25),6)</f>
        <v>0</v>
      </c>
      <c r="DD467" t="s">
        <v>3</v>
      </c>
      <c r="DE467" t="s">
        <v>3</v>
      </c>
      <c r="DF467">
        <f t="shared" si="231"/>
        <v>0</v>
      </c>
      <c r="DG467">
        <f>ROUND(ROUND(AF467*AJ467,2)*CX467,2)</f>
        <v>64.98</v>
      </c>
      <c r="DH467">
        <f>ROUND(ROUND(AG467*AK467,2)*CX467,2)</f>
        <v>0</v>
      </c>
      <c r="DI467">
        <f t="shared" si="228"/>
        <v>0</v>
      </c>
      <c r="DJ467">
        <f>DG467</f>
        <v>64.98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ROW(Source!A545)</f>
        <v>545</v>
      </c>
      <c r="B468">
        <v>50424717</v>
      </c>
      <c r="C468">
        <v>50425903</v>
      </c>
      <c r="D468">
        <v>46170283</v>
      </c>
      <c r="E468">
        <v>1</v>
      </c>
      <c r="F468">
        <v>1</v>
      </c>
      <c r="G468">
        <v>30570983</v>
      </c>
      <c r="H468">
        <v>2</v>
      </c>
      <c r="I468" t="s">
        <v>996</v>
      </c>
      <c r="J468" t="s">
        <v>997</v>
      </c>
      <c r="K468" t="s">
        <v>998</v>
      </c>
      <c r="L468">
        <v>1368</v>
      </c>
      <c r="N468">
        <v>1011</v>
      </c>
      <c r="O468" t="s">
        <v>746</v>
      </c>
      <c r="P468" t="s">
        <v>746</v>
      </c>
      <c r="Q468">
        <v>1</v>
      </c>
      <c r="W468">
        <v>0</v>
      </c>
      <c r="X468">
        <v>-1600368630</v>
      </c>
      <c r="Y468">
        <f>(AT468*1.25)</f>
        <v>1.2500000000000001E-2</v>
      </c>
      <c r="AA468">
        <v>0</v>
      </c>
      <c r="AB468">
        <v>1496.83</v>
      </c>
      <c r="AC468">
        <v>450.44</v>
      </c>
      <c r="AD468">
        <v>0</v>
      </c>
      <c r="AE468">
        <v>0</v>
      </c>
      <c r="AF468">
        <v>114.83</v>
      </c>
      <c r="AG468">
        <v>12.62</v>
      </c>
      <c r="AH468">
        <v>0</v>
      </c>
      <c r="AI468">
        <v>1</v>
      </c>
      <c r="AJ468">
        <v>12.45</v>
      </c>
      <c r="AK468">
        <v>34.090000000000003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0.01</v>
      </c>
      <c r="AU468" t="s">
        <v>176</v>
      </c>
      <c r="AV468">
        <v>0</v>
      </c>
      <c r="AW468">
        <v>2</v>
      </c>
      <c r="AX468">
        <v>50425913</v>
      </c>
      <c r="AY468">
        <v>1</v>
      </c>
      <c r="AZ468">
        <v>0</v>
      </c>
      <c r="BA468">
        <v>454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ROUND(Y468*Source!I545*DO468,9)</f>
        <v>0</v>
      </c>
      <c r="CX468">
        <f>ROUND(Y468*Source!I545,9)</f>
        <v>1.1487499999999999E-2</v>
      </c>
      <c r="CY468">
        <f>AB468</f>
        <v>1496.83</v>
      </c>
      <c r="CZ468">
        <f>AF468</f>
        <v>114.83</v>
      </c>
      <c r="DA468">
        <f>AJ468</f>
        <v>12.45</v>
      </c>
      <c r="DB468">
        <f>ROUND((ROUND(AT468*CZ468,2)*1.25),6)</f>
        <v>1.4375</v>
      </c>
      <c r="DC468">
        <f>ROUND((ROUND(AT468*AG468,2)*1.25),6)</f>
        <v>0.16250000000000001</v>
      </c>
      <c r="DD468" t="s">
        <v>3</v>
      </c>
      <c r="DE468" t="s">
        <v>3</v>
      </c>
      <c r="DF468">
        <f t="shared" si="231"/>
        <v>0</v>
      </c>
      <c r="DG468">
        <f>ROUND(ROUND(AF468*AJ468,2)*CX468,2)</f>
        <v>16.420000000000002</v>
      </c>
      <c r="DH468">
        <f>ROUND(ROUND(AG468*AK468,2)*CX468,2)</f>
        <v>4.9400000000000004</v>
      </c>
      <c r="DI468">
        <f t="shared" si="228"/>
        <v>0</v>
      </c>
      <c r="DJ468">
        <f>DG468</f>
        <v>16.420000000000002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ROW(Source!A545)</f>
        <v>545</v>
      </c>
      <c r="B469">
        <v>50424717</v>
      </c>
      <c r="C469">
        <v>50425903</v>
      </c>
      <c r="D469">
        <v>31110605</v>
      </c>
      <c r="E469">
        <v>1</v>
      </c>
      <c r="F469">
        <v>1</v>
      </c>
      <c r="G469">
        <v>30570983</v>
      </c>
      <c r="H469">
        <v>3</v>
      </c>
      <c r="I469" t="s">
        <v>293</v>
      </c>
      <c r="J469" t="s">
        <v>295</v>
      </c>
      <c r="K469" t="s">
        <v>294</v>
      </c>
      <c r="L469">
        <v>1339</v>
      </c>
      <c r="N469">
        <v>1007</v>
      </c>
      <c r="O469" t="s">
        <v>244</v>
      </c>
      <c r="P469" t="s">
        <v>244</v>
      </c>
      <c r="Q469">
        <v>1</v>
      </c>
      <c r="W469">
        <v>0</v>
      </c>
      <c r="X469">
        <v>1942501623</v>
      </c>
      <c r="Y469">
        <f>AT469</f>
        <v>3.3000000000000002E-2</v>
      </c>
      <c r="AA469">
        <v>42.42</v>
      </c>
      <c r="AB469">
        <v>0</v>
      </c>
      <c r="AC469">
        <v>0</v>
      </c>
      <c r="AD469">
        <v>0</v>
      </c>
      <c r="AE469">
        <v>7.07</v>
      </c>
      <c r="AF469">
        <v>0</v>
      </c>
      <c r="AG469">
        <v>0</v>
      </c>
      <c r="AH469">
        <v>0</v>
      </c>
      <c r="AI469">
        <v>6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3.3000000000000002E-2</v>
      </c>
      <c r="AU469" t="s">
        <v>3</v>
      </c>
      <c r="AV469">
        <v>0</v>
      </c>
      <c r="AW469">
        <v>2</v>
      </c>
      <c r="AX469">
        <v>50425914</v>
      </c>
      <c r="AY469">
        <v>1</v>
      </c>
      <c r="AZ469">
        <v>0</v>
      </c>
      <c r="BA469">
        <v>455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ROUND(Y469*Source!I545,9)</f>
        <v>3.0327E-2</v>
      </c>
      <c r="CY469">
        <f>AA469</f>
        <v>42.42</v>
      </c>
      <c r="CZ469">
        <f>AE469</f>
        <v>7.07</v>
      </c>
      <c r="DA469">
        <f>AI469</f>
        <v>6</v>
      </c>
      <c r="DB469">
        <f>ROUND(ROUND(AT469*CZ469,2),6)</f>
        <v>0.23</v>
      </c>
      <c r="DC469">
        <f>ROUND(ROUND(AT469*AG469,2),6)</f>
        <v>0</v>
      </c>
      <c r="DD469" t="s">
        <v>3</v>
      </c>
      <c r="DE469" t="s">
        <v>3</v>
      </c>
      <c r="DF469">
        <f>ROUND(ROUND(AE469*AI469,2)*CX469,2)</f>
        <v>1.29</v>
      </c>
      <c r="DG469">
        <f t="shared" ref="DG469:DG478" si="232">ROUND(ROUND(AF469,2)*CX469,2)</f>
        <v>0</v>
      </c>
      <c r="DH469">
        <f t="shared" ref="DH469:DH478" si="233">ROUND(ROUND(AG469,2)*CX469,2)</f>
        <v>0</v>
      </c>
      <c r="DI469">
        <f t="shared" si="228"/>
        <v>0</v>
      </c>
      <c r="DJ469">
        <f>DF469</f>
        <v>1.29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ROW(Source!A545)</f>
        <v>545</v>
      </c>
      <c r="B470">
        <v>50424717</v>
      </c>
      <c r="C470">
        <v>50425903</v>
      </c>
      <c r="D470">
        <v>31129122</v>
      </c>
      <c r="E470">
        <v>1</v>
      </c>
      <c r="F470">
        <v>1</v>
      </c>
      <c r="G470">
        <v>30570983</v>
      </c>
      <c r="H470">
        <v>3</v>
      </c>
      <c r="I470" t="s">
        <v>447</v>
      </c>
      <c r="J470" t="s">
        <v>449</v>
      </c>
      <c r="K470" t="s">
        <v>448</v>
      </c>
      <c r="L470">
        <v>1348</v>
      </c>
      <c r="N470">
        <v>1009</v>
      </c>
      <c r="O470" t="s">
        <v>85</v>
      </c>
      <c r="P470" t="s">
        <v>85</v>
      </c>
      <c r="Q470">
        <v>1000</v>
      </c>
      <c r="W470">
        <v>0</v>
      </c>
      <c r="X470">
        <v>97475111</v>
      </c>
      <c r="Y470">
        <f>AT470</f>
        <v>0.12</v>
      </c>
      <c r="AA470">
        <v>35570.5</v>
      </c>
      <c r="AB470">
        <v>0</v>
      </c>
      <c r="AC470">
        <v>0</v>
      </c>
      <c r="AD470">
        <v>0</v>
      </c>
      <c r="AE470">
        <v>3374.81</v>
      </c>
      <c r="AF470">
        <v>0</v>
      </c>
      <c r="AG470">
        <v>0</v>
      </c>
      <c r="AH470">
        <v>0</v>
      </c>
      <c r="AI470">
        <v>10.54</v>
      </c>
      <c r="AJ470">
        <v>1</v>
      </c>
      <c r="AK470">
        <v>1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 t="s">
        <v>3</v>
      </c>
      <c r="AT470">
        <v>0.12</v>
      </c>
      <c r="AU470" t="s">
        <v>3</v>
      </c>
      <c r="AV470">
        <v>0</v>
      </c>
      <c r="AW470">
        <v>1</v>
      </c>
      <c r="AX470">
        <v>-1</v>
      </c>
      <c r="AY470">
        <v>0</v>
      </c>
      <c r="AZ470">
        <v>0</v>
      </c>
      <c r="BA470" t="s">
        <v>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ROUND(Y470*Source!I545,9)</f>
        <v>0.11028</v>
      </c>
      <c r="CY470">
        <f>AA470</f>
        <v>35570.5</v>
      </c>
      <c r="CZ470">
        <f>AE470</f>
        <v>3374.81</v>
      </c>
      <c r="DA470">
        <f>AI470</f>
        <v>10.54</v>
      </c>
      <c r="DB470">
        <f>ROUND(ROUND(AT470*CZ470,2),6)</f>
        <v>404.98</v>
      </c>
      <c r="DC470">
        <f>ROUND(ROUND(AT470*AG470,2),6)</f>
        <v>0</v>
      </c>
      <c r="DD470" t="s">
        <v>3</v>
      </c>
      <c r="DE470" t="s">
        <v>3</v>
      </c>
      <c r="DF470">
        <f>ROUND(ROUND(AE470*AI470,2)*CX470,2)</f>
        <v>3922.71</v>
      </c>
      <c r="DG470">
        <f t="shared" si="232"/>
        <v>0</v>
      </c>
      <c r="DH470">
        <f t="shared" si="233"/>
        <v>0</v>
      </c>
      <c r="DI470">
        <f t="shared" si="228"/>
        <v>0</v>
      </c>
      <c r="DJ470">
        <f>DF470</f>
        <v>3922.71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ROW(Source!A548)</f>
        <v>548</v>
      </c>
      <c r="B471">
        <v>50424716</v>
      </c>
      <c r="C471">
        <v>50425917</v>
      </c>
      <c r="D471">
        <v>40404405</v>
      </c>
      <c r="E471">
        <v>30570983</v>
      </c>
      <c r="F471">
        <v>1</v>
      </c>
      <c r="G471">
        <v>30570983</v>
      </c>
      <c r="H471">
        <v>1</v>
      </c>
      <c r="I471" t="s">
        <v>740</v>
      </c>
      <c r="J471" t="s">
        <v>3</v>
      </c>
      <c r="K471" t="s">
        <v>741</v>
      </c>
      <c r="L471">
        <v>1191</v>
      </c>
      <c r="N471">
        <v>1013</v>
      </c>
      <c r="O471" t="s">
        <v>742</v>
      </c>
      <c r="P471" t="s">
        <v>742</v>
      </c>
      <c r="Q471">
        <v>1</v>
      </c>
      <c r="W471">
        <v>0</v>
      </c>
      <c r="X471">
        <v>476480486</v>
      </c>
      <c r="Y471">
        <f>(AT471*1.15)</f>
        <v>33.556999999999995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29.18</v>
      </c>
      <c r="AU471" t="s">
        <v>177</v>
      </c>
      <c r="AV471">
        <v>1</v>
      </c>
      <c r="AW471">
        <v>2</v>
      </c>
      <c r="AX471">
        <v>50425925</v>
      </c>
      <c r="AY471">
        <v>1</v>
      </c>
      <c r="AZ471">
        <v>0</v>
      </c>
      <c r="BA471">
        <v>457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ROUND(AT471*Source!I548*AH471*AL471,2)</f>
        <v>0</v>
      </c>
      <c r="CV471">
        <f>ROUND(Y471*Source!I548,9)</f>
        <v>17.3993045</v>
      </c>
      <c r="CW471">
        <v>0</v>
      </c>
      <c r="CX471">
        <f>ROUND(Y471*Source!I548,9)</f>
        <v>17.3993045</v>
      </c>
      <c r="CY471">
        <f>AD471</f>
        <v>0</v>
      </c>
      <c r="CZ471">
        <f>AH471</f>
        <v>0</v>
      </c>
      <c r="DA471">
        <f>AL471</f>
        <v>1</v>
      </c>
      <c r="DB471">
        <f>ROUND((ROUND(AT471*CZ471,2)*1.15),6)</f>
        <v>0</v>
      </c>
      <c r="DC471">
        <f>ROUND((ROUND(AT471*AG471,2)*1.15),6)</f>
        <v>0</v>
      </c>
      <c r="DD471" t="s">
        <v>3</v>
      </c>
      <c r="DE471" t="s">
        <v>3</v>
      </c>
      <c r="DF471">
        <f t="shared" ref="DF471:DF480" si="234">ROUND(ROUND(AE471,2)*CX471,2)</f>
        <v>0</v>
      </c>
      <c r="DG471">
        <f t="shared" si="232"/>
        <v>0</v>
      </c>
      <c r="DH471">
        <f t="shared" si="233"/>
        <v>0</v>
      </c>
      <c r="DI471">
        <f t="shared" si="228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ROW(Source!A548)</f>
        <v>548</v>
      </c>
      <c r="B472">
        <v>50424716</v>
      </c>
      <c r="C472">
        <v>50425917</v>
      </c>
      <c r="D472">
        <v>46170867</v>
      </c>
      <c r="E472">
        <v>1</v>
      </c>
      <c r="F472">
        <v>1</v>
      </c>
      <c r="G472">
        <v>30570983</v>
      </c>
      <c r="H472">
        <v>2</v>
      </c>
      <c r="I472" t="s">
        <v>808</v>
      </c>
      <c r="J472" t="s">
        <v>809</v>
      </c>
      <c r="K472" t="s">
        <v>810</v>
      </c>
      <c r="L472">
        <v>1368</v>
      </c>
      <c r="N472">
        <v>1011</v>
      </c>
      <c r="O472" t="s">
        <v>746</v>
      </c>
      <c r="P472" t="s">
        <v>746</v>
      </c>
      <c r="Q472">
        <v>1</v>
      </c>
      <c r="W472">
        <v>0</v>
      </c>
      <c r="X472">
        <v>-7781208</v>
      </c>
      <c r="Y472">
        <f>(AT472*1.25)</f>
        <v>3.7499999999999999E-2</v>
      </c>
      <c r="AA472">
        <v>0</v>
      </c>
      <c r="AB472">
        <v>83.1</v>
      </c>
      <c r="AC472">
        <v>12.62</v>
      </c>
      <c r="AD472">
        <v>0</v>
      </c>
      <c r="AE472">
        <v>0</v>
      </c>
      <c r="AF472">
        <v>83.1</v>
      </c>
      <c r="AG472">
        <v>12.62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0.03</v>
      </c>
      <c r="AU472" t="s">
        <v>176</v>
      </c>
      <c r="AV472">
        <v>0</v>
      </c>
      <c r="AW472">
        <v>2</v>
      </c>
      <c r="AX472">
        <v>50425926</v>
      </c>
      <c r="AY472">
        <v>1</v>
      </c>
      <c r="AZ472">
        <v>0</v>
      </c>
      <c r="BA472">
        <v>458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ROUND(Y472*Source!I548*DO472,9)</f>
        <v>0</v>
      </c>
      <c r="CX472">
        <f>ROUND(Y472*Source!I548,9)</f>
        <v>1.9443749999999999E-2</v>
      </c>
      <c r="CY472">
        <f>AB472</f>
        <v>83.1</v>
      </c>
      <c r="CZ472">
        <f>AF472</f>
        <v>83.1</v>
      </c>
      <c r="DA472">
        <f>AJ472</f>
        <v>1</v>
      </c>
      <c r="DB472">
        <f>ROUND((ROUND(AT472*CZ472,2)*1.25),6)</f>
        <v>3.1124999999999998</v>
      </c>
      <c r="DC472">
        <f>ROUND((ROUND(AT472*AG472,2)*1.25),6)</f>
        <v>0.47499999999999998</v>
      </c>
      <c r="DD472" t="s">
        <v>3</v>
      </c>
      <c r="DE472" t="s">
        <v>3</v>
      </c>
      <c r="DF472">
        <f t="shared" si="234"/>
        <v>0</v>
      </c>
      <c r="DG472">
        <f t="shared" si="232"/>
        <v>1.62</v>
      </c>
      <c r="DH472">
        <f t="shared" si="233"/>
        <v>0.25</v>
      </c>
      <c r="DI472">
        <f t="shared" si="228"/>
        <v>0</v>
      </c>
      <c r="DJ472">
        <f>DG472</f>
        <v>1.62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ROW(Source!A548)</f>
        <v>548</v>
      </c>
      <c r="B473">
        <v>50424716</v>
      </c>
      <c r="C473">
        <v>50425917</v>
      </c>
      <c r="D473">
        <v>46170977</v>
      </c>
      <c r="E473">
        <v>1</v>
      </c>
      <c r="F473">
        <v>1</v>
      </c>
      <c r="G473">
        <v>30570983</v>
      </c>
      <c r="H473">
        <v>2</v>
      </c>
      <c r="I473" t="s">
        <v>811</v>
      </c>
      <c r="J473" t="s">
        <v>812</v>
      </c>
      <c r="K473" t="s">
        <v>813</v>
      </c>
      <c r="L473">
        <v>1368</v>
      </c>
      <c r="N473">
        <v>1011</v>
      </c>
      <c r="O473" t="s">
        <v>746</v>
      </c>
      <c r="P473" t="s">
        <v>746</v>
      </c>
      <c r="Q473">
        <v>1</v>
      </c>
      <c r="W473">
        <v>0</v>
      </c>
      <c r="X473">
        <v>-1840684430</v>
      </c>
      <c r="Y473">
        <f>(AT473*1.25)</f>
        <v>0.21250000000000002</v>
      </c>
      <c r="AA473">
        <v>0</v>
      </c>
      <c r="AB473">
        <v>0.8</v>
      </c>
      <c r="AC473">
        <v>0</v>
      </c>
      <c r="AD473">
        <v>0</v>
      </c>
      <c r="AE473">
        <v>0</v>
      </c>
      <c r="AF473">
        <v>0.8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0.17</v>
      </c>
      <c r="AU473" t="s">
        <v>176</v>
      </c>
      <c r="AV473">
        <v>0</v>
      </c>
      <c r="AW473">
        <v>2</v>
      </c>
      <c r="AX473">
        <v>50425927</v>
      </c>
      <c r="AY473">
        <v>1</v>
      </c>
      <c r="AZ473">
        <v>0</v>
      </c>
      <c r="BA473">
        <v>459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ROUND(Y473*Source!I548*DO473,9)</f>
        <v>0</v>
      </c>
      <c r="CX473">
        <f>ROUND(Y473*Source!I548,9)</f>
        <v>0.11018124999999999</v>
      </c>
      <c r="CY473">
        <f>AB473</f>
        <v>0.8</v>
      </c>
      <c r="CZ473">
        <f>AF473</f>
        <v>0.8</v>
      </c>
      <c r="DA473">
        <f>AJ473</f>
        <v>1</v>
      </c>
      <c r="DB473">
        <f>ROUND((ROUND(AT473*CZ473,2)*1.25),6)</f>
        <v>0.17499999999999999</v>
      </c>
      <c r="DC473">
        <f>ROUND((ROUND(AT473*AG473,2)*1.25),6)</f>
        <v>0</v>
      </c>
      <c r="DD473" t="s">
        <v>3</v>
      </c>
      <c r="DE473" t="s">
        <v>3</v>
      </c>
      <c r="DF473">
        <f t="shared" si="234"/>
        <v>0</v>
      </c>
      <c r="DG473">
        <f t="shared" si="232"/>
        <v>0.09</v>
      </c>
      <c r="DH473">
        <f t="shared" si="233"/>
        <v>0</v>
      </c>
      <c r="DI473">
        <f t="shared" si="228"/>
        <v>0</v>
      </c>
      <c r="DJ473">
        <f>DG473</f>
        <v>0.09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ROW(Source!A548)</f>
        <v>548</v>
      </c>
      <c r="B474">
        <v>50424716</v>
      </c>
      <c r="C474">
        <v>50425917</v>
      </c>
      <c r="D474">
        <v>31110605</v>
      </c>
      <c r="E474">
        <v>1</v>
      </c>
      <c r="F474">
        <v>1</v>
      </c>
      <c r="G474">
        <v>30570983</v>
      </c>
      <c r="H474">
        <v>3</v>
      </c>
      <c r="I474" t="s">
        <v>293</v>
      </c>
      <c r="J474" t="s">
        <v>295</v>
      </c>
      <c r="K474" t="s">
        <v>294</v>
      </c>
      <c r="L474">
        <v>1339</v>
      </c>
      <c r="N474">
        <v>1007</v>
      </c>
      <c r="O474" t="s">
        <v>244</v>
      </c>
      <c r="P474" t="s">
        <v>244</v>
      </c>
      <c r="Q474">
        <v>1</v>
      </c>
      <c r="W474">
        <v>0</v>
      </c>
      <c r="X474">
        <v>1942501623</v>
      </c>
      <c r="Y474">
        <f>AT474</f>
        <v>0.01</v>
      </c>
      <c r="AA474">
        <v>7.07</v>
      </c>
      <c r="AB474">
        <v>0</v>
      </c>
      <c r="AC474">
        <v>0</v>
      </c>
      <c r="AD474">
        <v>0</v>
      </c>
      <c r="AE474">
        <v>7.07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0.01</v>
      </c>
      <c r="AU474" t="s">
        <v>3</v>
      </c>
      <c r="AV474">
        <v>0</v>
      </c>
      <c r="AW474">
        <v>2</v>
      </c>
      <c r="AX474">
        <v>50425928</v>
      </c>
      <c r="AY474">
        <v>1</v>
      </c>
      <c r="AZ474">
        <v>0</v>
      </c>
      <c r="BA474">
        <v>460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ROUND(Y474*Source!I548,9)</f>
        <v>5.1850000000000004E-3</v>
      </c>
      <c r="CY474">
        <f>AA474</f>
        <v>7.07</v>
      </c>
      <c r="CZ474">
        <f>AE474</f>
        <v>7.07</v>
      </c>
      <c r="DA474">
        <f>AI474</f>
        <v>1</v>
      </c>
      <c r="DB474">
        <f>ROUND(ROUND(AT474*CZ474,2),6)</f>
        <v>7.0000000000000007E-2</v>
      </c>
      <c r="DC474">
        <f>ROUND(ROUND(AT474*AG474,2),6)</f>
        <v>0</v>
      </c>
      <c r="DD474" t="s">
        <v>3</v>
      </c>
      <c r="DE474" t="s">
        <v>3</v>
      </c>
      <c r="DF474">
        <f t="shared" si="234"/>
        <v>0.04</v>
      </c>
      <c r="DG474">
        <f t="shared" si="232"/>
        <v>0</v>
      </c>
      <c r="DH474">
        <f t="shared" si="233"/>
        <v>0</v>
      </c>
      <c r="DI474">
        <f t="shared" si="228"/>
        <v>0</v>
      </c>
      <c r="DJ474">
        <f>DF474</f>
        <v>0.04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ROW(Source!A548)</f>
        <v>548</v>
      </c>
      <c r="B475">
        <v>50424716</v>
      </c>
      <c r="C475">
        <v>50425917</v>
      </c>
      <c r="D475">
        <v>46231213</v>
      </c>
      <c r="E475">
        <v>1</v>
      </c>
      <c r="F475">
        <v>1</v>
      </c>
      <c r="G475">
        <v>30570983</v>
      </c>
      <c r="H475">
        <v>3</v>
      </c>
      <c r="I475" t="s">
        <v>451</v>
      </c>
      <c r="J475" t="s">
        <v>473</v>
      </c>
      <c r="K475" t="s">
        <v>452</v>
      </c>
      <c r="L475">
        <v>1327</v>
      </c>
      <c r="N475">
        <v>1005</v>
      </c>
      <c r="O475" t="s">
        <v>335</v>
      </c>
      <c r="P475" t="s">
        <v>335</v>
      </c>
      <c r="Q475">
        <v>1</v>
      </c>
      <c r="W475">
        <v>0</v>
      </c>
      <c r="X475">
        <v>585101593</v>
      </c>
      <c r="Y475">
        <f>AT475</f>
        <v>10.199999999999999</v>
      </c>
      <c r="AA475">
        <v>124.69</v>
      </c>
      <c r="AB475">
        <v>0</v>
      </c>
      <c r="AC475">
        <v>0</v>
      </c>
      <c r="AD475">
        <v>0</v>
      </c>
      <c r="AE475">
        <v>124.69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3</v>
      </c>
      <c r="AT475">
        <v>10.199999999999999</v>
      </c>
      <c r="AU475" t="s">
        <v>3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ROUND(Y475*Source!I548,9)</f>
        <v>5.2887000000000004</v>
      </c>
      <c r="CY475">
        <f>AA475</f>
        <v>124.69</v>
      </c>
      <c r="CZ475">
        <f>AE475</f>
        <v>124.69</v>
      </c>
      <c r="DA475">
        <f>AI475</f>
        <v>1</v>
      </c>
      <c r="DB475">
        <f>ROUND(ROUND(AT475*CZ475,2),6)</f>
        <v>1271.8399999999999</v>
      </c>
      <c r="DC475">
        <f>ROUND(ROUND(AT475*AG475,2),6)</f>
        <v>0</v>
      </c>
      <c r="DD475" t="s">
        <v>3</v>
      </c>
      <c r="DE475" t="s">
        <v>3</v>
      </c>
      <c r="DF475">
        <f t="shared" si="234"/>
        <v>659.45</v>
      </c>
      <c r="DG475">
        <f t="shared" si="232"/>
        <v>0</v>
      </c>
      <c r="DH475">
        <f t="shared" si="233"/>
        <v>0</v>
      </c>
      <c r="DI475">
        <f t="shared" si="228"/>
        <v>0</v>
      </c>
      <c r="DJ475">
        <f>DF475</f>
        <v>659.45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ROW(Source!A548)</f>
        <v>548</v>
      </c>
      <c r="B476">
        <v>50424716</v>
      </c>
      <c r="C476">
        <v>50425917</v>
      </c>
      <c r="D476">
        <v>46231414</v>
      </c>
      <c r="E476">
        <v>1</v>
      </c>
      <c r="F476">
        <v>1</v>
      </c>
      <c r="G476">
        <v>30570983</v>
      </c>
      <c r="H476">
        <v>3</v>
      </c>
      <c r="I476" t="s">
        <v>442</v>
      </c>
      <c r="J476" t="s">
        <v>468</v>
      </c>
      <c r="K476" t="s">
        <v>443</v>
      </c>
      <c r="L476">
        <v>1346</v>
      </c>
      <c r="N476">
        <v>1009</v>
      </c>
      <c r="O476" t="s">
        <v>444</v>
      </c>
      <c r="P476" t="s">
        <v>444</v>
      </c>
      <c r="Q476">
        <v>1</v>
      </c>
      <c r="W476">
        <v>0</v>
      </c>
      <c r="X476">
        <v>572762336</v>
      </c>
      <c r="Y476">
        <f>AT476</f>
        <v>6</v>
      </c>
      <c r="AA476">
        <v>16.64</v>
      </c>
      <c r="AB476">
        <v>0</v>
      </c>
      <c r="AC476">
        <v>0</v>
      </c>
      <c r="AD476">
        <v>0</v>
      </c>
      <c r="AE476">
        <v>16.64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3</v>
      </c>
      <c r="AT476">
        <v>6</v>
      </c>
      <c r="AU476" t="s">
        <v>3</v>
      </c>
      <c r="AV476">
        <v>0</v>
      </c>
      <c r="AW476">
        <v>1</v>
      </c>
      <c r="AX476">
        <v>-1</v>
      </c>
      <c r="AY476">
        <v>0</v>
      </c>
      <c r="AZ476">
        <v>0</v>
      </c>
      <c r="BA476" t="s">
        <v>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ROUND(Y476*Source!I548,9)</f>
        <v>3.1110000000000002</v>
      </c>
      <c r="CY476">
        <f>AA476</f>
        <v>16.64</v>
      </c>
      <c r="CZ476">
        <f>AE476</f>
        <v>16.64</v>
      </c>
      <c r="DA476">
        <f>AI476</f>
        <v>1</v>
      </c>
      <c r="DB476">
        <f>ROUND(ROUND(AT476*CZ476,2),6)</f>
        <v>99.84</v>
      </c>
      <c r="DC476">
        <f>ROUND(ROUND(AT476*AG476,2),6)</f>
        <v>0</v>
      </c>
      <c r="DD476" t="s">
        <v>3</v>
      </c>
      <c r="DE476" t="s">
        <v>3</v>
      </c>
      <c r="DF476">
        <f t="shared" si="234"/>
        <v>51.77</v>
      </c>
      <c r="DG476">
        <f t="shared" si="232"/>
        <v>0</v>
      </c>
      <c r="DH476">
        <f t="shared" si="233"/>
        <v>0</v>
      </c>
      <c r="DI476">
        <f t="shared" si="228"/>
        <v>0</v>
      </c>
      <c r="DJ476">
        <f>DF476</f>
        <v>51.77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ROW(Source!A548)</f>
        <v>548</v>
      </c>
      <c r="B477">
        <v>50424716</v>
      </c>
      <c r="C477">
        <v>50425917</v>
      </c>
      <c r="D477">
        <v>46231369</v>
      </c>
      <c r="E477">
        <v>1</v>
      </c>
      <c r="F477">
        <v>1</v>
      </c>
      <c r="G477">
        <v>30570983</v>
      </c>
      <c r="H477">
        <v>3</v>
      </c>
      <c r="I477" t="s">
        <v>447</v>
      </c>
      <c r="J477" t="s">
        <v>471</v>
      </c>
      <c r="K477" t="s">
        <v>470</v>
      </c>
      <c r="L477">
        <v>1348</v>
      </c>
      <c r="N477">
        <v>1009</v>
      </c>
      <c r="O477" t="s">
        <v>85</v>
      </c>
      <c r="P477" t="s">
        <v>85</v>
      </c>
      <c r="Q477">
        <v>1000</v>
      </c>
      <c r="W477">
        <v>0</v>
      </c>
      <c r="X477">
        <v>-1318827332</v>
      </c>
      <c r="Y477">
        <f>AT477</f>
        <v>4.2999999999999997E-2</v>
      </c>
      <c r="AA477">
        <v>3374.81</v>
      </c>
      <c r="AB477">
        <v>0</v>
      </c>
      <c r="AC477">
        <v>0</v>
      </c>
      <c r="AD477">
        <v>0</v>
      </c>
      <c r="AE477">
        <v>3374.81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 t="s">
        <v>3</v>
      </c>
      <c r="AT477">
        <v>4.2999999999999997E-2</v>
      </c>
      <c r="AU477" t="s">
        <v>3</v>
      </c>
      <c r="AV477">
        <v>0</v>
      </c>
      <c r="AW477">
        <v>1</v>
      </c>
      <c r="AX477">
        <v>-1</v>
      </c>
      <c r="AY477">
        <v>0</v>
      </c>
      <c r="AZ477">
        <v>0</v>
      </c>
      <c r="BA477" t="s">
        <v>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ROUND(Y477*Source!I548,9)</f>
        <v>2.2295499999999999E-2</v>
      </c>
      <c r="CY477">
        <f>AA477</f>
        <v>3374.81</v>
      </c>
      <c r="CZ477">
        <f>AE477</f>
        <v>3374.81</v>
      </c>
      <c r="DA477">
        <f>AI477</f>
        <v>1</v>
      </c>
      <c r="DB477">
        <f>ROUND(ROUND(AT477*CZ477,2),6)</f>
        <v>145.12</v>
      </c>
      <c r="DC477">
        <f>ROUND(ROUND(AT477*AG477,2),6)</f>
        <v>0</v>
      </c>
      <c r="DD477" t="s">
        <v>3</v>
      </c>
      <c r="DE477" t="s">
        <v>3</v>
      </c>
      <c r="DF477">
        <f t="shared" si="234"/>
        <v>75.239999999999995</v>
      </c>
      <c r="DG477">
        <f t="shared" si="232"/>
        <v>0</v>
      </c>
      <c r="DH477">
        <f t="shared" si="233"/>
        <v>0</v>
      </c>
      <c r="DI477">
        <f t="shared" si="228"/>
        <v>0</v>
      </c>
      <c r="DJ477">
        <f>DF477</f>
        <v>75.239999999999995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ROW(Source!A549)</f>
        <v>549</v>
      </c>
      <c r="B478">
        <v>50424717</v>
      </c>
      <c r="C478">
        <v>50425917</v>
      </c>
      <c r="D478">
        <v>40404405</v>
      </c>
      <c r="E478">
        <v>30570983</v>
      </c>
      <c r="F478">
        <v>1</v>
      </c>
      <c r="G478">
        <v>30570983</v>
      </c>
      <c r="H478">
        <v>1</v>
      </c>
      <c r="I478" t="s">
        <v>740</v>
      </c>
      <c r="J478" t="s">
        <v>3</v>
      </c>
      <c r="K478" t="s">
        <v>741</v>
      </c>
      <c r="L478">
        <v>1191</v>
      </c>
      <c r="N478">
        <v>1013</v>
      </c>
      <c r="O478" t="s">
        <v>742</v>
      </c>
      <c r="P478" t="s">
        <v>742</v>
      </c>
      <c r="Q478">
        <v>1</v>
      </c>
      <c r="W478">
        <v>0</v>
      </c>
      <c r="X478">
        <v>476480486</v>
      </c>
      <c r="Y478">
        <f>(AT478*1.15)</f>
        <v>33.556999999999995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5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29.18</v>
      </c>
      <c r="AU478" t="s">
        <v>177</v>
      </c>
      <c r="AV478">
        <v>1</v>
      </c>
      <c r="AW478">
        <v>2</v>
      </c>
      <c r="AX478">
        <v>50425925</v>
      </c>
      <c r="AY478">
        <v>1</v>
      </c>
      <c r="AZ478">
        <v>0</v>
      </c>
      <c r="BA478">
        <v>464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U478">
        <f>ROUND(AT478*Source!I549*AH478*AL478,2)</f>
        <v>0</v>
      </c>
      <c r="CV478">
        <f>ROUND(Y478*Source!I549,9)</f>
        <v>17.3993045</v>
      </c>
      <c r="CW478">
        <v>0</v>
      </c>
      <c r="CX478">
        <f>ROUND(Y478*Source!I549,9)</f>
        <v>17.3993045</v>
      </c>
      <c r="CY478">
        <f>AD478</f>
        <v>0</v>
      </c>
      <c r="CZ478">
        <f>AH478</f>
        <v>0</v>
      </c>
      <c r="DA478">
        <f>AL478</f>
        <v>1</v>
      </c>
      <c r="DB478">
        <f>ROUND((ROUND(AT478*CZ478,2)*1.15),6)</f>
        <v>0</v>
      </c>
      <c r="DC478">
        <f>ROUND((ROUND(AT478*AG478,2)*1.15),6)</f>
        <v>0</v>
      </c>
      <c r="DD478" t="s">
        <v>3</v>
      </c>
      <c r="DE478" t="s">
        <v>3</v>
      </c>
      <c r="DF478">
        <f t="shared" si="234"/>
        <v>0</v>
      </c>
      <c r="DG478">
        <f t="shared" si="232"/>
        <v>0</v>
      </c>
      <c r="DH478">
        <f t="shared" si="233"/>
        <v>0</v>
      </c>
      <c r="DI478">
        <f t="shared" si="228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ROW(Source!A549)</f>
        <v>549</v>
      </c>
      <c r="B479">
        <v>50424717</v>
      </c>
      <c r="C479">
        <v>50425917</v>
      </c>
      <c r="D479">
        <v>46170867</v>
      </c>
      <c r="E479">
        <v>1</v>
      </c>
      <c r="F479">
        <v>1</v>
      </c>
      <c r="G479">
        <v>30570983</v>
      </c>
      <c r="H479">
        <v>2</v>
      </c>
      <c r="I479" t="s">
        <v>808</v>
      </c>
      <c r="J479" t="s">
        <v>809</v>
      </c>
      <c r="K479" t="s">
        <v>810</v>
      </c>
      <c r="L479">
        <v>1368</v>
      </c>
      <c r="N479">
        <v>1011</v>
      </c>
      <c r="O479" t="s">
        <v>746</v>
      </c>
      <c r="P479" t="s">
        <v>746</v>
      </c>
      <c r="Q479">
        <v>1</v>
      </c>
      <c r="W479">
        <v>0</v>
      </c>
      <c r="X479">
        <v>-7781208</v>
      </c>
      <c r="Y479">
        <f>(AT479*1.25)</f>
        <v>3.7499999999999999E-2</v>
      </c>
      <c r="AA479">
        <v>0</v>
      </c>
      <c r="AB479">
        <v>1106.71</v>
      </c>
      <c r="AC479">
        <v>450.44</v>
      </c>
      <c r="AD479">
        <v>0</v>
      </c>
      <c r="AE479">
        <v>0</v>
      </c>
      <c r="AF479">
        <v>83.1</v>
      </c>
      <c r="AG479">
        <v>12.62</v>
      </c>
      <c r="AH479">
        <v>0</v>
      </c>
      <c r="AI479">
        <v>1</v>
      </c>
      <c r="AJ479">
        <v>12.72</v>
      </c>
      <c r="AK479">
        <v>34.090000000000003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0.03</v>
      </c>
      <c r="AU479" t="s">
        <v>176</v>
      </c>
      <c r="AV479">
        <v>0</v>
      </c>
      <c r="AW479">
        <v>2</v>
      </c>
      <c r="AX479">
        <v>50425926</v>
      </c>
      <c r="AY479">
        <v>1</v>
      </c>
      <c r="AZ479">
        <v>0</v>
      </c>
      <c r="BA479">
        <v>465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ROUND(Y479*Source!I549*DO479,9)</f>
        <v>0</v>
      </c>
      <c r="CX479">
        <f>ROUND(Y479*Source!I549,9)</f>
        <v>1.9443749999999999E-2</v>
      </c>
      <c r="CY479">
        <f>AB479</f>
        <v>1106.71</v>
      </c>
      <c r="CZ479">
        <f>AF479</f>
        <v>83.1</v>
      </c>
      <c r="DA479">
        <f>AJ479</f>
        <v>12.72</v>
      </c>
      <c r="DB479">
        <f>ROUND((ROUND(AT479*CZ479,2)*1.25),6)</f>
        <v>3.1124999999999998</v>
      </c>
      <c r="DC479">
        <f>ROUND((ROUND(AT479*AG479,2)*1.25),6)</f>
        <v>0.47499999999999998</v>
      </c>
      <c r="DD479" t="s">
        <v>3</v>
      </c>
      <c r="DE479" t="s">
        <v>3</v>
      </c>
      <c r="DF479">
        <f t="shared" si="234"/>
        <v>0</v>
      </c>
      <c r="DG479">
        <f>ROUND(ROUND(AF479*AJ479,2)*CX479,2)</f>
        <v>20.55</v>
      </c>
      <c r="DH479">
        <f>ROUND(ROUND(AG479*AK479,2)*CX479,2)</f>
        <v>8.3699999999999992</v>
      </c>
      <c r="DI479">
        <f t="shared" si="228"/>
        <v>0</v>
      </c>
      <c r="DJ479">
        <f>DG479</f>
        <v>20.55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ROW(Source!A549)</f>
        <v>549</v>
      </c>
      <c r="B480">
        <v>50424717</v>
      </c>
      <c r="C480">
        <v>50425917</v>
      </c>
      <c r="D480">
        <v>46170977</v>
      </c>
      <c r="E480">
        <v>1</v>
      </c>
      <c r="F480">
        <v>1</v>
      </c>
      <c r="G480">
        <v>30570983</v>
      </c>
      <c r="H480">
        <v>2</v>
      </c>
      <c r="I480" t="s">
        <v>811</v>
      </c>
      <c r="J480" t="s">
        <v>812</v>
      </c>
      <c r="K480" t="s">
        <v>813</v>
      </c>
      <c r="L480">
        <v>1368</v>
      </c>
      <c r="N480">
        <v>1011</v>
      </c>
      <c r="O480" t="s">
        <v>746</v>
      </c>
      <c r="P480" t="s">
        <v>746</v>
      </c>
      <c r="Q480">
        <v>1</v>
      </c>
      <c r="W480">
        <v>0</v>
      </c>
      <c r="X480">
        <v>-1840684430</v>
      </c>
      <c r="Y480">
        <f>(AT480*1.25)</f>
        <v>0.21250000000000002</v>
      </c>
      <c r="AA480">
        <v>0</v>
      </c>
      <c r="AB480">
        <v>7.07</v>
      </c>
      <c r="AC480">
        <v>0</v>
      </c>
      <c r="AD480">
        <v>0</v>
      </c>
      <c r="AE480">
        <v>0</v>
      </c>
      <c r="AF480">
        <v>0.8</v>
      </c>
      <c r="AG480">
        <v>0</v>
      </c>
      <c r="AH480">
        <v>0</v>
      </c>
      <c r="AI480">
        <v>1</v>
      </c>
      <c r="AJ480">
        <v>8.44</v>
      </c>
      <c r="AK480">
        <v>34.090000000000003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0.17</v>
      </c>
      <c r="AU480" t="s">
        <v>176</v>
      </c>
      <c r="AV480">
        <v>0</v>
      </c>
      <c r="AW480">
        <v>2</v>
      </c>
      <c r="AX480">
        <v>50425927</v>
      </c>
      <c r="AY480">
        <v>1</v>
      </c>
      <c r="AZ480">
        <v>0</v>
      </c>
      <c r="BA480">
        <v>466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ROUND(Y480*Source!I549*DO480,9)</f>
        <v>0</v>
      </c>
      <c r="CX480">
        <f>ROUND(Y480*Source!I549,9)</f>
        <v>0.11018124999999999</v>
      </c>
      <c r="CY480">
        <f>AB480</f>
        <v>7.07</v>
      </c>
      <c r="CZ480">
        <f>AF480</f>
        <v>0.8</v>
      </c>
      <c r="DA480">
        <f>AJ480</f>
        <v>8.44</v>
      </c>
      <c r="DB480">
        <f>ROUND((ROUND(AT480*CZ480,2)*1.25),6)</f>
        <v>0.17499999999999999</v>
      </c>
      <c r="DC480">
        <f>ROUND((ROUND(AT480*AG480,2)*1.25),6)</f>
        <v>0</v>
      </c>
      <c r="DD480" t="s">
        <v>3</v>
      </c>
      <c r="DE480" t="s">
        <v>3</v>
      </c>
      <c r="DF480">
        <f t="shared" si="234"/>
        <v>0</v>
      </c>
      <c r="DG480">
        <f>ROUND(ROUND(AF480*AJ480,2)*CX480,2)</f>
        <v>0.74</v>
      </c>
      <c r="DH480">
        <f>ROUND(ROUND(AG480*AK480,2)*CX480,2)</f>
        <v>0</v>
      </c>
      <c r="DI480">
        <f t="shared" si="228"/>
        <v>0</v>
      </c>
      <c r="DJ480">
        <f>DG480</f>
        <v>0.74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ROW(Source!A549)</f>
        <v>549</v>
      </c>
      <c r="B481">
        <v>50424717</v>
      </c>
      <c r="C481">
        <v>50425917</v>
      </c>
      <c r="D481">
        <v>31110605</v>
      </c>
      <c r="E481">
        <v>1</v>
      </c>
      <c r="F481">
        <v>1</v>
      </c>
      <c r="G481">
        <v>30570983</v>
      </c>
      <c r="H481">
        <v>3</v>
      </c>
      <c r="I481" t="s">
        <v>293</v>
      </c>
      <c r="J481" t="s">
        <v>295</v>
      </c>
      <c r="K481" t="s">
        <v>294</v>
      </c>
      <c r="L481">
        <v>1339</v>
      </c>
      <c r="N481">
        <v>1007</v>
      </c>
      <c r="O481" t="s">
        <v>244</v>
      </c>
      <c r="P481" t="s">
        <v>244</v>
      </c>
      <c r="Q481">
        <v>1</v>
      </c>
      <c r="W481">
        <v>0</v>
      </c>
      <c r="X481">
        <v>1942501623</v>
      </c>
      <c r="Y481">
        <f t="shared" ref="Y481:Y492" si="235">AT481</f>
        <v>0.01</v>
      </c>
      <c r="AA481">
        <v>42.42</v>
      </c>
      <c r="AB481">
        <v>0</v>
      </c>
      <c r="AC481">
        <v>0</v>
      </c>
      <c r="AD481">
        <v>0</v>
      </c>
      <c r="AE481">
        <v>7.07</v>
      </c>
      <c r="AF481">
        <v>0</v>
      </c>
      <c r="AG481">
        <v>0</v>
      </c>
      <c r="AH481">
        <v>0</v>
      </c>
      <c r="AI481">
        <v>6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0.01</v>
      </c>
      <c r="AU481" t="s">
        <v>3</v>
      </c>
      <c r="AV481">
        <v>0</v>
      </c>
      <c r="AW481">
        <v>2</v>
      </c>
      <c r="AX481">
        <v>50425928</v>
      </c>
      <c r="AY481">
        <v>1</v>
      </c>
      <c r="AZ481">
        <v>0</v>
      </c>
      <c r="BA481">
        <v>467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ROUND(Y481*Source!I549,9)</f>
        <v>5.1850000000000004E-3</v>
      </c>
      <c r="CY481">
        <f>AA481</f>
        <v>42.42</v>
      </c>
      <c r="CZ481">
        <f>AE481</f>
        <v>7.07</v>
      </c>
      <c r="DA481">
        <f>AI481</f>
        <v>6</v>
      </c>
      <c r="DB481">
        <f t="shared" ref="DB481:DB492" si="236">ROUND(ROUND(AT481*CZ481,2),6)</f>
        <v>7.0000000000000007E-2</v>
      </c>
      <c r="DC481">
        <f t="shared" ref="DC481:DC492" si="237">ROUND(ROUND(AT481*AG481,2),6)</f>
        <v>0</v>
      </c>
      <c r="DD481" t="s">
        <v>3</v>
      </c>
      <c r="DE481" t="s">
        <v>3</v>
      </c>
      <c r="DF481">
        <f>ROUND(ROUND(AE481*AI481,2)*CX481,2)</f>
        <v>0.22</v>
      </c>
      <c r="DG481">
        <f t="shared" ref="DG481:DG489" si="238">ROUND(ROUND(AF481,2)*CX481,2)</f>
        <v>0</v>
      </c>
      <c r="DH481">
        <f t="shared" ref="DH481:DH489" si="239">ROUND(ROUND(AG481,2)*CX481,2)</f>
        <v>0</v>
      </c>
      <c r="DI481">
        <f t="shared" si="228"/>
        <v>0</v>
      </c>
      <c r="DJ481">
        <f>DF481</f>
        <v>0.22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ROW(Source!A549)</f>
        <v>549</v>
      </c>
      <c r="B482">
        <v>50424717</v>
      </c>
      <c r="C482">
        <v>50425917</v>
      </c>
      <c r="D482">
        <v>46231213</v>
      </c>
      <c r="E482">
        <v>1</v>
      </c>
      <c r="F482">
        <v>1</v>
      </c>
      <c r="G482">
        <v>30570983</v>
      </c>
      <c r="H482">
        <v>3</v>
      </c>
      <c r="I482" t="s">
        <v>451</v>
      </c>
      <c r="J482" t="s">
        <v>473</v>
      </c>
      <c r="K482" t="s">
        <v>452</v>
      </c>
      <c r="L482">
        <v>1327</v>
      </c>
      <c r="N482">
        <v>1005</v>
      </c>
      <c r="O482" t="s">
        <v>335</v>
      </c>
      <c r="P482" t="s">
        <v>335</v>
      </c>
      <c r="Q482">
        <v>1</v>
      </c>
      <c r="W482">
        <v>0</v>
      </c>
      <c r="X482">
        <v>585101593</v>
      </c>
      <c r="Y482">
        <f t="shared" si="235"/>
        <v>10.199999999999999</v>
      </c>
      <c r="AA482">
        <v>1357.87</v>
      </c>
      <c r="AB482">
        <v>0</v>
      </c>
      <c r="AC482">
        <v>0</v>
      </c>
      <c r="AD482">
        <v>0</v>
      </c>
      <c r="AE482">
        <v>124.69</v>
      </c>
      <c r="AF482">
        <v>0</v>
      </c>
      <c r="AG482">
        <v>0</v>
      </c>
      <c r="AH482">
        <v>0</v>
      </c>
      <c r="AI482">
        <v>10.89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 t="s">
        <v>3</v>
      </c>
      <c r="AT482">
        <v>10.199999999999999</v>
      </c>
      <c r="AU482" t="s">
        <v>3</v>
      </c>
      <c r="AV482">
        <v>0</v>
      </c>
      <c r="AW482">
        <v>1</v>
      </c>
      <c r="AX482">
        <v>-1</v>
      </c>
      <c r="AY482">
        <v>0</v>
      </c>
      <c r="AZ482">
        <v>0</v>
      </c>
      <c r="BA482" t="s">
        <v>3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ROUND(Y482*Source!I549,9)</f>
        <v>5.2887000000000004</v>
      </c>
      <c r="CY482">
        <f>AA482</f>
        <v>1357.87</v>
      </c>
      <c r="CZ482">
        <f>AE482</f>
        <v>124.69</v>
      </c>
      <c r="DA482">
        <f>AI482</f>
        <v>10.89</v>
      </c>
      <c r="DB482">
        <f t="shared" si="236"/>
        <v>1271.8399999999999</v>
      </c>
      <c r="DC482">
        <f t="shared" si="237"/>
        <v>0</v>
      </c>
      <c r="DD482" t="s">
        <v>3</v>
      </c>
      <c r="DE482" t="s">
        <v>3</v>
      </c>
      <c r="DF482">
        <f>ROUND(ROUND(AE482*AI482,2)*CX482,2)</f>
        <v>7181.37</v>
      </c>
      <c r="DG482">
        <f t="shared" si="238"/>
        <v>0</v>
      </c>
      <c r="DH482">
        <f t="shared" si="239"/>
        <v>0</v>
      </c>
      <c r="DI482">
        <f t="shared" si="228"/>
        <v>0</v>
      </c>
      <c r="DJ482">
        <f>DF482</f>
        <v>7181.37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ROW(Source!A549)</f>
        <v>549</v>
      </c>
      <c r="B483">
        <v>50424717</v>
      </c>
      <c r="C483">
        <v>50425917</v>
      </c>
      <c r="D483">
        <v>46231414</v>
      </c>
      <c r="E483">
        <v>1</v>
      </c>
      <c r="F483">
        <v>1</v>
      </c>
      <c r="G483">
        <v>30570983</v>
      </c>
      <c r="H483">
        <v>3</v>
      </c>
      <c r="I483" t="s">
        <v>442</v>
      </c>
      <c r="J483" t="s">
        <v>468</v>
      </c>
      <c r="K483" t="s">
        <v>443</v>
      </c>
      <c r="L483">
        <v>1346</v>
      </c>
      <c r="N483">
        <v>1009</v>
      </c>
      <c r="O483" t="s">
        <v>444</v>
      </c>
      <c r="P483" t="s">
        <v>444</v>
      </c>
      <c r="Q483">
        <v>1</v>
      </c>
      <c r="W483">
        <v>0</v>
      </c>
      <c r="X483">
        <v>572762336</v>
      </c>
      <c r="Y483">
        <f t="shared" si="235"/>
        <v>6</v>
      </c>
      <c r="AA483">
        <v>63.23</v>
      </c>
      <c r="AB483">
        <v>0</v>
      </c>
      <c r="AC483">
        <v>0</v>
      </c>
      <c r="AD483">
        <v>0</v>
      </c>
      <c r="AE483">
        <v>16.64</v>
      </c>
      <c r="AF483">
        <v>0</v>
      </c>
      <c r="AG483">
        <v>0</v>
      </c>
      <c r="AH483">
        <v>0</v>
      </c>
      <c r="AI483">
        <v>3.8</v>
      </c>
      <c r="AJ483">
        <v>1</v>
      </c>
      <c r="AK483">
        <v>1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3</v>
      </c>
      <c r="AT483">
        <v>6</v>
      </c>
      <c r="AU483" t="s">
        <v>3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ROUND(Y483*Source!I549,9)</f>
        <v>3.1110000000000002</v>
      </c>
      <c r="CY483">
        <f>AA483</f>
        <v>63.23</v>
      </c>
      <c r="CZ483">
        <f>AE483</f>
        <v>16.64</v>
      </c>
      <c r="DA483">
        <f>AI483</f>
        <v>3.8</v>
      </c>
      <c r="DB483">
        <f t="shared" si="236"/>
        <v>99.84</v>
      </c>
      <c r="DC483">
        <f t="shared" si="237"/>
        <v>0</v>
      </c>
      <c r="DD483" t="s">
        <v>3</v>
      </c>
      <c r="DE483" t="s">
        <v>3</v>
      </c>
      <c r="DF483">
        <f>ROUND(ROUND(AE483*AI483,2)*CX483,2)</f>
        <v>196.71</v>
      </c>
      <c r="DG483">
        <f t="shared" si="238"/>
        <v>0</v>
      </c>
      <c r="DH483">
        <f t="shared" si="239"/>
        <v>0</v>
      </c>
      <c r="DI483">
        <f t="shared" si="228"/>
        <v>0</v>
      </c>
      <c r="DJ483">
        <f>DF483</f>
        <v>196.71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ROW(Source!A549)</f>
        <v>549</v>
      </c>
      <c r="B484">
        <v>50424717</v>
      </c>
      <c r="C484">
        <v>50425917</v>
      </c>
      <c r="D484">
        <v>46231369</v>
      </c>
      <c r="E484">
        <v>1</v>
      </c>
      <c r="F484">
        <v>1</v>
      </c>
      <c r="G484">
        <v>30570983</v>
      </c>
      <c r="H484">
        <v>3</v>
      </c>
      <c r="I484" t="s">
        <v>447</v>
      </c>
      <c r="J484" t="s">
        <v>471</v>
      </c>
      <c r="K484" t="s">
        <v>470</v>
      </c>
      <c r="L484">
        <v>1348</v>
      </c>
      <c r="N484">
        <v>1009</v>
      </c>
      <c r="O484" t="s">
        <v>85</v>
      </c>
      <c r="P484" t="s">
        <v>85</v>
      </c>
      <c r="Q484">
        <v>1000</v>
      </c>
      <c r="W484">
        <v>0</v>
      </c>
      <c r="X484">
        <v>-1318827332</v>
      </c>
      <c r="Y484">
        <f t="shared" si="235"/>
        <v>4.2999999999999997E-2</v>
      </c>
      <c r="AA484">
        <v>35570.5</v>
      </c>
      <c r="AB484">
        <v>0</v>
      </c>
      <c r="AC484">
        <v>0</v>
      </c>
      <c r="AD484">
        <v>0</v>
      </c>
      <c r="AE484">
        <v>3374.81</v>
      </c>
      <c r="AF484">
        <v>0</v>
      </c>
      <c r="AG484">
        <v>0</v>
      </c>
      <c r="AH484">
        <v>0</v>
      </c>
      <c r="AI484">
        <v>10.54</v>
      </c>
      <c r="AJ484">
        <v>1</v>
      </c>
      <c r="AK484">
        <v>1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 t="s">
        <v>3</v>
      </c>
      <c r="AT484">
        <v>4.2999999999999997E-2</v>
      </c>
      <c r="AU484" t="s">
        <v>3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3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ROUND(Y484*Source!I549,9)</f>
        <v>2.2295499999999999E-2</v>
      </c>
      <c r="CY484">
        <f>AA484</f>
        <v>35570.5</v>
      </c>
      <c r="CZ484">
        <f>AE484</f>
        <v>3374.81</v>
      </c>
      <c r="DA484">
        <f>AI484</f>
        <v>10.54</v>
      </c>
      <c r="DB484">
        <f t="shared" si="236"/>
        <v>145.12</v>
      </c>
      <c r="DC484">
        <f t="shared" si="237"/>
        <v>0</v>
      </c>
      <c r="DD484" t="s">
        <v>3</v>
      </c>
      <c r="DE484" t="s">
        <v>3</v>
      </c>
      <c r="DF484">
        <f>ROUND(ROUND(AE484*AI484,2)*CX484,2)</f>
        <v>793.06</v>
      </c>
      <c r="DG484">
        <f t="shared" si="238"/>
        <v>0</v>
      </c>
      <c r="DH484">
        <f t="shared" si="239"/>
        <v>0</v>
      </c>
      <c r="DI484">
        <f t="shared" si="228"/>
        <v>0</v>
      </c>
      <c r="DJ484">
        <f>DF484</f>
        <v>793.06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ROW(Source!A591)</f>
        <v>591</v>
      </c>
      <c r="B485">
        <v>50424716</v>
      </c>
      <c r="C485">
        <v>50427161</v>
      </c>
      <c r="D485">
        <v>45897171</v>
      </c>
      <c r="E485">
        <v>30570983</v>
      </c>
      <c r="F485">
        <v>1</v>
      </c>
      <c r="G485">
        <v>30570983</v>
      </c>
      <c r="H485">
        <v>1</v>
      </c>
      <c r="I485" t="s">
        <v>740</v>
      </c>
      <c r="J485" t="s">
        <v>3</v>
      </c>
      <c r="K485" t="s">
        <v>741</v>
      </c>
      <c r="L485">
        <v>1191</v>
      </c>
      <c r="N485">
        <v>1013</v>
      </c>
      <c r="O485" t="s">
        <v>742</v>
      </c>
      <c r="P485" t="s">
        <v>742</v>
      </c>
      <c r="Q485">
        <v>1</v>
      </c>
      <c r="W485">
        <v>0</v>
      </c>
      <c r="X485">
        <v>476480486</v>
      </c>
      <c r="Y485">
        <f t="shared" si="235"/>
        <v>13.91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13.91</v>
      </c>
      <c r="AU485" t="s">
        <v>3</v>
      </c>
      <c r="AV485">
        <v>1</v>
      </c>
      <c r="AW485">
        <v>2</v>
      </c>
      <c r="AX485">
        <v>50427162</v>
      </c>
      <c r="AY485">
        <v>1</v>
      </c>
      <c r="AZ485">
        <v>0</v>
      </c>
      <c r="BA485">
        <v>471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ROUND(AT485*Source!I591*AH485*AL485,2)</f>
        <v>0</v>
      </c>
      <c r="CV485">
        <f>ROUND(Y485*Source!I591,9)</f>
        <v>15.301</v>
      </c>
      <c r="CW485">
        <v>0</v>
      </c>
      <c r="CX485">
        <f>ROUND(Y485*Source!I591,9)</f>
        <v>15.301</v>
      </c>
      <c r="CY485">
        <f>AD485</f>
        <v>0</v>
      </c>
      <c r="CZ485">
        <f>AH485</f>
        <v>0</v>
      </c>
      <c r="DA485">
        <f>AL485</f>
        <v>1</v>
      </c>
      <c r="DB485">
        <f t="shared" si="236"/>
        <v>0</v>
      </c>
      <c r="DC485">
        <f t="shared" si="237"/>
        <v>0</v>
      </c>
      <c r="DD485" t="s">
        <v>3</v>
      </c>
      <c r="DE485" t="s">
        <v>3</v>
      </c>
      <c r="DF485">
        <f t="shared" ref="DF485:DF490" si="240">ROUND(ROUND(AE485,2)*CX485,2)</f>
        <v>0</v>
      </c>
      <c r="DG485">
        <f t="shared" si="238"/>
        <v>0</v>
      </c>
      <c r="DH485">
        <f t="shared" si="239"/>
        <v>0</v>
      </c>
      <c r="DI485">
        <f t="shared" si="228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ROW(Source!A591)</f>
        <v>591</v>
      </c>
      <c r="B486">
        <v>50424716</v>
      </c>
      <c r="C486">
        <v>50427161</v>
      </c>
      <c r="D486">
        <v>46170867</v>
      </c>
      <c r="E486">
        <v>1</v>
      </c>
      <c r="F486">
        <v>1</v>
      </c>
      <c r="G486">
        <v>30570983</v>
      </c>
      <c r="H486">
        <v>2</v>
      </c>
      <c r="I486" t="s">
        <v>808</v>
      </c>
      <c r="J486" t="s">
        <v>809</v>
      </c>
      <c r="K486" t="s">
        <v>810</v>
      </c>
      <c r="L486">
        <v>1368</v>
      </c>
      <c r="N486">
        <v>1011</v>
      </c>
      <c r="O486" t="s">
        <v>746</v>
      </c>
      <c r="P486" t="s">
        <v>746</v>
      </c>
      <c r="Q486">
        <v>1</v>
      </c>
      <c r="W486">
        <v>0</v>
      </c>
      <c r="X486">
        <v>-7781208</v>
      </c>
      <c r="Y486">
        <f t="shared" si="235"/>
        <v>0.04</v>
      </c>
      <c r="AA486">
        <v>0</v>
      </c>
      <c r="AB486">
        <v>83.1</v>
      </c>
      <c r="AC486">
        <v>12.62</v>
      </c>
      <c r="AD486">
        <v>0</v>
      </c>
      <c r="AE486">
        <v>0</v>
      </c>
      <c r="AF486">
        <v>83.1</v>
      </c>
      <c r="AG486">
        <v>12.62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0.04</v>
      </c>
      <c r="AU486" t="s">
        <v>3</v>
      </c>
      <c r="AV486">
        <v>0</v>
      </c>
      <c r="AW486">
        <v>2</v>
      </c>
      <c r="AX486">
        <v>50427163</v>
      </c>
      <c r="AY486">
        <v>1</v>
      </c>
      <c r="AZ486">
        <v>0</v>
      </c>
      <c r="BA486">
        <v>472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ROUND(Y486*Source!I591*DO486,9)</f>
        <v>0</v>
      </c>
      <c r="CX486">
        <f>ROUND(Y486*Source!I591,9)</f>
        <v>4.3999999999999997E-2</v>
      </c>
      <c r="CY486">
        <f>AB486</f>
        <v>83.1</v>
      </c>
      <c r="CZ486">
        <f>AF486</f>
        <v>83.1</v>
      </c>
      <c r="DA486">
        <f>AJ486</f>
        <v>1</v>
      </c>
      <c r="DB486">
        <f t="shared" si="236"/>
        <v>3.32</v>
      </c>
      <c r="DC486">
        <f t="shared" si="237"/>
        <v>0.5</v>
      </c>
      <c r="DD486" t="s">
        <v>3</v>
      </c>
      <c r="DE486" t="s">
        <v>3</v>
      </c>
      <c r="DF486">
        <f t="shared" si="240"/>
        <v>0</v>
      </c>
      <c r="DG486">
        <f t="shared" si="238"/>
        <v>3.66</v>
      </c>
      <c r="DH486">
        <f t="shared" si="239"/>
        <v>0.56000000000000005</v>
      </c>
      <c r="DI486">
        <f t="shared" si="228"/>
        <v>0</v>
      </c>
      <c r="DJ486">
        <f>DG486</f>
        <v>3.66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ROW(Source!A591)</f>
        <v>591</v>
      </c>
      <c r="B487">
        <v>50424716</v>
      </c>
      <c r="C487">
        <v>50427161</v>
      </c>
      <c r="D487">
        <v>31110605</v>
      </c>
      <c r="E487">
        <v>1</v>
      </c>
      <c r="F487">
        <v>1</v>
      </c>
      <c r="G487">
        <v>30570983</v>
      </c>
      <c r="H487">
        <v>3</v>
      </c>
      <c r="I487" t="s">
        <v>293</v>
      </c>
      <c r="J487" t="s">
        <v>295</v>
      </c>
      <c r="K487" t="s">
        <v>294</v>
      </c>
      <c r="L487">
        <v>1339</v>
      </c>
      <c r="N487">
        <v>1007</v>
      </c>
      <c r="O487" t="s">
        <v>244</v>
      </c>
      <c r="P487" t="s">
        <v>244</v>
      </c>
      <c r="Q487">
        <v>1</v>
      </c>
      <c r="W487">
        <v>0</v>
      </c>
      <c r="X487">
        <v>1942501623</v>
      </c>
      <c r="Y487">
        <f t="shared" si="235"/>
        <v>0.01</v>
      </c>
      <c r="AA487">
        <v>7.07</v>
      </c>
      <c r="AB487">
        <v>0</v>
      </c>
      <c r="AC487">
        <v>0</v>
      </c>
      <c r="AD487">
        <v>0</v>
      </c>
      <c r="AE487">
        <v>7.07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0.01</v>
      </c>
      <c r="AU487" t="s">
        <v>3</v>
      </c>
      <c r="AV487">
        <v>0</v>
      </c>
      <c r="AW487">
        <v>2</v>
      </c>
      <c r="AX487">
        <v>50427164</v>
      </c>
      <c r="AY487">
        <v>1</v>
      </c>
      <c r="AZ487">
        <v>0</v>
      </c>
      <c r="BA487">
        <v>473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ROUND(Y487*Source!I591,9)</f>
        <v>1.0999999999999999E-2</v>
      </c>
      <c r="CY487">
        <f>AA487</f>
        <v>7.07</v>
      </c>
      <c r="CZ487">
        <f>AE487</f>
        <v>7.07</v>
      </c>
      <c r="DA487">
        <f>AI487</f>
        <v>1</v>
      </c>
      <c r="DB487">
        <f t="shared" si="236"/>
        <v>7.0000000000000007E-2</v>
      </c>
      <c r="DC487">
        <f t="shared" si="237"/>
        <v>0</v>
      </c>
      <c r="DD487" t="s">
        <v>3</v>
      </c>
      <c r="DE487" t="s">
        <v>3</v>
      </c>
      <c r="DF487">
        <f t="shared" si="240"/>
        <v>0.08</v>
      </c>
      <c r="DG487">
        <f t="shared" si="238"/>
        <v>0</v>
      </c>
      <c r="DH487">
        <f t="shared" si="239"/>
        <v>0</v>
      </c>
      <c r="DI487">
        <f t="shared" si="228"/>
        <v>0</v>
      </c>
      <c r="DJ487">
        <f>DF487</f>
        <v>0.08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ROW(Source!A591)</f>
        <v>591</v>
      </c>
      <c r="B488">
        <v>50424716</v>
      </c>
      <c r="C488">
        <v>50427161</v>
      </c>
      <c r="D488">
        <v>31112967</v>
      </c>
      <c r="E488">
        <v>1</v>
      </c>
      <c r="F488">
        <v>1</v>
      </c>
      <c r="G488">
        <v>30570983</v>
      </c>
      <c r="H488">
        <v>3</v>
      </c>
      <c r="I488" t="s">
        <v>480</v>
      </c>
      <c r="J488" t="s">
        <v>482</v>
      </c>
      <c r="K488" t="s">
        <v>481</v>
      </c>
      <c r="L488">
        <v>1346</v>
      </c>
      <c r="N488">
        <v>1009</v>
      </c>
      <c r="O488" t="s">
        <v>444</v>
      </c>
      <c r="P488" t="s">
        <v>444</v>
      </c>
      <c r="Q488">
        <v>1</v>
      </c>
      <c r="W488">
        <v>0</v>
      </c>
      <c r="X488">
        <v>1357579449</v>
      </c>
      <c r="Y488">
        <f t="shared" si="235"/>
        <v>30.9</v>
      </c>
      <c r="AA488">
        <v>58.51</v>
      </c>
      <c r="AB488">
        <v>0</v>
      </c>
      <c r="AC488">
        <v>0</v>
      </c>
      <c r="AD488">
        <v>0</v>
      </c>
      <c r="AE488">
        <v>58.51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3</v>
      </c>
      <c r="AT488">
        <v>30.9</v>
      </c>
      <c r="AU488" t="s">
        <v>3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ROUND(Y488*Source!I591,9)</f>
        <v>33.99</v>
      </c>
      <c r="CY488">
        <f>AA488</f>
        <v>58.51</v>
      </c>
      <c r="CZ488">
        <f>AE488</f>
        <v>58.51</v>
      </c>
      <c r="DA488">
        <f>AI488</f>
        <v>1</v>
      </c>
      <c r="DB488">
        <f t="shared" si="236"/>
        <v>1807.96</v>
      </c>
      <c r="DC488">
        <f t="shared" si="237"/>
        <v>0</v>
      </c>
      <c r="DD488" t="s">
        <v>3</v>
      </c>
      <c r="DE488" t="s">
        <v>3</v>
      </c>
      <c r="DF488">
        <f t="shared" si="240"/>
        <v>1988.75</v>
      </c>
      <c r="DG488">
        <f t="shared" si="238"/>
        <v>0</v>
      </c>
      <c r="DH488">
        <f t="shared" si="239"/>
        <v>0</v>
      </c>
      <c r="DI488">
        <f t="shared" si="228"/>
        <v>0</v>
      </c>
      <c r="DJ488">
        <f>DF488</f>
        <v>1988.75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ROW(Source!A592)</f>
        <v>592</v>
      </c>
      <c r="B489">
        <v>50424717</v>
      </c>
      <c r="C489">
        <v>50427161</v>
      </c>
      <c r="D489">
        <v>45897171</v>
      </c>
      <c r="E489">
        <v>30570983</v>
      </c>
      <c r="F489">
        <v>1</v>
      </c>
      <c r="G489">
        <v>30570983</v>
      </c>
      <c r="H489">
        <v>1</v>
      </c>
      <c r="I489" t="s">
        <v>740</v>
      </c>
      <c r="J489" t="s">
        <v>3</v>
      </c>
      <c r="K489" t="s">
        <v>741</v>
      </c>
      <c r="L489">
        <v>1191</v>
      </c>
      <c r="N489">
        <v>1013</v>
      </c>
      <c r="O489" t="s">
        <v>742</v>
      </c>
      <c r="P489" t="s">
        <v>742</v>
      </c>
      <c r="Q489">
        <v>1</v>
      </c>
      <c r="W489">
        <v>0</v>
      </c>
      <c r="X489">
        <v>476480486</v>
      </c>
      <c r="Y489">
        <f t="shared" si="235"/>
        <v>13.91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5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13.91</v>
      </c>
      <c r="AU489" t="s">
        <v>3</v>
      </c>
      <c r="AV489">
        <v>1</v>
      </c>
      <c r="AW489">
        <v>2</v>
      </c>
      <c r="AX489">
        <v>50427162</v>
      </c>
      <c r="AY489">
        <v>1</v>
      </c>
      <c r="AZ489">
        <v>0</v>
      </c>
      <c r="BA489">
        <v>475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ROUND(AT489*Source!I592*AH489*AL489,2)</f>
        <v>0</v>
      </c>
      <c r="CV489">
        <f>ROUND(Y489*Source!I592,9)</f>
        <v>15.301</v>
      </c>
      <c r="CW489">
        <v>0</v>
      </c>
      <c r="CX489">
        <f>ROUND(Y489*Source!I592,9)</f>
        <v>15.301</v>
      </c>
      <c r="CY489">
        <f>AD489</f>
        <v>0</v>
      </c>
      <c r="CZ489">
        <f>AH489</f>
        <v>0</v>
      </c>
      <c r="DA489">
        <f>AL489</f>
        <v>1</v>
      </c>
      <c r="DB489">
        <f t="shared" si="236"/>
        <v>0</v>
      </c>
      <c r="DC489">
        <f t="shared" si="237"/>
        <v>0</v>
      </c>
      <c r="DD489" t="s">
        <v>3</v>
      </c>
      <c r="DE489" t="s">
        <v>3</v>
      </c>
      <c r="DF489">
        <f t="shared" si="240"/>
        <v>0</v>
      </c>
      <c r="DG489">
        <f t="shared" si="238"/>
        <v>0</v>
      </c>
      <c r="DH489">
        <f t="shared" si="239"/>
        <v>0</v>
      </c>
      <c r="DI489">
        <f t="shared" si="228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ROW(Source!A592)</f>
        <v>592</v>
      </c>
      <c r="B490">
        <v>50424717</v>
      </c>
      <c r="C490">
        <v>50427161</v>
      </c>
      <c r="D490">
        <v>46170867</v>
      </c>
      <c r="E490">
        <v>1</v>
      </c>
      <c r="F490">
        <v>1</v>
      </c>
      <c r="G490">
        <v>30570983</v>
      </c>
      <c r="H490">
        <v>2</v>
      </c>
      <c r="I490" t="s">
        <v>808</v>
      </c>
      <c r="J490" t="s">
        <v>809</v>
      </c>
      <c r="K490" t="s">
        <v>810</v>
      </c>
      <c r="L490">
        <v>1368</v>
      </c>
      <c r="N490">
        <v>1011</v>
      </c>
      <c r="O490" t="s">
        <v>746</v>
      </c>
      <c r="P490" t="s">
        <v>746</v>
      </c>
      <c r="Q490">
        <v>1</v>
      </c>
      <c r="W490">
        <v>0</v>
      </c>
      <c r="X490">
        <v>-7781208</v>
      </c>
      <c r="Y490">
        <f t="shared" si="235"/>
        <v>0.04</v>
      </c>
      <c r="AA490">
        <v>0</v>
      </c>
      <c r="AB490">
        <v>1083.46</v>
      </c>
      <c r="AC490">
        <v>440.97</v>
      </c>
      <c r="AD490">
        <v>0</v>
      </c>
      <c r="AE490">
        <v>0</v>
      </c>
      <c r="AF490">
        <v>83.1</v>
      </c>
      <c r="AG490">
        <v>12.62</v>
      </c>
      <c r="AH490">
        <v>0</v>
      </c>
      <c r="AI490">
        <v>1</v>
      </c>
      <c r="AJ490">
        <v>12.72</v>
      </c>
      <c r="AK490">
        <v>34.090000000000003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0.04</v>
      </c>
      <c r="AU490" t="s">
        <v>3</v>
      </c>
      <c r="AV490">
        <v>0</v>
      </c>
      <c r="AW490">
        <v>2</v>
      </c>
      <c r="AX490">
        <v>50427163</v>
      </c>
      <c r="AY490">
        <v>1</v>
      </c>
      <c r="AZ490">
        <v>0</v>
      </c>
      <c r="BA490">
        <v>476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ROUND(Y490*Source!I592*DO490,9)</f>
        <v>0</v>
      </c>
      <c r="CX490">
        <f>ROUND(Y490*Source!I592,9)</f>
        <v>4.3999999999999997E-2</v>
      </c>
      <c r="CY490">
        <f>AB490</f>
        <v>1083.46</v>
      </c>
      <c r="CZ490">
        <f>AF490</f>
        <v>83.1</v>
      </c>
      <c r="DA490">
        <f>AJ490</f>
        <v>12.72</v>
      </c>
      <c r="DB490">
        <f t="shared" si="236"/>
        <v>3.32</v>
      </c>
      <c r="DC490">
        <f t="shared" si="237"/>
        <v>0.5</v>
      </c>
      <c r="DD490" t="s">
        <v>3</v>
      </c>
      <c r="DE490" t="s">
        <v>3</v>
      </c>
      <c r="DF490">
        <f t="shared" si="240"/>
        <v>0</v>
      </c>
      <c r="DG490">
        <f>ROUND(ROUND(AF490*AJ490,2)*CX490,2)</f>
        <v>46.51</v>
      </c>
      <c r="DH490">
        <f>ROUND(ROUND(AG490*AK490,2)*CX490,2)</f>
        <v>18.93</v>
      </c>
      <c r="DI490">
        <f t="shared" si="228"/>
        <v>0</v>
      </c>
      <c r="DJ490">
        <f>DG490</f>
        <v>46.51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ROW(Source!A592)</f>
        <v>592</v>
      </c>
      <c r="B491">
        <v>50424717</v>
      </c>
      <c r="C491">
        <v>50427161</v>
      </c>
      <c r="D491">
        <v>31110605</v>
      </c>
      <c r="E491">
        <v>1</v>
      </c>
      <c r="F491">
        <v>1</v>
      </c>
      <c r="G491">
        <v>30570983</v>
      </c>
      <c r="H491">
        <v>3</v>
      </c>
      <c r="I491" t="s">
        <v>293</v>
      </c>
      <c r="J491" t="s">
        <v>295</v>
      </c>
      <c r="K491" t="s">
        <v>294</v>
      </c>
      <c r="L491">
        <v>1339</v>
      </c>
      <c r="N491">
        <v>1007</v>
      </c>
      <c r="O491" t="s">
        <v>244</v>
      </c>
      <c r="P491" t="s">
        <v>244</v>
      </c>
      <c r="Q491">
        <v>1</v>
      </c>
      <c r="W491">
        <v>0</v>
      </c>
      <c r="X491">
        <v>1942501623</v>
      </c>
      <c r="Y491">
        <f t="shared" si="235"/>
        <v>0.01</v>
      </c>
      <c r="AA491">
        <v>42.42</v>
      </c>
      <c r="AB491">
        <v>0</v>
      </c>
      <c r="AC491">
        <v>0</v>
      </c>
      <c r="AD491">
        <v>0</v>
      </c>
      <c r="AE491">
        <v>7.07</v>
      </c>
      <c r="AF491">
        <v>0</v>
      </c>
      <c r="AG491">
        <v>0</v>
      </c>
      <c r="AH491">
        <v>0</v>
      </c>
      <c r="AI491">
        <v>6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0.01</v>
      </c>
      <c r="AU491" t="s">
        <v>3</v>
      </c>
      <c r="AV491">
        <v>0</v>
      </c>
      <c r="AW491">
        <v>2</v>
      </c>
      <c r="AX491">
        <v>50427164</v>
      </c>
      <c r="AY491">
        <v>1</v>
      </c>
      <c r="AZ491">
        <v>0</v>
      </c>
      <c r="BA491">
        <v>477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ROUND(Y491*Source!I592,9)</f>
        <v>1.0999999999999999E-2</v>
      </c>
      <c r="CY491">
        <f>AA491</f>
        <v>42.42</v>
      </c>
      <c r="CZ491">
        <f>AE491</f>
        <v>7.07</v>
      </c>
      <c r="DA491">
        <f>AI491</f>
        <v>6</v>
      </c>
      <c r="DB491">
        <f t="shared" si="236"/>
        <v>7.0000000000000007E-2</v>
      </c>
      <c r="DC491">
        <f t="shared" si="237"/>
        <v>0</v>
      </c>
      <c r="DD491" t="s">
        <v>3</v>
      </c>
      <c r="DE491" t="s">
        <v>3</v>
      </c>
      <c r="DF491">
        <f>ROUND(ROUND(AE491*AI491,2)*CX491,2)</f>
        <v>0.47</v>
      </c>
      <c r="DG491">
        <f t="shared" ref="DG491:DG497" si="241">ROUND(ROUND(AF491,2)*CX491,2)</f>
        <v>0</v>
      </c>
      <c r="DH491">
        <f t="shared" ref="DH491:DH497" si="242">ROUND(ROUND(AG491,2)*CX491,2)</f>
        <v>0</v>
      </c>
      <c r="DI491">
        <f t="shared" si="228"/>
        <v>0</v>
      </c>
      <c r="DJ491">
        <f>DF491</f>
        <v>0.47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ROW(Source!A592)</f>
        <v>592</v>
      </c>
      <c r="B492">
        <v>50424717</v>
      </c>
      <c r="C492">
        <v>50427161</v>
      </c>
      <c r="D492">
        <v>31112967</v>
      </c>
      <c r="E492">
        <v>1</v>
      </c>
      <c r="F492">
        <v>1</v>
      </c>
      <c r="G492">
        <v>30570983</v>
      </c>
      <c r="H492">
        <v>3</v>
      </c>
      <c r="I492" t="s">
        <v>480</v>
      </c>
      <c r="J492" t="s">
        <v>482</v>
      </c>
      <c r="K492" t="s">
        <v>481</v>
      </c>
      <c r="L492">
        <v>1346</v>
      </c>
      <c r="N492">
        <v>1009</v>
      </c>
      <c r="O492" t="s">
        <v>444</v>
      </c>
      <c r="P492" t="s">
        <v>444</v>
      </c>
      <c r="Q492">
        <v>1</v>
      </c>
      <c r="W492">
        <v>0</v>
      </c>
      <c r="X492">
        <v>1357579449</v>
      </c>
      <c r="Y492">
        <f t="shared" si="235"/>
        <v>30.9</v>
      </c>
      <c r="AA492">
        <v>375.63</v>
      </c>
      <c r="AB492">
        <v>0</v>
      </c>
      <c r="AC492">
        <v>0</v>
      </c>
      <c r="AD492">
        <v>0</v>
      </c>
      <c r="AE492">
        <v>58.51</v>
      </c>
      <c r="AF492">
        <v>0</v>
      </c>
      <c r="AG492">
        <v>0</v>
      </c>
      <c r="AH492">
        <v>0</v>
      </c>
      <c r="AI492">
        <v>6.42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3</v>
      </c>
      <c r="AT492">
        <v>30.9</v>
      </c>
      <c r="AU492" t="s">
        <v>3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ROUND(Y492*Source!I592,9)</f>
        <v>33.99</v>
      </c>
      <c r="CY492">
        <f>AA492</f>
        <v>375.63</v>
      </c>
      <c r="CZ492">
        <f>AE492</f>
        <v>58.51</v>
      </c>
      <c r="DA492">
        <f>AI492</f>
        <v>6.42</v>
      </c>
      <c r="DB492">
        <f t="shared" si="236"/>
        <v>1807.96</v>
      </c>
      <c r="DC492">
        <f t="shared" si="237"/>
        <v>0</v>
      </c>
      <c r="DD492" t="s">
        <v>3</v>
      </c>
      <c r="DE492" t="s">
        <v>3</v>
      </c>
      <c r="DF492">
        <f>ROUND(ROUND(AE492*AI492,2)*CX492,2)</f>
        <v>12767.66</v>
      </c>
      <c r="DG492">
        <f t="shared" si="241"/>
        <v>0</v>
      </c>
      <c r="DH492">
        <f t="shared" si="242"/>
        <v>0</v>
      </c>
      <c r="DI492">
        <f t="shared" si="228"/>
        <v>0</v>
      </c>
      <c r="DJ492">
        <f>DF492</f>
        <v>12767.66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ROW(Source!A595)</f>
        <v>595</v>
      </c>
      <c r="B493">
        <v>50424716</v>
      </c>
      <c r="C493">
        <v>50427147</v>
      </c>
      <c r="D493">
        <v>45897171</v>
      </c>
      <c r="E493">
        <v>30570983</v>
      </c>
      <c r="F493">
        <v>1</v>
      </c>
      <c r="G493">
        <v>30570983</v>
      </c>
      <c r="H493">
        <v>1</v>
      </c>
      <c r="I493" t="s">
        <v>740</v>
      </c>
      <c r="J493" t="s">
        <v>3</v>
      </c>
      <c r="K493" t="s">
        <v>741</v>
      </c>
      <c r="L493">
        <v>1191</v>
      </c>
      <c r="N493">
        <v>1013</v>
      </c>
      <c r="O493" t="s">
        <v>742</v>
      </c>
      <c r="P493" t="s">
        <v>742</v>
      </c>
      <c r="Q493">
        <v>1</v>
      </c>
      <c r="W493">
        <v>0</v>
      </c>
      <c r="X493">
        <v>476480486</v>
      </c>
      <c r="Y493">
        <f>(AT493*1.15)</f>
        <v>5.3475000000000001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4.6500000000000004</v>
      </c>
      <c r="AU493" t="s">
        <v>177</v>
      </c>
      <c r="AV493">
        <v>1</v>
      </c>
      <c r="AW493">
        <v>2</v>
      </c>
      <c r="AX493">
        <v>50427154</v>
      </c>
      <c r="AY493">
        <v>1</v>
      </c>
      <c r="AZ493">
        <v>0</v>
      </c>
      <c r="BA493">
        <v>479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ROUND(AT493*Source!I595*AH493*AL493,2)</f>
        <v>0</v>
      </c>
      <c r="CV493">
        <f>ROUND(Y493*Source!I595,9)</f>
        <v>5.88225</v>
      </c>
      <c r="CW493">
        <v>0</v>
      </c>
      <c r="CX493">
        <f>ROUND(Y493*Source!I595,9)</f>
        <v>5.88225</v>
      </c>
      <c r="CY493">
        <f>AD493</f>
        <v>0</v>
      </c>
      <c r="CZ493">
        <f>AH493</f>
        <v>0</v>
      </c>
      <c r="DA493">
        <f>AL493</f>
        <v>1</v>
      </c>
      <c r="DB493">
        <f>ROUND((ROUND(AT493*CZ493,2)*1.15),6)</f>
        <v>0</v>
      </c>
      <c r="DC493">
        <f>ROUND((ROUND(AT493*AG493,2)*1.15),6)</f>
        <v>0</v>
      </c>
      <c r="DD493" t="s">
        <v>3</v>
      </c>
      <c r="DE493" t="s">
        <v>3</v>
      </c>
      <c r="DF493">
        <f t="shared" ref="DF493:DF499" si="243">ROUND(ROUND(AE493,2)*CX493,2)</f>
        <v>0</v>
      </c>
      <c r="DG493">
        <f t="shared" si="241"/>
        <v>0</v>
      </c>
      <c r="DH493">
        <f t="shared" si="242"/>
        <v>0</v>
      </c>
      <c r="DI493">
        <f t="shared" si="228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ROW(Source!A595)</f>
        <v>595</v>
      </c>
      <c r="B494">
        <v>50424716</v>
      </c>
      <c r="C494">
        <v>50427147</v>
      </c>
      <c r="D494">
        <v>46170867</v>
      </c>
      <c r="E494">
        <v>1</v>
      </c>
      <c r="F494">
        <v>1</v>
      </c>
      <c r="G494">
        <v>30570983</v>
      </c>
      <c r="H494">
        <v>2</v>
      </c>
      <c r="I494" t="s">
        <v>808</v>
      </c>
      <c r="J494" t="s">
        <v>809</v>
      </c>
      <c r="K494" t="s">
        <v>810</v>
      </c>
      <c r="L494">
        <v>1368</v>
      </c>
      <c r="N494">
        <v>1011</v>
      </c>
      <c r="O494" t="s">
        <v>746</v>
      </c>
      <c r="P494" t="s">
        <v>746</v>
      </c>
      <c r="Q494">
        <v>1</v>
      </c>
      <c r="W494">
        <v>0</v>
      </c>
      <c r="X494">
        <v>-7781208</v>
      </c>
      <c r="Y494">
        <f>(AT494*1.25)</f>
        <v>1.2500000000000001E-2</v>
      </c>
      <c r="AA494">
        <v>0</v>
      </c>
      <c r="AB494">
        <v>83.1</v>
      </c>
      <c r="AC494">
        <v>12.62</v>
      </c>
      <c r="AD494">
        <v>0</v>
      </c>
      <c r="AE494">
        <v>0</v>
      </c>
      <c r="AF494">
        <v>83.1</v>
      </c>
      <c r="AG494">
        <v>12.62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0.01</v>
      </c>
      <c r="AU494" t="s">
        <v>176</v>
      </c>
      <c r="AV494">
        <v>0</v>
      </c>
      <c r="AW494">
        <v>2</v>
      </c>
      <c r="AX494">
        <v>50427155</v>
      </c>
      <c r="AY494">
        <v>1</v>
      </c>
      <c r="AZ494">
        <v>0</v>
      </c>
      <c r="BA494">
        <v>480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ROUND(Y494*Source!I595*DO494,9)</f>
        <v>0</v>
      </c>
      <c r="CX494">
        <f>ROUND(Y494*Source!I595,9)</f>
        <v>1.375E-2</v>
      </c>
      <c r="CY494">
        <f>AB494</f>
        <v>83.1</v>
      </c>
      <c r="CZ494">
        <f>AF494</f>
        <v>83.1</v>
      </c>
      <c r="DA494">
        <f>AJ494</f>
        <v>1</v>
      </c>
      <c r="DB494">
        <f>ROUND((ROUND(AT494*CZ494,2)*1.25),6)</f>
        <v>1.0375000000000001</v>
      </c>
      <c r="DC494">
        <f>ROUND((ROUND(AT494*AG494,2)*1.25),6)</f>
        <v>0.16250000000000001</v>
      </c>
      <c r="DD494" t="s">
        <v>3</v>
      </c>
      <c r="DE494" t="s">
        <v>3</v>
      </c>
      <c r="DF494">
        <f t="shared" si="243"/>
        <v>0</v>
      </c>
      <c r="DG494">
        <f t="shared" si="241"/>
        <v>1.1399999999999999</v>
      </c>
      <c r="DH494">
        <f t="shared" si="242"/>
        <v>0.17</v>
      </c>
      <c r="DI494">
        <f t="shared" si="228"/>
        <v>0</v>
      </c>
      <c r="DJ494">
        <f>DG494</f>
        <v>1.1399999999999999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ROW(Source!A595)</f>
        <v>595</v>
      </c>
      <c r="B495">
        <v>50424716</v>
      </c>
      <c r="C495">
        <v>50427147</v>
      </c>
      <c r="D495">
        <v>46170454</v>
      </c>
      <c r="E495">
        <v>1</v>
      </c>
      <c r="F495">
        <v>1</v>
      </c>
      <c r="G495">
        <v>30570983</v>
      </c>
      <c r="H495">
        <v>2</v>
      </c>
      <c r="I495" t="s">
        <v>999</v>
      </c>
      <c r="J495" t="s">
        <v>1000</v>
      </c>
      <c r="K495" t="s">
        <v>1001</v>
      </c>
      <c r="L495">
        <v>1368</v>
      </c>
      <c r="N495">
        <v>1011</v>
      </c>
      <c r="O495" t="s">
        <v>746</v>
      </c>
      <c r="P495" t="s">
        <v>746</v>
      </c>
      <c r="Q495">
        <v>1</v>
      </c>
      <c r="W495">
        <v>0</v>
      </c>
      <c r="X495">
        <v>1749236519</v>
      </c>
      <c r="Y495">
        <f>(AT495*1.25)</f>
        <v>3.7499999999999999E-2</v>
      </c>
      <c r="AA495">
        <v>0</v>
      </c>
      <c r="AB495">
        <v>0.17</v>
      </c>
      <c r="AC495">
        <v>0</v>
      </c>
      <c r="AD495">
        <v>0</v>
      </c>
      <c r="AE495">
        <v>0</v>
      </c>
      <c r="AF495">
        <v>0.17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0.03</v>
      </c>
      <c r="AU495" t="s">
        <v>176</v>
      </c>
      <c r="AV495">
        <v>0</v>
      </c>
      <c r="AW495">
        <v>2</v>
      </c>
      <c r="AX495">
        <v>50427156</v>
      </c>
      <c r="AY495">
        <v>1</v>
      </c>
      <c r="AZ495">
        <v>0</v>
      </c>
      <c r="BA495">
        <v>481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ROUND(Y495*Source!I595*DO495,9)</f>
        <v>0</v>
      </c>
      <c r="CX495">
        <f>ROUND(Y495*Source!I595,9)</f>
        <v>4.1250000000000002E-2</v>
      </c>
      <c r="CY495">
        <f>AB495</f>
        <v>0.17</v>
      </c>
      <c r="CZ495">
        <f>AF495</f>
        <v>0.17</v>
      </c>
      <c r="DA495">
        <f>AJ495</f>
        <v>1</v>
      </c>
      <c r="DB495">
        <f>ROUND((ROUND(AT495*CZ495,2)*1.25),6)</f>
        <v>1.2500000000000001E-2</v>
      </c>
      <c r="DC495">
        <f>ROUND((ROUND(AT495*AG495,2)*1.25),6)</f>
        <v>0</v>
      </c>
      <c r="DD495" t="s">
        <v>3</v>
      </c>
      <c r="DE495" t="s">
        <v>3</v>
      </c>
      <c r="DF495">
        <f t="shared" si="243"/>
        <v>0</v>
      </c>
      <c r="DG495">
        <f t="shared" si="241"/>
        <v>0.01</v>
      </c>
      <c r="DH495">
        <f t="shared" si="242"/>
        <v>0</v>
      </c>
      <c r="DI495">
        <f t="shared" si="228"/>
        <v>0</v>
      </c>
      <c r="DJ495">
        <f>DG495</f>
        <v>0.01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ROW(Source!A595)</f>
        <v>595</v>
      </c>
      <c r="B496">
        <v>50424716</v>
      </c>
      <c r="C496">
        <v>50427147</v>
      </c>
      <c r="D496">
        <v>31113636</v>
      </c>
      <c r="E496">
        <v>1</v>
      </c>
      <c r="F496">
        <v>1</v>
      </c>
      <c r="G496">
        <v>30570983</v>
      </c>
      <c r="H496">
        <v>3</v>
      </c>
      <c r="I496" t="s">
        <v>490</v>
      </c>
      <c r="J496" t="s">
        <v>493</v>
      </c>
      <c r="K496" t="s">
        <v>491</v>
      </c>
      <c r="L496">
        <v>1296</v>
      </c>
      <c r="N496">
        <v>1002</v>
      </c>
      <c r="O496" t="s">
        <v>492</v>
      </c>
      <c r="P496" t="s">
        <v>492</v>
      </c>
      <c r="Q496">
        <v>1</v>
      </c>
      <c r="W496">
        <v>0</v>
      </c>
      <c r="X496">
        <v>269154469</v>
      </c>
      <c r="Y496">
        <f>AT496</f>
        <v>10.3</v>
      </c>
      <c r="AA496">
        <v>40.17</v>
      </c>
      <c r="AB496">
        <v>0</v>
      </c>
      <c r="AC496">
        <v>0</v>
      </c>
      <c r="AD496">
        <v>0</v>
      </c>
      <c r="AE496">
        <v>40.17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1</v>
      </c>
      <c r="AQ496">
        <v>0</v>
      </c>
      <c r="AR496">
        <v>0</v>
      </c>
      <c r="AS496" t="s">
        <v>3</v>
      </c>
      <c r="AT496">
        <v>10.3</v>
      </c>
      <c r="AU496" t="s">
        <v>3</v>
      </c>
      <c r="AV496">
        <v>0</v>
      </c>
      <c r="AW496">
        <v>1</v>
      </c>
      <c r="AX496">
        <v>-1</v>
      </c>
      <c r="AY496">
        <v>0</v>
      </c>
      <c r="AZ496">
        <v>0</v>
      </c>
      <c r="BA496" t="s">
        <v>3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ROUND(Y496*Source!I595,9)</f>
        <v>11.33</v>
      </c>
      <c r="CY496">
        <f>AA496</f>
        <v>40.17</v>
      </c>
      <c r="CZ496">
        <f>AE496</f>
        <v>40.17</v>
      </c>
      <c r="DA496">
        <f>AI496</f>
        <v>1</v>
      </c>
      <c r="DB496">
        <f>ROUND(ROUND(AT496*CZ496,2),6)</f>
        <v>413.75</v>
      </c>
      <c r="DC496">
        <f>ROUND(ROUND(AT496*AG496,2),6)</f>
        <v>0</v>
      </c>
      <c r="DD496" t="s">
        <v>3</v>
      </c>
      <c r="DE496" t="s">
        <v>3</v>
      </c>
      <c r="DF496">
        <f t="shared" si="243"/>
        <v>455.13</v>
      </c>
      <c r="DG496">
        <f t="shared" si="241"/>
        <v>0</v>
      </c>
      <c r="DH496">
        <f t="shared" si="242"/>
        <v>0</v>
      </c>
      <c r="DI496">
        <f t="shared" si="228"/>
        <v>0</v>
      </c>
      <c r="DJ496">
        <f>DF496</f>
        <v>455.13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ROW(Source!A596)</f>
        <v>596</v>
      </c>
      <c r="B497">
        <v>50424717</v>
      </c>
      <c r="C497">
        <v>50427147</v>
      </c>
      <c r="D497">
        <v>45897171</v>
      </c>
      <c r="E497">
        <v>30570983</v>
      </c>
      <c r="F497">
        <v>1</v>
      </c>
      <c r="G497">
        <v>30570983</v>
      </c>
      <c r="H497">
        <v>1</v>
      </c>
      <c r="I497" t="s">
        <v>740</v>
      </c>
      <c r="J497" t="s">
        <v>3</v>
      </c>
      <c r="K497" t="s">
        <v>741</v>
      </c>
      <c r="L497">
        <v>1191</v>
      </c>
      <c r="N497">
        <v>1013</v>
      </c>
      <c r="O497" t="s">
        <v>742</v>
      </c>
      <c r="P497" t="s">
        <v>742</v>
      </c>
      <c r="Q497">
        <v>1</v>
      </c>
      <c r="W497">
        <v>0</v>
      </c>
      <c r="X497">
        <v>476480486</v>
      </c>
      <c r="Y497">
        <f>(AT497*1.15)</f>
        <v>5.3475000000000001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5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4.6500000000000004</v>
      </c>
      <c r="AU497" t="s">
        <v>177</v>
      </c>
      <c r="AV497">
        <v>1</v>
      </c>
      <c r="AW497">
        <v>2</v>
      </c>
      <c r="AX497">
        <v>50427154</v>
      </c>
      <c r="AY497">
        <v>1</v>
      </c>
      <c r="AZ497">
        <v>0</v>
      </c>
      <c r="BA497">
        <v>483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ROUND(AT497*Source!I596*AH497*AL497,2)</f>
        <v>0</v>
      </c>
      <c r="CV497">
        <f>ROUND(Y497*Source!I596,9)</f>
        <v>5.88225</v>
      </c>
      <c r="CW497">
        <v>0</v>
      </c>
      <c r="CX497">
        <f>ROUND(Y497*Source!I596,9)</f>
        <v>5.88225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ROUND((ROUND(AT497*CZ497,2)*1.15),6)</f>
        <v>0</v>
      </c>
      <c r="DC497">
        <f>ROUND((ROUND(AT497*AG497,2)*1.15),6)</f>
        <v>0</v>
      </c>
      <c r="DD497" t="s">
        <v>3</v>
      </c>
      <c r="DE497" t="s">
        <v>3</v>
      </c>
      <c r="DF497">
        <f t="shared" si="243"/>
        <v>0</v>
      </c>
      <c r="DG497">
        <f t="shared" si="241"/>
        <v>0</v>
      </c>
      <c r="DH497">
        <f t="shared" si="242"/>
        <v>0</v>
      </c>
      <c r="DI497">
        <f t="shared" si="228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ROW(Source!A596)</f>
        <v>596</v>
      </c>
      <c r="B498">
        <v>50424717</v>
      </c>
      <c r="C498">
        <v>50427147</v>
      </c>
      <c r="D498">
        <v>46170867</v>
      </c>
      <c r="E498">
        <v>1</v>
      </c>
      <c r="F498">
        <v>1</v>
      </c>
      <c r="G498">
        <v>30570983</v>
      </c>
      <c r="H498">
        <v>2</v>
      </c>
      <c r="I498" t="s">
        <v>808</v>
      </c>
      <c r="J498" t="s">
        <v>809</v>
      </c>
      <c r="K498" t="s">
        <v>810</v>
      </c>
      <c r="L498">
        <v>1368</v>
      </c>
      <c r="N498">
        <v>1011</v>
      </c>
      <c r="O498" t="s">
        <v>746</v>
      </c>
      <c r="P498" t="s">
        <v>746</v>
      </c>
      <c r="Q498">
        <v>1</v>
      </c>
      <c r="W498">
        <v>0</v>
      </c>
      <c r="X498">
        <v>-7781208</v>
      </c>
      <c r="Y498">
        <f>(AT498*1.25)</f>
        <v>1.2500000000000001E-2</v>
      </c>
      <c r="AA498">
        <v>0</v>
      </c>
      <c r="AB498">
        <v>1083.46</v>
      </c>
      <c r="AC498">
        <v>440.97</v>
      </c>
      <c r="AD498">
        <v>0</v>
      </c>
      <c r="AE498">
        <v>0</v>
      </c>
      <c r="AF498">
        <v>83.1</v>
      </c>
      <c r="AG498">
        <v>12.62</v>
      </c>
      <c r="AH498">
        <v>0</v>
      </c>
      <c r="AI498">
        <v>1</v>
      </c>
      <c r="AJ498">
        <v>12.72</v>
      </c>
      <c r="AK498">
        <v>34.090000000000003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0.01</v>
      </c>
      <c r="AU498" t="s">
        <v>176</v>
      </c>
      <c r="AV498">
        <v>0</v>
      </c>
      <c r="AW498">
        <v>2</v>
      </c>
      <c r="AX498">
        <v>50427155</v>
      </c>
      <c r="AY498">
        <v>1</v>
      </c>
      <c r="AZ498">
        <v>0</v>
      </c>
      <c r="BA498">
        <v>484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ROUND(Y498*Source!I596*DO498,9)</f>
        <v>0</v>
      </c>
      <c r="CX498">
        <f>ROUND(Y498*Source!I596,9)</f>
        <v>1.375E-2</v>
      </c>
      <c r="CY498">
        <f>AB498</f>
        <v>1083.46</v>
      </c>
      <c r="CZ498">
        <f>AF498</f>
        <v>83.1</v>
      </c>
      <c r="DA498">
        <f>AJ498</f>
        <v>12.72</v>
      </c>
      <c r="DB498">
        <f>ROUND((ROUND(AT498*CZ498,2)*1.25),6)</f>
        <v>1.0375000000000001</v>
      </c>
      <c r="DC498">
        <f>ROUND((ROUND(AT498*AG498,2)*1.25),6)</f>
        <v>0.16250000000000001</v>
      </c>
      <c r="DD498" t="s">
        <v>3</v>
      </c>
      <c r="DE498" t="s">
        <v>3</v>
      </c>
      <c r="DF498">
        <f t="shared" si="243"/>
        <v>0</v>
      </c>
      <c r="DG498">
        <f>ROUND(ROUND(AF498*AJ498,2)*CX498,2)</f>
        <v>14.53</v>
      </c>
      <c r="DH498">
        <f>ROUND(ROUND(AG498*AK498,2)*CX498,2)</f>
        <v>5.92</v>
      </c>
      <c r="DI498">
        <f t="shared" si="228"/>
        <v>0</v>
      </c>
      <c r="DJ498">
        <f>DG498</f>
        <v>14.53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ROW(Source!A596)</f>
        <v>596</v>
      </c>
      <c r="B499">
        <v>50424717</v>
      </c>
      <c r="C499">
        <v>50427147</v>
      </c>
      <c r="D499">
        <v>46170454</v>
      </c>
      <c r="E499">
        <v>1</v>
      </c>
      <c r="F499">
        <v>1</v>
      </c>
      <c r="G499">
        <v>30570983</v>
      </c>
      <c r="H499">
        <v>2</v>
      </c>
      <c r="I499" t="s">
        <v>999</v>
      </c>
      <c r="J499" t="s">
        <v>1000</v>
      </c>
      <c r="K499" t="s">
        <v>1001</v>
      </c>
      <c r="L499">
        <v>1368</v>
      </c>
      <c r="N499">
        <v>1011</v>
      </c>
      <c r="O499" t="s">
        <v>746</v>
      </c>
      <c r="P499" t="s">
        <v>746</v>
      </c>
      <c r="Q499">
        <v>1</v>
      </c>
      <c r="W499">
        <v>0</v>
      </c>
      <c r="X499">
        <v>1749236519</v>
      </c>
      <c r="Y499">
        <f>(AT499*1.25)</f>
        <v>3.7499999999999999E-2</v>
      </c>
      <c r="AA499">
        <v>0</v>
      </c>
      <c r="AB499">
        <v>1.66</v>
      </c>
      <c r="AC499">
        <v>0</v>
      </c>
      <c r="AD499">
        <v>0</v>
      </c>
      <c r="AE499">
        <v>0</v>
      </c>
      <c r="AF499">
        <v>0.17</v>
      </c>
      <c r="AG499">
        <v>0</v>
      </c>
      <c r="AH499">
        <v>0</v>
      </c>
      <c r="AI499">
        <v>1</v>
      </c>
      <c r="AJ499">
        <v>9.5299999999999994</v>
      </c>
      <c r="AK499">
        <v>34.090000000000003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0.03</v>
      </c>
      <c r="AU499" t="s">
        <v>176</v>
      </c>
      <c r="AV499">
        <v>0</v>
      </c>
      <c r="AW499">
        <v>2</v>
      </c>
      <c r="AX499">
        <v>50427156</v>
      </c>
      <c r="AY499">
        <v>1</v>
      </c>
      <c r="AZ499">
        <v>0</v>
      </c>
      <c r="BA499">
        <v>485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ROUND(Y499*Source!I596*DO499,9)</f>
        <v>0</v>
      </c>
      <c r="CX499">
        <f>ROUND(Y499*Source!I596,9)</f>
        <v>4.1250000000000002E-2</v>
      </c>
      <c r="CY499">
        <f>AB499</f>
        <v>1.66</v>
      </c>
      <c r="CZ499">
        <f>AF499</f>
        <v>0.17</v>
      </c>
      <c r="DA499">
        <f>AJ499</f>
        <v>9.5299999999999994</v>
      </c>
      <c r="DB499">
        <f>ROUND((ROUND(AT499*CZ499,2)*1.25),6)</f>
        <v>1.2500000000000001E-2</v>
      </c>
      <c r="DC499">
        <f>ROUND((ROUND(AT499*AG499,2)*1.25),6)</f>
        <v>0</v>
      </c>
      <c r="DD499" t="s">
        <v>3</v>
      </c>
      <c r="DE499" t="s">
        <v>3</v>
      </c>
      <c r="DF499">
        <f t="shared" si="243"/>
        <v>0</v>
      </c>
      <c r="DG499">
        <f>ROUND(ROUND(AF499*AJ499,2)*CX499,2)</f>
        <v>7.0000000000000007E-2</v>
      </c>
      <c r="DH499">
        <f>ROUND(ROUND(AG499*AK499,2)*CX499,2)</f>
        <v>0</v>
      </c>
      <c r="DI499">
        <f t="shared" si="228"/>
        <v>0</v>
      </c>
      <c r="DJ499">
        <f>DG499</f>
        <v>7.0000000000000007E-2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ROW(Source!A596)</f>
        <v>596</v>
      </c>
      <c r="B500">
        <v>50424717</v>
      </c>
      <c r="C500">
        <v>50427147</v>
      </c>
      <c r="D500">
        <v>31113636</v>
      </c>
      <c r="E500">
        <v>1</v>
      </c>
      <c r="F500">
        <v>1</v>
      </c>
      <c r="G500">
        <v>30570983</v>
      </c>
      <c r="H500">
        <v>3</v>
      </c>
      <c r="I500" t="s">
        <v>490</v>
      </c>
      <c r="J500" t="s">
        <v>493</v>
      </c>
      <c r="K500" t="s">
        <v>491</v>
      </c>
      <c r="L500">
        <v>1296</v>
      </c>
      <c r="N500">
        <v>1002</v>
      </c>
      <c r="O500" t="s">
        <v>492</v>
      </c>
      <c r="P500" t="s">
        <v>492</v>
      </c>
      <c r="Q500">
        <v>1</v>
      </c>
      <c r="W500">
        <v>0</v>
      </c>
      <c r="X500">
        <v>269154469</v>
      </c>
      <c r="Y500">
        <f>AT500</f>
        <v>10.3</v>
      </c>
      <c r="AA500">
        <v>113.28</v>
      </c>
      <c r="AB500">
        <v>0</v>
      </c>
      <c r="AC500">
        <v>0</v>
      </c>
      <c r="AD500">
        <v>0</v>
      </c>
      <c r="AE500">
        <v>40.17</v>
      </c>
      <c r="AF500">
        <v>0</v>
      </c>
      <c r="AG500">
        <v>0</v>
      </c>
      <c r="AH500">
        <v>0</v>
      </c>
      <c r="AI500">
        <v>2.82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 t="s">
        <v>3</v>
      </c>
      <c r="AT500">
        <v>10.3</v>
      </c>
      <c r="AU500" t="s">
        <v>3</v>
      </c>
      <c r="AV500">
        <v>0</v>
      </c>
      <c r="AW500">
        <v>1</v>
      </c>
      <c r="AX500">
        <v>-1</v>
      </c>
      <c r="AY500">
        <v>0</v>
      </c>
      <c r="AZ500">
        <v>0</v>
      </c>
      <c r="BA500" t="s">
        <v>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ROUND(Y500*Source!I596,9)</f>
        <v>11.33</v>
      </c>
      <c r="CY500">
        <f>AA500</f>
        <v>113.28</v>
      </c>
      <c r="CZ500">
        <f>AE500</f>
        <v>40.17</v>
      </c>
      <c r="DA500">
        <f>AI500</f>
        <v>2.82</v>
      </c>
      <c r="DB500">
        <f>ROUND(ROUND(AT500*CZ500,2),6)</f>
        <v>413.75</v>
      </c>
      <c r="DC500">
        <f>ROUND(ROUND(AT500*AG500,2),6)</f>
        <v>0</v>
      </c>
      <c r="DD500" t="s">
        <v>3</v>
      </c>
      <c r="DE500" t="s">
        <v>3</v>
      </c>
      <c r="DF500">
        <f>ROUND(ROUND(AE500*AI500,2)*CX500,2)</f>
        <v>1283.46</v>
      </c>
      <c r="DG500">
        <f t="shared" ref="DG500:DG512" si="244">ROUND(ROUND(AF500,2)*CX500,2)</f>
        <v>0</v>
      </c>
      <c r="DH500">
        <f t="shared" ref="DH500:DH512" si="245">ROUND(ROUND(AG500,2)*CX500,2)</f>
        <v>0</v>
      </c>
      <c r="DI500">
        <f t="shared" si="228"/>
        <v>0</v>
      </c>
      <c r="DJ500">
        <f>DF500</f>
        <v>1283.46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ROW(Source!A599)</f>
        <v>599</v>
      </c>
      <c r="B501">
        <v>50424716</v>
      </c>
      <c r="C501">
        <v>50425993</v>
      </c>
      <c r="D501">
        <v>40404405</v>
      </c>
      <c r="E501">
        <v>30570983</v>
      </c>
      <c r="F501">
        <v>1</v>
      </c>
      <c r="G501">
        <v>30570983</v>
      </c>
      <c r="H501">
        <v>1</v>
      </c>
      <c r="I501" t="s">
        <v>740</v>
      </c>
      <c r="J501" t="s">
        <v>3</v>
      </c>
      <c r="K501" t="s">
        <v>741</v>
      </c>
      <c r="L501">
        <v>1191</v>
      </c>
      <c r="N501">
        <v>1013</v>
      </c>
      <c r="O501" t="s">
        <v>742</v>
      </c>
      <c r="P501" t="s">
        <v>742</v>
      </c>
      <c r="Q501">
        <v>1</v>
      </c>
      <c r="W501">
        <v>0</v>
      </c>
      <c r="X501">
        <v>476480486</v>
      </c>
      <c r="Y501">
        <f>(AT501*1.15)</f>
        <v>132.25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115</v>
      </c>
      <c r="AU501" t="s">
        <v>177</v>
      </c>
      <c r="AV501">
        <v>1</v>
      </c>
      <c r="AW501">
        <v>2</v>
      </c>
      <c r="AX501">
        <v>50426005</v>
      </c>
      <c r="AY501">
        <v>1</v>
      </c>
      <c r="AZ501">
        <v>0</v>
      </c>
      <c r="BA501">
        <v>487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U501">
        <f>ROUND(AT501*Source!I599*AH501*AL501,2)</f>
        <v>0</v>
      </c>
      <c r="CV501">
        <f>ROUND(Y501*Source!I599,9)</f>
        <v>145.47499999999999</v>
      </c>
      <c r="CW501">
        <v>0</v>
      </c>
      <c r="CX501">
        <f>ROUND(Y501*Source!I599,9)</f>
        <v>145.47499999999999</v>
      </c>
      <c r="CY501">
        <f>AD501</f>
        <v>0</v>
      </c>
      <c r="CZ501">
        <f>AH501</f>
        <v>0</v>
      </c>
      <c r="DA501">
        <f>AL501</f>
        <v>1</v>
      </c>
      <c r="DB501">
        <f>ROUND((ROUND(AT501*CZ501,2)*1.15),6)</f>
        <v>0</v>
      </c>
      <c r="DC501">
        <f>ROUND((ROUND(AT501*AG501,2)*1.15),6)</f>
        <v>0</v>
      </c>
      <c r="DD501" t="s">
        <v>3</v>
      </c>
      <c r="DE501" t="s">
        <v>3</v>
      </c>
      <c r="DF501">
        <f t="shared" ref="DF501:DF515" si="246">ROUND(ROUND(AE501,2)*CX501,2)</f>
        <v>0</v>
      </c>
      <c r="DG501">
        <f t="shared" si="244"/>
        <v>0</v>
      </c>
      <c r="DH501">
        <f t="shared" si="245"/>
        <v>0</v>
      </c>
      <c r="DI501">
        <f t="shared" si="228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ROW(Source!A599)</f>
        <v>599</v>
      </c>
      <c r="B502">
        <v>50424716</v>
      </c>
      <c r="C502">
        <v>50425993</v>
      </c>
      <c r="D502">
        <v>46170867</v>
      </c>
      <c r="E502">
        <v>1</v>
      </c>
      <c r="F502">
        <v>1</v>
      </c>
      <c r="G502">
        <v>30570983</v>
      </c>
      <c r="H502">
        <v>2</v>
      </c>
      <c r="I502" t="s">
        <v>808</v>
      </c>
      <c r="J502" t="s">
        <v>809</v>
      </c>
      <c r="K502" t="s">
        <v>810</v>
      </c>
      <c r="L502">
        <v>1368</v>
      </c>
      <c r="N502">
        <v>1011</v>
      </c>
      <c r="O502" t="s">
        <v>746</v>
      </c>
      <c r="P502" t="s">
        <v>746</v>
      </c>
      <c r="Q502">
        <v>1</v>
      </c>
      <c r="W502">
        <v>0</v>
      </c>
      <c r="X502">
        <v>-7781208</v>
      </c>
      <c r="Y502">
        <f>(AT502*1.25)</f>
        <v>0.51249999999999996</v>
      </c>
      <c r="AA502">
        <v>0</v>
      </c>
      <c r="AB502">
        <v>83.1</v>
      </c>
      <c r="AC502">
        <v>12.62</v>
      </c>
      <c r="AD502">
        <v>0</v>
      </c>
      <c r="AE502">
        <v>0</v>
      </c>
      <c r="AF502">
        <v>83.1</v>
      </c>
      <c r="AG502">
        <v>12.62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0.41</v>
      </c>
      <c r="AU502" t="s">
        <v>176</v>
      </c>
      <c r="AV502">
        <v>0</v>
      </c>
      <c r="AW502">
        <v>2</v>
      </c>
      <c r="AX502">
        <v>50426006</v>
      </c>
      <c r="AY502">
        <v>1</v>
      </c>
      <c r="AZ502">
        <v>0</v>
      </c>
      <c r="BA502">
        <v>488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ROUND(Y502*Source!I599*DO502,9)</f>
        <v>0</v>
      </c>
      <c r="CX502">
        <f>ROUND(Y502*Source!I599,9)</f>
        <v>0.56374999999999997</v>
      </c>
      <c r="CY502">
        <f>AB502</f>
        <v>83.1</v>
      </c>
      <c r="CZ502">
        <f>AF502</f>
        <v>83.1</v>
      </c>
      <c r="DA502">
        <f>AJ502</f>
        <v>1</v>
      </c>
      <c r="DB502">
        <f>ROUND((ROUND(AT502*CZ502,2)*1.25),6)</f>
        <v>42.587499999999999</v>
      </c>
      <c r="DC502">
        <f>ROUND((ROUND(AT502*AG502,2)*1.25),6)</f>
        <v>6.4625000000000004</v>
      </c>
      <c r="DD502" t="s">
        <v>3</v>
      </c>
      <c r="DE502" t="s">
        <v>3</v>
      </c>
      <c r="DF502">
        <f t="shared" si="246"/>
        <v>0</v>
      </c>
      <c r="DG502">
        <f t="shared" si="244"/>
        <v>46.85</v>
      </c>
      <c r="DH502">
        <f t="shared" si="245"/>
        <v>7.11</v>
      </c>
      <c r="DI502">
        <f t="shared" si="228"/>
        <v>0</v>
      </c>
      <c r="DJ502">
        <f>DG502</f>
        <v>46.85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ROW(Source!A599)</f>
        <v>599</v>
      </c>
      <c r="B503">
        <v>50424716</v>
      </c>
      <c r="C503">
        <v>50425993</v>
      </c>
      <c r="D503">
        <v>46170215</v>
      </c>
      <c r="E503">
        <v>1</v>
      </c>
      <c r="F503">
        <v>1</v>
      </c>
      <c r="G503">
        <v>30570983</v>
      </c>
      <c r="H503">
        <v>2</v>
      </c>
      <c r="I503" t="s">
        <v>762</v>
      </c>
      <c r="J503" t="s">
        <v>763</v>
      </c>
      <c r="K503" t="s">
        <v>764</v>
      </c>
      <c r="L503">
        <v>1368</v>
      </c>
      <c r="N503">
        <v>1011</v>
      </c>
      <c r="O503" t="s">
        <v>746</v>
      </c>
      <c r="P503" t="s">
        <v>746</v>
      </c>
      <c r="Q503">
        <v>1</v>
      </c>
      <c r="W503">
        <v>0</v>
      </c>
      <c r="X503">
        <v>922387863</v>
      </c>
      <c r="Y503">
        <f>(AT503*1.25)</f>
        <v>0.44999999999999996</v>
      </c>
      <c r="AA503">
        <v>0</v>
      </c>
      <c r="AB503">
        <v>179.17</v>
      </c>
      <c r="AC503">
        <v>16.93</v>
      </c>
      <c r="AD503">
        <v>0</v>
      </c>
      <c r="AE503">
        <v>0</v>
      </c>
      <c r="AF503">
        <v>179.17</v>
      </c>
      <c r="AG503">
        <v>16.93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0.36</v>
      </c>
      <c r="AU503" t="s">
        <v>176</v>
      </c>
      <c r="AV503">
        <v>0</v>
      </c>
      <c r="AW503">
        <v>2</v>
      </c>
      <c r="AX503">
        <v>50426007</v>
      </c>
      <c r="AY503">
        <v>1</v>
      </c>
      <c r="AZ503">
        <v>0</v>
      </c>
      <c r="BA503">
        <v>489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ROUND(Y503*Source!I599*DO503,9)</f>
        <v>0</v>
      </c>
      <c r="CX503">
        <f>ROUND(Y503*Source!I599,9)</f>
        <v>0.495</v>
      </c>
      <c r="CY503">
        <f>AB503</f>
        <v>179.17</v>
      </c>
      <c r="CZ503">
        <f>AF503</f>
        <v>179.17</v>
      </c>
      <c r="DA503">
        <f>AJ503</f>
        <v>1</v>
      </c>
      <c r="DB503">
        <f>ROUND((ROUND(AT503*CZ503,2)*1.25),6)</f>
        <v>80.625</v>
      </c>
      <c r="DC503">
        <f>ROUND((ROUND(AT503*AG503,2)*1.25),6)</f>
        <v>7.6124999999999998</v>
      </c>
      <c r="DD503" t="s">
        <v>3</v>
      </c>
      <c r="DE503" t="s">
        <v>3</v>
      </c>
      <c r="DF503">
        <f t="shared" si="246"/>
        <v>0</v>
      </c>
      <c r="DG503">
        <f t="shared" si="244"/>
        <v>88.69</v>
      </c>
      <c r="DH503">
        <f t="shared" si="245"/>
        <v>8.3800000000000008</v>
      </c>
      <c r="DI503">
        <f t="shared" si="228"/>
        <v>0</v>
      </c>
      <c r="DJ503">
        <f>DG503</f>
        <v>88.69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ROW(Source!A599)</f>
        <v>599</v>
      </c>
      <c r="B504">
        <v>50424716</v>
      </c>
      <c r="C504">
        <v>50425993</v>
      </c>
      <c r="D504">
        <v>46170432</v>
      </c>
      <c r="E504">
        <v>1</v>
      </c>
      <c r="F504">
        <v>1</v>
      </c>
      <c r="G504">
        <v>30570983</v>
      </c>
      <c r="H504">
        <v>2</v>
      </c>
      <c r="I504" t="s">
        <v>897</v>
      </c>
      <c r="J504" t="s">
        <v>898</v>
      </c>
      <c r="K504" t="s">
        <v>899</v>
      </c>
      <c r="L504">
        <v>1368</v>
      </c>
      <c r="N504">
        <v>1011</v>
      </c>
      <c r="O504" t="s">
        <v>746</v>
      </c>
      <c r="P504" t="s">
        <v>746</v>
      </c>
      <c r="Q504">
        <v>1</v>
      </c>
      <c r="W504">
        <v>0</v>
      </c>
      <c r="X504">
        <v>597066317</v>
      </c>
      <c r="Y504">
        <f>(AT504*1.25)</f>
        <v>1.0874999999999999</v>
      </c>
      <c r="AA504">
        <v>0</v>
      </c>
      <c r="AB504">
        <v>13.07</v>
      </c>
      <c r="AC504">
        <v>11.18</v>
      </c>
      <c r="AD504">
        <v>0</v>
      </c>
      <c r="AE504">
        <v>0</v>
      </c>
      <c r="AF504">
        <v>13.07</v>
      </c>
      <c r="AG504">
        <v>11.18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0.87</v>
      </c>
      <c r="AU504" t="s">
        <v>176</v>
      </c>
      <c r="AV504">
        <v>0</v>
      </c>
      <c r="AW504">
        <v>2</v>
      </c>
      <c r="AX504">
        <v>50426008</v>
      </c>
      <c r="AY504">
        <v>1</v>
      </c>
      <c r="AZ504">
        <v>0</v>
      </c>
      <c r="BA504">
        <v>490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ROUND(Y504*Source!I599*DO504,9)</f>
        <v>0</v>
      </c>
      <c r="CX504">
        <f>ROUND(Y504*Source!I599,9)</f>
        <v>1.19625</v>
      </c>
      <c r="CY504">
        <f>AB504</f>
        <v>13.07</v>
      </c>
      <c r="CZ504">
        <f>AF504</f>
        <v>13.07</v>
      </c>
      <c r="DA504">
        <f>AJ504</f>
        <v>1</v>
      </c>
      <c r="DB504">
        <f>ROUND((ROUND(AT504*CZ504,2)*1.25),6)</f>
        <v>14.2125</v>
      </c>
      <c r="DC504">
        <f>ROUND((ROUND(AT504*AG504,2)*1.25),6)</f>
        <v>12.1625</v>
      </c>
      <c r="DD504" t="s">
        <v>3</v>
      </c>
      <c r="DE504" t="s">
        <v>3</v>
      </c>
      <c r="DF504">
        <f t="shared" si="246"/>
        <v>0</v>
      </c>
      <c r="DG504">
        <f t="shared" si="244"/>
        <v>15.63</v>
      </c>
      <c r="DH504">
        <f t="shared" si="245"/>
        <v>13.37</v>
      </c>
      <c r="DI504">
        <f t="shared" si="228"/>
        <v>0</v>
      </c>
      <c r="DJ504">
        <f>DG504</f>
        <v>15.63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ROW(Source!A599)</f>
        <v>599</v>
      </c>
      <c r="B505">
        <v>50424716</v>
      </c>
      <c r="C505">
        <v>50425993</v>
      </c>
      <c r="D505">
        <v>31110605</v>
      </c>
      <c r="E505">
        <v>1</v>
      </c>
      <c r="F505">
        <v>1</v>
      </c>
      <c r="G505">
        <v>30570983</v>
      </c>
      <c r="H505">
        <v>3</v>
      </c>
      <c r="I505" t="s">
        <v>293</v>
      </c>
      <c r="J505" t="s">
        <v>295</v>
      </c>
      <c r="K505" t="s">
        <v>294</v>
      </c>
      <c r="L505">
        <v>1339</v>
      </c>
      <c r="N505">
        <v>1007</v>
      </c>
      <c r="O505" t="s">
        <v>244</v>
      </c>
      <c r="P505" t="s">
        <v>244</v>
      </c>
      <c r="Q505">
        <v>1</v>
      </c>
      <c r="W505">
        <v>0</v>
      </c>
      <c r="X505">
        <v>1942501623</v>
      </c>
      <c r="Y505">
        <f t="shared" ref="Y505:Y511" si="247">AT505</f>
        <v>0.19228000000000001</v>
      </c>
      <c r="AA505">
        <v>7.07</v>
      </c>
      <c r="AB505">
        <v>0</v>
      </c>
      <c r="AC505">
        <v>0</v>
      </c>
      <c r="AD505">
        <v>0</v>
      </c>
      <c r="AE505">
        <v>7.07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0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0.19228000000000001</v>
      </c>
      <c r="AU505" t="s">
        <v>3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ROUND(Y505*Source!I599,9)</f>
        <v>0.211508</v>
      </c>
      <c r="CY505">
        <f t="shared" ref="CY505:CY511" si="248">AA505</f>
        <v>7.07</v>
      </c>
      <c r="CZ505">
        <f t="shared" ref="CZ505:CZ511" si="249">AE505</f>
        <v>7.07</v>
      </c>
      <c r="DA505">
        <f t="shared" ref="DA505:DA511" si="250">AI505</f>
        <v>1</v>
      </c>
      <c r="DB505">
        <f t="shared" ref="DB505:DB511" si="251">ROUND(ROUND(AT505*CZ505,2),6)</f>
        <v>1.36</v>
      </c>
      <c r="DC505">
        <f t="shared" ref="DC505:DC511" si="252">ROUND(ROUND(AT505*AG505,2),6)</f>
        <v>0</v>
      </c>
      <c r="DD505" t="s">
        <v>3</v>
      </c>
      <c r="DE505" t="s">
        <v>3</v>
      </c>
      <c r="DF505">
        <f t="shared" si="246"/>
        <v>1.5</v>
      </c>
      <c r="DG505">
        <f t="shared" si="244"/>
        <v>0</v>
      </c>
      <c r="DH505">
        <f t="shared" si="245"/>
        <v>0</v>
      </c>
      <c r="DI505">
        <f t="shared" si="228"/>
        <v>0</v>
      </c>
      <c r="DJ505">
        <f t="shared" ref="DJ505:DJ511" si="253">DF505</f>
        <v>1.5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ROW(Source!A599)</f>
        <v>599</v>
      </c>
      <c r="B506">
        <v>50424716</v>
      </c>
      <c r="C506">
        <v>50425993</v>
      </c>
      <c r="D506">
        <v>46136611</v>
      </c>
      <c r="E506">
        <v>1</v>
      </c>
      <c r="F506">
        <v>1</v>
      </c>
      <c r="G506">
        <v>30570983</v>
      </c>
      <c r="H506">
        <v>3</v>
      </c>
      <c r="I506" t="s">
        <v>900</v>
      </c>
      <c r="J506" t="s">
        <v>901</v>
      </c>
      <c r="K506" t="s">
        <v>902</v>
      </c>
      <c r="L506">
        <v>1348</v>
      </c>
      <c r="N506">
        <v>1009</v>
      </c>
      <c r="O506" t="s">
        <v>85</v>
      </c>
      <c r="P506" t="s">
        <v>85</v>
      </c>
      <c r="Q506">
        <v>1000</v>
      </c>
      <c r="W506">
        <v>0</v>
      </c>
      <c r="X506">
        <v>78306275</v>
      </c>
      <c r="Y506">
        <f t="shared" si="247"/>
        <v>1.2999999999999999E-2</v>
      </c>
      <c r="AA506">
        <v>315.2</v>
      </c>
      <c r="AB506">
        <v>0</v>
      </c>
      <c r="AC506">
        <v>0</v>
      </c>
      <c r="AD506">
        <v>0</v>
      </c>
      <c r="AE506">
        <v>315.2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1.2999999999999999E-2</v>
      </c>
      <c r="AU506" t="s">
        <v>3</v>
      </c>
      <c r="AV506">
        <v>0</v>
      </c>
      <c r="AW506">
        <v>2</v>
      </c>
      <c r="AX506">
        <v>50426010</v>
      </c>
      <c r="AY506">
        <v>1</v>
      </c>
      <c r="AZ506">
        <v>0</v>
      </c>
      <c r="BA506">
        <v>492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ROUND(Y506*Source!I599,9)</f>
        <v>1.43E-2</v>
      </c>
      <c r="CY506">
        <f t="shared" si="248"/>
        <v>315.2</v>
      </c>
      <c r="CZ506">
        <f t="shared" si="249"/>
        <v>315.2</v>
      </c>
      <c r="DA506">
        <f t="shared" si="250"/>
        <v>1</v>
      </c>
      <c r="DB506">
        <f t="shared" si="251"/>
        <v>4.0999999999999996</v>
      </c>
      <c r="DC506">
        <f t="shared" si="252"/>
        <v>0</v>
      </c>
      <c r="DD506" t="s">
        <v>3</v>
      </c>
      <c r="DE506" t="s">
        <v>3</v>
      </c>
      <c r="DF506">
        <f t="shared" si="246"/>
        <v>4.51</v>
      </c>
      <c r="DG506">
        <f t="shared" si="244"/>
        <v>0</v>
      </c>
      <c r="DH506">
        <f t="shared" si="245"/>
        <v>0</v>
      </c>
      <c r="DI506">
        <f t="shared" si="228"/>
        <v>0</v>
      </c>
      <c r="DJ506">
        <f t="shared" si="253"/>
        <v>4.51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ROW(Source!A599)</f>
        <v>599</v>
      </c>
      <c r="B507">
        <v>50424716</v>
      </c>
      <c r="C507">
        <v>50425993</v>
      </c>
      <c r="D507">
        <v>46136865</v>
      </c>
      <c r="E507">
        <v>1</v>
      </c>
      <c r="F507">
        <v>1</v>
      </c>
      <c r="G507">
        <v>30570983</v>
      </c>
      <c r="H507">
        <v>3</v>
      </c>
      <c r="I507" t="s">
        <v>903</v>
      </c>
      <c r="J507" t="s">
        <v>904</v>
      </c>
      <c r="K507" t="s">
        <v>905</v>
      </c>
      <c r="L507">
        <v>1327</v>
      </c>
      <c r="N507">
        <v>1005</v>
      </c>
      <c r="O507" t="s">
        <v>335</v>
      </c>
      <c r="P507" t="s">
        <v>335</v>
      </c>
      <c r="Q507">
        <v>1</v>
      </c>
      <c r="W507">
        <v>0</v>
      </c>
      <c r="X507">
        <v>651243564</v>
      </c>
      <c r="Y507">
        <f t="shared" si="247"/>
        <v>108</v>
      </c>
      <c r="AA507">
        <v>10.53</v>
      </c>
      <c r="AB507">
        <v>0</v>
      </c>
      <c r="AC507">
        <v>0</v>
      </c>
      <c r="AD507">
        <v>0</v>
      </c>
      <c r="AE507">
        <v>10.53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108</v>
      </c>
      <c r="AU507" t="s">
        <v>3</v>
      </c>
      <c r="AV507">
        <v>0</v>
      </c>
      <c r="AW507">
        <v>2</v>
      </c>
      <c r="AX507">
        <v>50426011</v>
      </c>
      <c r="AY507">
        <v>1</v>
      </c>
      <c r="AZ507">
        <v>0</v>
      </c>
      <c r="BA507">
        <v>493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ROUND(Y507*Source!I599,9)</f>
        <v>118.8</v>
      </c>
      <c r="CY507">
        <f t="shared" si="248"/>
        <v>10.53</v>
      </c>
      <c r="CZ507">
        <f t="shared" si="249"/>
        <v>10.53</v>
      </c>
      <c r="DA507">
        <f t="shared" si="250"/>
        <v>1</v>
      </c>
      <c r="DB507">
        <f t="shared" si="251"/>
        <v>1137.24</v>
      </c>
      <c r="DC507">
        <f t="shared" si="252"/>
        <v>0</v>
      </c>
      <c r="DD507" t="s">
        <v>3</v>
      </c>
      <c r="DE507" t="s">
        <v>3</v>
      </c>
      <c r="DF507">
        <f t="shared" si="246"/>
        <v>1250.96</v>
      </c>
      <c r="DG507">
        <f t="shared" si="244"/>
        <v>0</v>
      </c>
      <c r="DH507">
        <f t="shared" si="245"/>
        <v>0</v>
      </c>
      <c r="DI507">
        <f t="shared" si="228"/>
        <v>0</v>
      </c>
      <c r="DJ507">
        <f t="shared" si="253"/>
        <v>1250.96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ROW(Source!A599)</f>
        <v>599</v>
      </c>
      <c r="B508">
        <v>50424716</v>
      </c>
      <c r="C508">
        <v>50425993</v>
      </c>
      <c r="D508">
        <v>31110718</v>
      </c>
      <c r="E508">
        <v>1</v>
      </c>
      <c r="F508">
        <v>1</v>
      </c>
      <c r="G508">
        <v>30570983</v>
      </c>
      <c r="H508">
        <v>3</v>
      </c>
      <c r="I508" t="s">
        <v>906</v>
      </c>
      <c r="J508" t="s">
        <v>907</v>
      </c>
      <c r="K508" t="s">
        <v>908</v>
      </c>
      <c r="L508">
        <v>1348</v>
      </c>
      <c r="N508">
        <v>1009</v>
      </c>
      <c r="O508" t="s">
        <v>85</v>
      </c>
      <c r="P508" t="s">
        <v>85</v>
      </c>
      <c r="Q508">
        <v>1000</v>
      </c>
      <c r="W508">
        <v>0</v>
      </c>
      <c r="X508">
        <v>-608896097</v>
      </c>
      <c r="Y508">
        <f t="shared" si="247"/>
        <v>2.5000000000000001E-3</v>
      </c>
      <c r="AA508">
        <v>20166.439999999999</v>
      </c>
      <c r="AB508">
        <v>0</v>
      </c>
      <c r="AC508">
        <v>0</v>
      </c>
      <c r="AD508">
        <v>0</v>
      </c>
      <c r="AE508">
        <v>20166.439999999999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2.5000000000000001E-3</v>
      </c>
      <c r="AU508" t="s">
        <v>3</v>
      </c>
      <c r="AV508">
        <v>0</v>
      </c>
      <c r="AW508">
        <v>2</v>
      </c>
      <c r="AX508">
        <v>50426012</v>
      </c>
      <c r="AY508">
        <v>1</v>
      </c>
      <c r="AZ508">
        <v>0</v>
      </c>
      <c r="BA508">
        <v>494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ROUND(Y508*Source!I599,9)</f>
        <v>2.7499999999999998E-3</v>
      </c>
      <c r="CY508">
        <f t="shared" si="248"/>
        <v>20166.439999999999</v>
      </c>
      <c r="CZ508">
        <f t="shared" si="249"/>
        <v>20166.439999999999</v>
      </c>
      <c r="DA508">
        <f t="shared" si="250"/>
        <v>1</v>
      </c>
      <c r="DB508">
        <f t="shared" si="251"/>
        <v>50.42</v>
      </c>
      <c r="DC508">
        <f t="shared" si="252"/>
        <v>0</v>
      </c>
      <c r="DD508" t="s">
        <v>3</v>
      </c>
      <c r="DE508" t="s">
        <v>3</v>
      </c>
      <c r="DF508">
        <f t="shared" si="246"/>
        <v>55.46</v>
      </c>
      <c r="DG508">
        <f t="shared" si="244"/>
        <v>0</v>
      </c>
      <c r="DH508">
        <f t="shared" si="245"/>
        <v>0</v>
      </c>
      <c r="DI508">
        <f t="shared" si="228"/>
        <v>0</v>
      </c>
      <c r="DJ508">
        <f t="shared" si="253"/>
        <v>55.46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ROW(Source!A599)</f>
        <v>599</v>
      </c>
      <c r="B509">
        <v>50424716</v>
      </c>
      <c r="C509">
        <v>50425993</v>
      </c>
      <c r="D509">
        <v>31111145</v>
      </c>
      <c r="E509">
        <v>1</v>
      </c>
      <c r="F509">
        <v>1</v>
      </c>
      <c r="G509">
        <v>30570983</v>
      </c>
      <c r="H509">
        <v>3</v>
      </c>
      <c r="I509" t="s">
        <v>909</v>
      </c>
      <c r="J509" t="s">
        <v>910</v>
      </c>
      <c r="K509" t="s">
        <v>911</v>
      </c>
      <c r="L509">
        <v>1346</v>
      </c>
      <c r="N509">
        <v>1009</v>
      </c>
      <c r="O509" t="s">
        <v>444</v>
      </c>
      <c r="P509" t="s">
        <v>444</v>
      </c>
      <c r="Q509">
        <v>1</v>
      </c>
      <c r="W509">
        <v>0</v>
      </c>
      <c r="X509">
        <v>219279132</v>
      </c>
      <c r="Y509">
        <f t="shared" si="247"/>
        <v>12</v>
      </c>
      <c r="AA509">
        <v>9.86</v>
      </c>
      <c r="AB509">
        <v>0</v>
      </c>
      <c r="AC509">
        <v>0</v>
      </c>
      <c r="AD509">
        <v>0</v>
      </c>
      <c r="AE509">
        <v>9.86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12</v>
      </c>
      <c r="AU509" t="s">
        <v>3</v>
      </c>
      <c r="AV509">
        <v>0</v>
      </c>
      <c r="AW509">
        <v>2</v>
      </c>
      <c r="AX509">
        <v>50426013</v>
      </c>
      <c r="AY509">
        <v>1</v>
      </c>
      <c r="AZ509">
        <v>0</v>
      </c>
      <c r="BA509">
        <v>495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ROUND(Y509*Source!I599,9)</f>
        <v>13.2</v>
      </c>
      <c r="CY509">
        <f t="shared" si="248"/>
        <v>9.86</v>
      </c>
      <c r="CZ509">
        <f t="shared" si="249"/>
        <v>9.86</v>
      </c>
      <c r="DA509">
        <f t="shared" si="250"/>
        <v>1</v>
      </c>
      <c r="DB509">
        <f t="shared" si="251"/>
        <v>118.32</v>
      </c>
      <c r="DC509">
        <f t="shared" si="252"/>
        <v>0</v>
      </c>
      <c r="DD509" t="s">
        <v>3</v>
      </c>
      <c r="DE509" t="s">
        <v>3</v>
      </c>
      <c r="DF509">
        <f t="shared" si="246"/>
        <v>130.15</v>
      </c>
      <c r="DG509">
        <f t="shared" si="244"/>
        <v>0</v>
      </c>
      <c r="DH509">
        <f t="shared" si="245"/>
        <v>0</v>
      </c>
      <c r="DI509">
        <f t="shared" si="228"/>
        <v>0</v>
      </c>
      <c r="DJ509">
        <f t="shared" si="253"/>
        <v>130.15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ROW(Source!A599)</f>
        <v>599</v>
      </c>
      <c r="B510">
        <v>50424716</v>
      </c>
      <c r="C510">
        <v>50425993</v>
      </c>
      <c r="D510">
        <v>46231348</v>
      </c>
      <c r="E510">
        <v>1</v>
      </c>
      <c r="F510">
        <v>1</v>
      </c>
      <c r="G510">
        <v>30570983</v>
      </c>
      <c r="H510">
        <v>3</v>
      </c>
      <c r="I510" t="s">
        <v>301</v>
      </c>
      <c r="J510" t="s">
        <v>501</v>
      </c>
      <c r="K510" t="s">
        <v>302</v>
      </c>
      <c r="L510">
        <v>1339</v>
      </c>
      <c r="N510">
        <v>1007</v>
      </c>
      <c r="O510" t="s">
        <v>244</v>
      </c>
      <c r="P510" t="s">
        <v>244</v>
      </c>
      <c r="Q510">
        <v>1</v>
      </c>
      <c r="W510">
        <v>0</v>
      </c>
      <c r="X510">
        <v>1470098303</v>
      </c>
      <c r="Y510">
        <f t="shared" si="247"/>
        <v>2.6040000000000001</v>
      </c>
      <c r="AA510">
        <v>481.69</v>
      </c>
      <c r="AB510">
        <v>0</v>
      </c>
      <c r="AC510">
        <v>0</v>
      </c>
      <c r="AD510">
        <v>0</v>
      </c>
      <c r="AE510">
        <v>481.69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1</v>
      </c>
      <c r="AQ510">
        <v>0</v>
      </c>
      <c r="AR510">
        <v>0</v>
      </c>
      <c r="AS510" t="s">
        <v>3</v>
      </c>
      <c r="AT510">
        <v>2.6040000000000001</v>
      </c>
      <c r="AU510" t="s">
        <v>3</v>
      </c>
      <c r="AV510">
        <v>0</v>
      </c>
      <c r="AW510">
        <v>1</v>
      </c>
      <c r="AX510">
        <v>-1</v>
      </c>
      <c r="AY510">
        <v>0</v>
      </c>
      <c r="AZ510">
        <v>0</v>
      </c>
      <c r="BA510" t="s">
        <v>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ROUND(Y510*Source!I599,9)</f>
        <v>2.8643999999999998</v>
      </c>
      <c r="CY510">
        <f t="shared" si="248"/>
        <v>481.69</v>
      </c>
      <c r="CZ510">
        <f t="shared" si="249"/>
        <v>481.69</v>
      </c>
      <c r="DA510">
        <f t="shared" si="250"/>
        <v>1</v>
      </c>
      <c r="DB510">
        <f t="shared" si="251"/>
        <v>1254.32</v>
      </c>
      <c r="DC510">
        <f t="shared" si="252"/>
        <v>0</v>
      </c>
      <c r="DD510" t="s">
        <v>3</v>
      </c>
      <c r="DE510" t="s">
        <v>3</v>
      </c>
      <c r="DF510">
        <f t="shared" si="246"/>
        <v>1379.75</v>
      </c>
      <c r="DG510">
        <f t="shared" si="244"/>
        <v>0</v>
      </c>
      <c r="DH510">
        <f t="shared" si="245"/>
        <v>0</v>
      </c>
      <c r="DI510">
        <f t="shared" si="228"/>
        <v>0</v>
      </c>
      <c r="DJ510">
        <f t="shared" si="253"/>
        <v>1379.75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ROW(Source!A599)</f>
        <v>599</v>
      </c>
      <c r="B511">
        <v>50424716</v>
      </c>
      <c r="C511">
        <v>50425993</v>
      </c>
      <c r="D511">
        <v>46231360</v>
      </c>
      <c r="E511">
        <v>1</v>
      </c>
      <c r="F511">
        <v>1</v>
      </c>
      <c r="G511">
        <v>30570983</v>
      </c>
      <c r="H511">
        <v>3</v>
      </c>
      <c r="I511" t="s">
        <v>497</v>
      </c>
      <c r="J511" t="s">
        <v>499</v>
      </c>
      <c r="K511" t="s">
        <v>498</v>
      </c>
      <c r="L511">
        <v>1348</v>
      </c>
      <c r="N511">
        <v>1009</v>
      </c>
      <c r="O511" t="s">
        <v>85</v>
      </c>
      <c r="P511" t="s">
        <v>85</v>
      </c>
      <c r="Q511">
        <v>1000</v>
      </c>
      <c r="W511">
        <v>0</v>
      </c>
      <c r="X511">
        <v>-2128151015</v>
      </c>
      <c r="Y511">
        <f t="shared" si="247"/>
        <v>1.0416000000000001</v>
      </c>
      <c r="AA511">
        <v>1925.29</v>
      </c>
      <c r="AB511">
        <v>0</v>
      </c>
      <c r="AC511">
        <v>0</v>
      </c>
      <c r="AD511">
        <v>0</v>
      </c>
      <c r="AE511">
        <v>1925.29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0</v>
      </c>
      <c r="AP511">
        <v>1</v>
      </c>
      <c r="AQ511">
        <v>0</v>
      </c>
      <c r="AR511">
        <v>0</v>
      </c>
      <c r="AS511" t="s">
        <v>3</v>
      </c>
      <c r="AT511">
        <v>1.0416000000000001</v>
      </c>
      <c r="AU511" t="s">
        <v>3</v>
      </c>
      <c r="AV511">
        <v>0</v>
      </c>
      <c r="AW511">
        <v>1</v>
      </c>
      <c r="AX511">
        <v>-1</v>
      </c>
      <c r="AY511">
        <v>0</v>
      </c>
      <c r="AZ511">
        <v>0</v>
      </c>
      <c r="BA511" t="s">
        <v>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ROUND(Y511*Source!I599,9)</f>
        <v>1.1457599999999999</v>
      </c>
      <c r="CY511">
        <f t="shared" si="248"/>
        <v>1925.29</v>
      </c>
      <c r="CZ511">
        <f t="shared" si="249"/>
        <v>1925.29</v>
      </c>
      <c r="DA511">
        <f t="shared" si="250"/>
        <v>1</v>
      </c>
      <c r="DB511">
        <f t="shared" si="251"/>
        <v>2005.38</v>
      </c>
      <c r="DC511">
        <f t="shared" si="252"/>
        <v>0</v>
      </c>
      <c r="DD511" t="s">
        <v>3</v>
      </c>
      <c r="DE511" t="s">
        <v>3</v>
      </c>
      <c r="DF511">
        <f t="shared" si="246"/>
        <v>2205.92</v>
      </c>
      <c r="DG511">
        <f t="shared" si="244"/>
        <v>0</v>
      </c>
      <c r="DH511">
        <f t="shared" si="245"/>
        <v>0</v>
      </c>
      <c r="DI511">
        <f t="shared" si="228"/>
        <v>0</v>
      </c>
      <c r="DJ511">
        <f t="shared" si="253"/>
        <v>2205.92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ROW(Source!A600)</f>
        <v>600</v>
      </c>
      <c r="B512">
        <v>50424717</v>
      </c>
      <c r="C512">
        <v>50425993</v>
      </c>
      <c r="D512">
        <v>40404405</v>
      </c>
      <c r="E512">
        <v>30570983</v>
      </c>
      <c r="F512">
        <v>1</v>
      </c>
      <c r="G512">
        <v>30570983</v>
      </c>
      <c r="H512">
        <v>1</v>
      </c>
      <c r="I512" t="s">
        <v>740</v>
      </c>
      <c r="J512" t="s">
        <v>3</v>
      </c>
      <c r="K512" t="s">
        <v>741</v>
      </c>
      <c r="L512">
        <v>1191</v>
      </c>
      <c r="N512">
        <v>1013</v>
      </c>
      <c r="O512" t="s">
        <v>742</v>
      </c>
      <c r="P512" t="s">
        <v>742</v>
      </c>
      <c r="Q512">
        <v>1</v>
      </c>
      <c r="W512">
        <v>0</v>
      </c>
      <c r="X512">
        <v>476480486</v>
      </c>
      <c r="Y512">
        <f>(AT512*1.15)</f>
        <v>132.25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5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115</v>
      </c>
      <c r="AU512" t="s">
        <v>177</v>
      </c>
      <c r="AV512">
        <v>1</v>
      </c>
      <c r="AW512">
        <v>2</v>
      </c>
      <c r="AX512">
        <v>50426005</v>
      </c>
      <c r="AY512">
        <v>1</v>
      </c>
      <c r="AZ512">
        <v>0</v>
      </c>
      <c r="BA512">
        <v>498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ROUND(AT512*Source!I600*AH512*AL512,2)</f>
        <v>0</v>
      </c>
      <c r="CV512">
        <f>ROUND(Y512*Source!I600,9)</f>
        <v>145.47499999999999</v>
      </c>
      <c r="CW512">
        <v>0</v>
      </c>
      <c r="CX512">
        <f>ROUND(Y512*Source!I600,9)</f>
        <v>145.47499999999999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ROUND((ROUND(AT512*CZ512,2)*1.15),6)</f>
        <v>0</v>
      </c>
      <c r="DC512">
        <f>ROUND((ROUND(AT512*AG512,2)*1.15),6)</f>
        <v>0</v>
      </c>
      <c r="DD512" t="s">
        <v>3</v>
      </c>
      <c r="DE512" t="s">
        <v>3</v>
      </c>
      <c r="DF512">
        <f t="shared" si="246"/>
        <v>0</v>
      </c>
      <c r="DG512">
        <f t="shared" si="244"/>
        <v>0</v>
      </c>
      <c r="DH512">
        <f t="shared" si="245"/>
        <v>0</v>
      </c>
      <c r="DI512">
        <f t="shared" si="228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ROW(Source!A600)</f>
        <v>600</v>
      </c>
      <c r="B513">
        <v>50424717</v>
      </c>
      <c r="C513">
        <v>50425993</v>
      </c>
      <c r="D513">
        <v>46170867</v>
      </c>
      <c r="E513">
        <v>1</v>
      </c>
      <c r="F513">
        <v>1</v>
      </c>
      <c r="G513">
        <v>30570983</v>
      </c>
      <c r="H513">
        <v>2</v>
      </c>
      <c r="I513" t="s">
        <v>808</v>
      </c>
      <c r="J513" t="s">
        <v>809</v>
      </c>
      <c r="K513" t="s">
        <v>810</v>
      </c>
      <c r="L513">
        <v>1368</v>
      </c>
      <c r="N513">
        <v>1011</v>
      </c>
      <c r="O513" t="s">
        <v>746</v>
      </c>
      <c r="P513" t="s">
        <v>746</v>
      </c>
      <c r="Q513">
        <v>1</v>
      </c>
      <c r="W513">
        <v>0</v>
      </c>
      <c r="X513">
        <v>-7781208</v>
      </c>
      <c r="Y513">
        <f>(AT513*1.25)</f>
        <v>0.51249999999999996</v>
      </c>
      <c r="AA513">
        <v>0</v>
      </c>
      <c r="AB513">
        <v>1083.46</v>
      </c>
      <c r="AC513">
        <v>440.97</v>
      </c>
      <c r="AD513">
        <v>0</v>
      </c>
      <c r="AE513">
        <v>0</v>
      </c>
      <c r="AF513">
        <v>83.1</v>
      </c>
      <c r="AG513">
        <v>12.62</v>
      </c>
      <c r="AH513">
        <v>0</v>
      </c>
      <c r="AI513">
        <v>1</v>
      </c>
      <c r="AJ513">
        <v>12.72</v>
      </c>
      <c r="AK513">
        <v>34.090000000000003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0.41</v>
      </c>
      <c r="AU513" t="s">
        <v>176</v>
      </c>
      <c r="AV513">
        <v>0</v>
      </c>
      <c r="AW513">
        <v>2</v>
      </c>
      <c r="AX513">
        <v>50426006</v>
      </c>
      <c r="AY513">
        <v>1</v>
      </c>
      <c r="AZ513">
        <v>0</v>
      </c>
      <c r="BA513">
        <v>499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ROUND(Y513*Source!I600*DO513,9)</f>
        <v>0</v>
      </c>
      <c r="CX513">
        <f>ROUND(Y513*Source!I600,9)</f>
        <v>0.56374999999999997</v>
      </c>
      <c r="CY513">
        <f>AB513</f>
        <v>1083.46</v>
      </c>
      <c r="CZ513">
        <f>AF513</f>
        <v>83.1</v>
      </c>
      <c r="DA513">
        <f>AJ513</f>
        <v>12.72</v>
      </c>
      <c r="DB513">
        <f>ROUND((ROUND(AT513*CZ513,2)*1.25),6)</f>
        <v>42.587499999999999</v>
      </c>
      <c r="DC513">
        <f>ROUND((ROUND(AT513*AG513,2)*1.25),6)</f>
        <v>6.4625000000000004</v>
      </c>
      <c r="DD513" t="s">
        <v>3</v>
      </c>
      <c r="DE513" t="s">
        <v>3</v>
      </c>
      <c r="DF513">
        <f t="shared" si="246"/>
        <v>0</v>
      </c>
      <c r="DG513">
        <f>ROUND(ROUND(AF513*AJ513,2)*CX513,2)</f>
        <v>595.9</v>
      </c>
      <c r="DH513">
        <f>ROUND(ROUND(AG513*AK513,2)*CX513,2)</f>
        <v>242.54</v>
      </c>
      <c r="DI513">
        <f t="shared" ref="DI513:DI576" si="254">ROUND(ROUND(AH513,2)*CX513,2)</f>
        <v>0</v>
      </c>
      <c r="DJ513">
        <f>DG513</f>
        <v>595.9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ROW(Source!A600)</f>
        <v>600</v>
      </c>
      <c r="B514">
        <v>50424717</v>
      </c>
      <c r="C514">
        <v>50425993</v>
      </c>
      <c r="D514">
        <v>46170215</v>
      </c>
      <c r="E514">
        <v>1</v>
      </c>
      <c r="F514">
        <v>1</v>
      </c>
      <c r="G514">
        <v>30570983</v>
      </c>
      <c r="H514">
        <v>2</v>
      </c>
      <c r="I514" t="s">
        <v>762</v>
      </c>
      <c r="J514" t="s">
        <v>763</v>
      </c>
      <c r="K514" t="s">
        <v>764</v>
      </c>
      <c r="L514">
        <v>1368</v>
      </c>
      <c r="N514">
        <v>1011</v>
      </c>
      <c r="O514" t="s">
        <v>746</v>
      </c>
      <c r="P514" t="s">
        <v>746</v>
      </c>
      <c r="Q514">
        <v>1</v>
      </c>
      <c r="W514">
        <v>0</v>
      </c>
      <c r="X514">
        <v>922387863</v>
      </c>
      <c r="Y514">
        <f>(AT514*1.25)</f>
        <v>0.44999999999999996</v>
      </c>
      <c r="AA514">
        <v>0</v>
      </c>
      <c r="AB514">
        <v>2082.58</v>
      </c>
      <c r="AC514">
        <v>591.57000000000005</v>
      </c>
      <c r="AD514">
        <v>0</v>
      </c>
      <c r="AE514">
        <v>0</v>
      </c>
      <c r="AF514">
        <v>179.17</v>
      </c>
      <c r="AG514">
        <v>16.93</v>
      </c>
      <c r="AH514">
        <v>0</v>
      </c>
      <c r="AI514">
        <v>1</v>
      </c>
      <c r="AJ514">
        <v>11.34</v>
      </c>
      <c r="AK514">
        <v>34.090000000000003</v>
      </c>
      <c r="AL514">
        <v>1</v>
      </c>
      <c r="AM514">
        <v>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0.36</v>
      </c>
      <c r="AU514" t="s">
        <v>176</v>
      </c>
      <c r="AV514">
        <v>0</v>
      </c>
      <c r="AW514">
        <v>2</v>
      </c>
      <c r="AX514">
        <v>50426007</v>
      </c>
      <c r="AY514">
        <v>1</v>
      </c>
      <c r="AZ514">
        <v>0</v>
      </c>
      <c r="BA514">
        <v>500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ROUND(Y514*Source!I600*DO514,9)</f>
        <v>0</v>
      </c>
      <c r="CX514">
        <f>ROUND(Y514*Source!I600,9)</f>
        <v>0.495</v>
      </c>
      <c r="CY514">
        <f>AB514</f>
        <v>2082.58</v>
      </c>
      <c r="CZ514">
        <f>AF514</f>
        <v>179.17</v>
      </c>
      <c r="DA514">
        <f>AJ514</f>
        <v>11.34</v>
      </c>
      <c r="DB514">
        <f>ROUND((ROUND(AT514*CZ514,2)*1.25),6)</f>
        <v>80.625</v>
      </c>
      <c r="DC514">
        <f>ROUND((ROUND(AT514*AG514,2)*1.25),6)</f>
        <v>7.6124999999999998</v>
      </c>
      <c r="DD514" t="s">
        <v>3</v>
      </c>
      <c r="DE514" t="s">
        <v>3</v>
      </c>
      <c r="DF514">
        <f t="shared" si="246"/>
        <v>0</v>
      </c>
      <c r="DG514">
        <f>ROUND(ROUND(AF514*AJ514,2)*CX514,2)</f>
        <v>1005.74</v>
      </c>
      <c r="DH514">
        <f>ROUND(ROUND(AG514*AK514,2)*CX514,2)</f>
        <v>285.68</v>
      </c>
      <c r="DI514">
        <f t="shared" si="254"/>
        <v>0</v>
      </c>
      <c r="DJ514">
        <f>DG514</f>
        <v>1005.74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ROW(Source!A600)</f>
        <v>600</v>
      </c>
      <c r="B515">
        <v>50424717</v>
      </c>
      <c r="C515">
        <v>50425993</v>
      </c>
      <c r="D515">
        <v>46170432</v>
      </c>
      <c r="E515">
        <v>1</v>
      </c>
      <c r="F515">
        <v>1</v>
      </c>
      <c r="G515">
        <v>30570983</v>
      </c>
      <c r="H515">
        <v>2</v>
      </c>
      <c r="I515" t="s">
        <v>897</v>
      </c>
      <c r="J515" t="s">
        <v>898</v>
      </c>
      <c r="K515" t="s">
        <v>899</v>
      </c>
      <c r="L515">
        <v>1368</v>
      </c>
      <c r="N515">
        <v>1011</v>
      </c>
      <c r="O515" t="s">
        <v>746</v>
      </c>
      <c r="P515" t="s">
        <v>746</v>
      </c>
      <c r="Q515">
        <v>1</v>
      </c>
      <c r="W515">
        <v>0</v>
      </c>
      <c r="X515">
        <v>597066317</v>
      </c>
      <c r="Y515">
        <f>(AT515*1.25)</f>
        <v>1.0874999999999999</v>
      </c>
      <c r="AA515">
        <v>0</v>
      </c>
      <c r="AB515">
        <v>442.49</v>
      </c>
      <c r="AC515">
        <v>390.65</v>
      </c>
      <c r="AD515">
        <v>0</v>
      </c>
      <c r="AE515">
        <v>0</v>
      </c>
      <c r="AF515">
        <v>13.07</v>
      </c>
      <c r="AG515">
        <v>11.18</v>
      </c>
      <c r="AH515">
        <v>0</v>
      </c>
      <c r="AI515">
        <v>1</v>
      </c>
      <c r="AJ515">
        <v>33.03</v>
      </c>
      <c r="AK515">
        <v>34.090000000000003</v>
      </c>
      <c r="AL515">
        <v>1</v>
      </c>
      <c r="AM515">
        <v>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0.87</v>
      </c>
      <c r="AU515" t="s">
        <v>176</v>
      </c>
      <c r="AV515">
        <v>0</v>
      </c>
      <c r="AW515">
        <v>2</v>
      </c>
      <c r="AX515">
        <v>50426008</v>
      </c>
      <c r="AY515">
        <v>1</v>
      </c>
      <c r="AZ515">
        <v>0</v>
      </c>
      <c r="BA515">
        <v>501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ROUND(Y515*Source!I600*DO515,9)</f>
        <v>0</v>
      </c>
      <c r="CX515">
        <f>ROUND(Y515*Source!I600,9)</f>
        <v>1.19625</v>
      </c>
      <c r="CY515">
        <f>AB515</f>
        <v>442.49</v>
      </c>
      <c r="CZ515">
        <f>AF515</f>
        <v>13.07</v>
      </c>
      <c r="DA515">
        <f>AJ515</f>
        <v>33.03</v>
      </c>
      <c r="DB515">
        <f>ROUND((ROUND(AT515*CZ515,2)*1.25),6)</f>
        <v>14.2125</v>
      </c>
      <c r="DC515">
        <f>ROUND((ROUND(AT515*AG515,2)*1.25),6)</f>
        <v>12.1625</v>
      </c>
      <c r="DD515" t="s">
        <v>3</v>
      </c>
      <c r="DE515" t="s">
        <v>3</v>
      </c>
      <c r="DF515">
        <f t="shared" si="246"/>
        <v>0</v>
      </c>
      <c r="DG515">
        <f>ROUND(ROUND(AF515*AJ515,2)*CX515,2)</f>
        <v>516.41999999999996</v>
      </c>
      <c r="DH515">
        <f>ROUND(ROUND(AG515*AK515,2)*CX515,2)</f>
        <v>455.93</v>
      </c>
      <c r="DI515">
        <f t="shared" si="254"/>
        <v>0</v>
      </c>
      <c r="DJ515">
        <f>DG515</f>
        <v>516.41999999999996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ROW(Source!A600)</f>
        <v>600</v>
      </c>
      <c r="B516">
        <v>50424717</v>
      </c>
      <c r="C516">
        <v>50425993</v>
      </c>
      <c r="D516">
        <v>31110605</v>
      </c>
      <c r="E516">
        <v>1</v>
      </c>
      <c r="F516">
        <v>1</v>
      </c>
      <c r="G516">
        <v>30570983</v>
      </c>
      <c r="H516">
        <v>3</v>
      </c>
      <c r="I516" t="s">
        <v>293</v>
      </c>
      <c r="J516" t="s">
        <v>295</v>
      </c>
      <c r="K516" t="s">
        <v>294</v>
      </c>
      <c r="L516">
        <v>1339</v>
      </c>
      <c r="N516">
        <v>1007</v>
      </c>
      <c r="O516" t="s">
        <v>244</v>
      </c>
      <c r="P516" t="s">
        <v>244</v>
      </c>
      <c r="Q516">
        <v>1</v>
      </c>
      <c r="W516">
        <v>0</v>
      </c>
      <c r="X516">
        <v>1942501623</v>
      </c>
      <c r="Y516">
        <f t="shared" ref="Y516:Y522" si="255">AT516</f>
        <v>0.19228000000000001</v>
      </c>
      <c r="AA516">
        <v>42.42</v>
      </c>
      <c r="AB516">
        <v>0</v>
      </c>
      <c r="AC516">
        <v>0</v>
      </c>
      <c r="AD516">
        <v>0</v>
      </c>
      <c r="AE516">
        <v>7.07</v>
      </c>
      <c r="AF516">
        <v>0</v>
      </c>
      <c r="AG516">
        <v>0</v>
      </c>
      <c r="AH516">
        <v>0</v>
      </c>
      <c r="AI516">
        <v>6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 t="s">
        <v>3</v>
      </c>
      <c r="AT516">
        <v>0.19228000000000001</v>
      </c>
      <c r="AU516" t="s">
        <v>3</v>
      </c>
      <c r="AV516">
        <v>0</v>
      </c>
      <c r="AW516">
        <v>1</v>
      </c>
      <c r="AX516">
        <v>-1</v>
      </c>
      <c r="AY516">
        <v>0</v>
      </c>
      <c r="AZ516">
        <v>0</v>
      </c>
      <c r="BA516" t="s">
        <v>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ROUND(Y516*Source!I600,9)</f>
        <v>0.211508</v>
      </c>
      <c r="CY516">
        <f t="shared" ref="CY516:CY522" si="256">AA516</f>
        <v>42.42</v>
      </c>
      <c r="CZ516">
        <f t="shared" ref="CZ516:CZ522" si="257">AE516</f>
        <v>7.07</v>
      </c>
      <c r="DA516">
        <f t="shared" ref="DA516:DA522" si="258">AI516</f>
        <v>6</v>
      </c>
      <c r="DB516">
        <f t="shared" ref="DB516:DB522" si="259">ROUND(ROUND(AT516*CZ516,2),6)</f>
        <v>1.36</v>
      </c>
      <c r="DC516">
        <f t="shared" ref="DC516:DC522" si="260">ROUND(ROUND(AT516*AG516,2),6)</f>
        <v>0</v>
      </c>
      <c r="DD516" t="s">
        <v>3</v>
      </c>
      <c r="DE516" t="s">
        <v>3</v>
      </c>
      <c r="DF516">
        <f t="shared" ref="DF516:DF522" si="261">ROUND(ROUND(AE516*AI516,2)*CX516,2)</f>
        <v>8.9700000000000006</v>
      </c>
      <c r="DG516">
        <f t="shared" ref="DG516:DG530" si="262">ROUND(ROUND(AF516,2)*CX516,2)</f>
        <v>0</v>
      </c>
      <c r="DH516">
        <f t="shared" ref="DH516:DH530" si="263">ROUND(ROUND(AG516,2)*CX516,2)</f>
        <v>0</v>
      </c>
      <c r="DI516">
        <f t="shared" si="254"/>
        <v>0</v>
      </c>
      <c r="DJ516">
        <f t="shared" ref="DJ516:DJ522" si="264">DF516</f>
        <v>8.9700000000000006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ROW(Source!A600)</f>
        <v>600</v>
      </c>
      <c r="B517">
        <v>50424717</v>
      </c>
      <c r="C517">
        <v>50425993</v>
      </c>
      <c r="D517">
        <v>46136611</v>
      </c>
      <c r="E517">
        <v>1</v>
      </c>
      <c r="F517">
        <v>1</v>
      </c>
      <c r="G517">
        <v>30570983</v>
      </c>
      <c r="H517">
        <v>3</v>
      </c>
      <c r="I517" t="s">
        <v>900</v>
      </c>
      <c r="J517" t="s">
        <v>901</v>
      </c>
      <c r="K517" t="s">
        <v>902</v>
      </c>
      <c r="L517">
        <v>1348</v>
      </c>
      <c r="N517">
        <v>1009</v>
      </c>
      <c r="O517" t="s">
        <v>85</v>
      </c>
      <c r="P517" t="s">
        <v>85</v>
      </c>
      <c r="Q517">
        <v>1000</v>
      </c>
      <c r="W517">
        <v>0</v>
      </c>
      <c r="X517">
        <v>78306275</v>
      </c>
      <c r="Y517">
        <f t="shared" si="255"/>
        <v>1.2999999999999999E-2</v>
      </c>
      <c r="AA517">
        <v>7486</v>
      </c>
      <c r="AB517">
        <v>0</v>
      </c>
      <c r="AC517">
        <v>0</v>
      </c>
      <c r="AD517">
        <v>0</v>
      </c>
      <c r="AE517">
        <v>315.2</v>
      </c>
      <c r="AF517">
        <v>0</v>
      </c>
      <c r="AG517">
        <v>0</v>
      </c>
      <c r="AH517">
        <v>0</v>
      </c>
      <c r="AI517">
        <v>23.75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1.2999999999999999E-2</v>
      </c>
      <c r="AU517" t="s">
        <v>3</v>
      </c>
      <c r="AV517">
        <v>0</v>
      </c>
      <c r="AW517">
        <v>2</v>
      </c>
      <c r="AX517">
        <v>50426010</v>
      </c>
      <c r="AY517">
        <v>1</v>
      </c>
      <c r="AZ517">
        <v>0</v>
      </c>
      <c r="BA517">
        <v>503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ROUND(Y517*Source!I600,9)</f>
        <v>1.43E-2</v>
      </c>
      <c r="CY517">
        <f t="shared" si="256"/>
        <v>7486</v>
      </c>
      <c r="CZ517">
        <f t="shared" si="257"/>
        <v>315.2</v>
      </c>
      <c r="DA517">
        <f t="shared" si="258"/>
        <v>23.75</v>
      </c>
      <c r="DB517">
        <f t="shared" si="259"/>
        <v>4.0999999999999996</v>
      </c>
      <c r="DC517">
        <f t="shared" si="260"/>
        <v>0</v>
      </c>
      <c r="DD517" t="s">
        <v>3</v>
      </c>
      <c r="DE517" t="s">
        <v>3</v>
      </c>
      <c r="DF517">
        <f t="shared" si="261"/>
        <v>107.05</v>
      </c>
      <c r="DG517">
        <f t="shared" si="262"/>
        <v>0</v>
      </c>
      <c r="DH517">
        <f t="shared" si="263"/>
        <v>0</v>
      </c>
      <c r="DI517">
        <f t="shared" si="254"/>
        <v>0</v>
      </c>
      <c r="DJ517">
        <f t="shared" si="264"/>
        <v>107.05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ROW(Source!A600)</f>
        <v>600</v>
      </c>
      <c r="B518">
        <v>50424717</v>
      </c>
      <c r="C518">
        <v>50425993</v>
      </c>
      <c r="D518">
        <v>46136865</v>
      </c>
      <c r="E518">
        <v>1</v>
      </c>
      <c r="F518">
        <v>1</v>
      </c>
      <c r="G518">
        <v>30570983</v>
      </c>
      <c r="H518">
        <v>3</v>
      </c>
      <c r="I518" t="s">
        <v>903</v>
      </c>
      <c r="J518" t="s">
        <v>904</v>
      </c>
      <c r="K518" t="s">
        <v>905</v>
      </c>
      <c r="L518">
        <v>1327</v>
      </c>
      <c r="N518">
        <v>1005</v>
      </c>
      <c r="O518" t="s">
        <v>335</v>
      </c>
      <c r="P518" t="s">
        <v>335</v>
      </c>
      <c r="Q518">
        <v>1</v>
      </c>
      <c r="W518">
        <v>0</v>
      </c>
      <c r="X518">
        <v>651243564</v>
      </c>
      <c r="Y518">
        <f t="shared" si="255"/>
        <v>108</v>
      </c>
      <c r="AA518">
        <v>30.12</v>
      </c>
      <c r="AB518">
        <v>0</v>
      </c>
      <c r="AC518">
        <v>0</v>
      </c>
      <c r="AD518">
        <v>0</v>
      </c>
      <c r="AE518">
        <v>10.53</v>
      </c>
      <c r="AF518">
        <v>0</v>
      </c>
      <c r="AG518">
        <v>0</v>
      </c>
      <c r="AH518">
        <v>0</v>
      </c>
      <c r="AI518">
        <v>2.86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108</v>
      </c>
      <c r="AU518" t="s">
        <v>3</v>
      </c>
      <c r="AV518">
        <v>0</v>
      </c>
      <c r="AW518">
        <v>2</v>
      </c>
      <c r="AX518">
        <v>50426011</v>
      </c>
      <c r="AY518">
        <v>1</v>
      </c>
      <c r="AZ518">
        <v>0</v>
      </c>
      <c r="BA518">
        <v>504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ROUND(Y518*Source!I600,9)</f>
        <v>118.8</v>
      </c>
      <c r="CY518">
        <f t="shared" si="256"/>
        <v>30.12</v>
      </c>
      <c r="CZ518">
        <f t="shared" si="257"/>
        <v>10.53</v>
      </c>
      <c r="DA518">
        <f t="shared" si="258"/>
        <v>2.86</v>
      </c>
      <c r="DB518">
        <f t="shared" si="259"/>
        <v>1137.24</v>
      </c>
      <c r="DC518">
        <f t="shared" si="260"/>
        <v>0</v>
      </c>
      <c r="DD518" t="s">
        <v>3</v>
      </c>
      <c r="DE518" t="s">
        <v>3</v>
      </c>
      <c r="DF518">
        <f t="shared" si="261"/>
        <v>3578.26</v>
      </c>
      <c r="DG518">
        <f t="shared" si="262"/>
        <v>0</v>
      </c>
      <c r="DH518">
        <f t="shared" si="263"/>
        <v>0</v>
      </c>
      <c r="DI518">
        <f t="shared" si="254"/>
        <v>0</v>
      </c>
      <c r="DJ518">
        <f t="shared" si="264"/>
        <v>3578.26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ROW(Source!A600)</f>
        <v>600</v>
      </c>
      <c r="B519">
        <v>50424717</v>
      </c>
      <c r="C519">
        <v>50425993</v>
      </c>
      <c r="D519">
        <v>31110718</v>
      </c>
      <c r="E519">
        <v>1</v>
      </c>
      <c r="F519">
        <v>1</v>
      </c>
      <c r="G519">
        <v>30570983</v>
      </c>
      <c r="H519">
        <v>3</v>
      </c>
      <c r="I519" t="s">
        <v>906</v>
      </c>
      <c r="J519" t="s">
        <v>907</v>
      </c>
      <c r="K519" t="s">
        <v>908</v>
      </c>
      <c r="L519">
        <v>1348</v>
      </c>
      <c r="N519">
        <v>1009</v>
      </c>
      <c r="O519" t="s">
        <v>85</v>
      </c>
      <c r="P519" t="s">
        <v>85</v>
      </c>
      <c r="Q519">
        <v>1000</v>
      </c>
      <c r="W519">
        <v>0</v>
      </c>
      <c r="X519">
        <v>-608896097</v>
      </c>
      <c r="Y519">
        <f t="shared" si="255"/>
        <v>2.5000000000000001E-3</v>
      </c>
      <c r="AA519">
        <v>218805.87</v>
      </c>
      <c r="AB519">
        <v>0</v>
      </c>
      <c r="AC519">
        <v>0</v>
      </c>
      <c r="AD519">
        <v>0</v>
      </c>
      <c r="AE519">
        <v>20166.439999999999</v>
      </c>
      <c r="AF519">
        <v>0</v>
      </c>
      <c r="AG519">
        <v>0</v>
      </c>
      <c r="AH519">
        <v>0</v>
      </c>
      <c r="AI519">
        <v>10.85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2.5000000000000001E-3</v>
      </c>
      <c r="AU519" t="s">
        <v>3</v>
      </c>
      <c r="AV519">
        <v>0</v>
      </c>
      <c r="AW519">
        <v>2</v>
      </c>
      <c r="AX519">
        <v>50426012</v>
      </c>
      <c r="AY519">
        <v>1</v>
      </c>
      <c r="AZ519">
        <v>0</v>
      </c>
      <c r="BA519">
        <v>505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ROUND(Y519*Source!I600,9)</f>
        <v>2.7499999999999998E-3</v>
      </c>
      <c r="CY519">
        <f t="shared" si="256"/>
        <v>218805.87</v>
      </c>
      <c r="CZ519">
        <f t="shared" si="257"/>
        <v>20166.439999999999</v>
      </c>
      <c r="DA519">
        <f t="shared" si="258"/>
        <v>10.85</v>
      </c>
      <c r="DB519">
        <f t="shared" si="259"/>
        <v>50.42</v>
      </c>
      <c r="DC519">
        <f t="shared" si="260"/>
        <v>0</v>
      </c>
      <c r="DD519" t="s">
        <v>3</v>
      </c>
      <c r="DE519" t="s">
        <v>3</v>
      </c>
      <c r="DF519">
        <f t="shared" si="261"/>
        <v>601.72</v>
      </c>
      <c r="DG519">
        <f t="shared" si="262"/>
        <v>0</v>
      </c>
      <c r="DH519">
        <f t="shared" si="263"/>
        <v>0</v>
      </c>
      <c r="DI519">
        <f t="shared" si="254"/>
        <v>0</v>
      </c>
      <c r="DJ519">
        <f t="shared" si="264"/>
        <v>601.72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ROW(Source!A600)</f>
        <v>600</v>
      </c>
      <c r="B520">
        <v>50424717</v>
      </c>
      <c r="C520">
        <v>50425993</v>
      </c>
      <c r="D520">
        <v>31111145</v>
      </c>
      <c r="E520">
        <v>1</v>
      </c>
      <c r="F520">
        <v>1</v>
      </c>
      <c r="G520">
        <v>30570983</v>
      </c>
      <c r="H520">
        <v>3</v>
      </c>
      <c r="I520" t="s">
        <v>909</v>
      </c>
      <c r="J520" t="s">
        <v>910</v>
      </c>
      <c r="K520" t="s">
        <v>911</v>
      </c>
      <c r="L520">
        <v>1346</v>
      </c>
      <c r="N520">
        <v>1009</v>
      </c>
      <c r="O520" t="s">
        <v>444</v>
      </c>
      <c r="P520" t="s">
        <v>444</v>
      </c>
      <c r="Q520">
        <v>1</v>
      </c>
      <c r="W520">
        <v>0</v>
      </c>
      <c r="X520">
        <v>219279132</v>
      </c>
      <c r="Y520">
        <f t="shared" si="255"/>
        <v>12</v>
      </c>
      <c r="AA520">
        <v>102.64</v>
      </c>
      <c r="AB520">
        <v>0</v>
      </c>
      <c r="AC520">
        <v>0</v>
      </c>
      <c r="AD520">
        <v>0</v>
      </c>
      <c r="AE520">
        <v>9.86</v>
      </c>
      <c r="AF520">
        <v>0</v>
      </c>
      <c r="AG520">
        <v>0</v>
      </c>
      <c r="AH520">
        <v>0</v>
      </c>
      <c r="AI520">
        <v>10.41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12</v>
      </c>
      <c r="AU520" t="s">
        <v>3</v>
      </c>
      <c r="AV520">
        <v>0</v>
      </c>
      <c r="AW520">
        <v>2</v>
      </c>
      <c r="AX520">
        <v>50426013</v>
      </c>
      <c r="AY520">
        <v>1</v>
      </c>
      <c r="AZ520">
        <v>0</v>
      </c>
      <c r="BA520">
        <v>506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ROUND(Y520*Source!I600,9)</f>
        <v>13.2</v>
      </c>
      <c r="CY520">
        <f t="shared" si="256"/>
        <v>102.64</v>
      </c>
      <c r="CZ520">
        <f t="shared" si="257"/>
        <v>9.86</v>
      </c>
      <c r="DA520">
        <f t="shared" si="258"/>
        <v>10.41</v>
      </c>
      <c r="DB520">
        <f t="shared" si="259"/>
        <v>118.32</v>
      </c>
      <c r="DC520">
        <f t="shared" si="260"/>
        <v>0</v>
      </c>
      <c r="DD520" t="s">
        <v>3</v>
      </c>
      <c r="DE520" t="s">
        <v>3</v>
      </c>
      <c r="DF520">
        <f t="shared" si="261"/>
        <v>1354.85</v>
      </c>
      <c r="DG520">
        <f t="shared" si="262"/>
        <v>0</v>
      </c>
      <c r="DH520">
        <f t="shared" si="263"/>
        <v>0</v>
      </c>
      <c r="DI520">
        <f t="shared" si="254"/>
        <v>0</v>
      </c>
      <c r="DJ520">
        <f t="shared" si="264"/>
        <v>1354.85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ROW(Source!A600)</f>
        <v>600</v>
      </c>
      <c r="B521">
        <v>50424717</v>
      </c>
      <c r="C521">
        <v>50425993</v>
      </c>
      <c r="D521">
        <v>46231348</v>
      </c>
      <c r="E521">
        <v>1</v>
      </c>
      <c r="F521">
        <v>1</v>
      </c>
      <c r="G521">
        <v>30570983</v>
      </c>
      <c r="H521">
        <v>3</v>
      </c>
      <c r="I521" t="s">
        <v>301</v>
      </c>
      <c r="J521" t="s">
        <v>501</v>
      </c>
      <c r="K521" t="s">
        <v>302</v>
      </c>
      <c r="L521">
        <v>1339</v>
      </c>
      <c r="N521">
        <v>1007</v>
      </c>
      <c r="O521" t="s">
        <v>244</v>
      </c>
      <c r="P521" t="s">
        <v>244</v>
      </c>
      <c r="Q521">
        <v>1</v>
      </c>
      <c r="W521">
        <v>0</v>
      </c>
      <c r="X521">
        <v>1470098303</v>
      </c>
      <c r="Y521">
        <f t="shared" si="255"/>
        <v>2.6040000000000001</v>
      </c>
      <c r="AA521">
        <v>4619.41</v>
      </c>
      <c r="AB521">
        <v>0</v>
      </c>
      <c r="AC521">
        <v>0</v>
      </c>
      <c r="AD521">
        <v>0</v>
      </c>
      <c r="AE521">
        <v>481.69</v>
      </c>
      <c r="AF521">
        <v>0</v>
      </c>
      <c r="AG521">
        <v>0</v>
      </c>
      <c r="AH521">
        <v>0</v>
      </c>
      <c r="AI521">
        <v>9.59</v>
      </c>
      <c r="AJ521">
        <v>1</v>
      </c>
      <c r="AK521">
        <v>1</v>
      </c>
      <c r="AL521">
        <v>1</v>
      </c>
      <c r="AM521">
        <v>0</v>
      </c>
      <c r="AN521">
        <v>0</v>
      </c>
      <c r="AO521">
        <v>0</v>
      </c>
      <c r="AP521">
        <v>1</v>
      </c>
      <c r="AQ521">
        <v>0</v>
      </c>
      <c r="AR521">
        <v>0</v>
      </c>
      <c r="AS521" t="s">
        <v>3</v>
      </c>
      <c r="AT521">
        <v>2.6040000000000001</v>
      </c>
      <c r="AU521" t="s">
        <v>3</v>
      </c>
      <c r="AV521">
        <v>0</v>
      </c>
      <c r="AW521">
        <v>1</v>
      </c>
      <c r="AX521">
        <v>-1</v>
      </c>
      <c r="AY521">
        <v>0</v>
      </c>
      <c r="AZ521">
        <v>0</v>
      </c>
      <c r="BA521" t="s">
        <v>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ROUND(Y521*Source!I600,9)</f>
        <v>2.8643999999999998</v>
      </c>
      <c r="CY521">
        <f t="shared" si="256"/>
        <v>4619.41</v>
      </c>
      <c r="CZ521">
        <f t="shared" si="257"/>
        <v>481.69</v>
      </c>
      <c r="DA521">
        <f t="shared" si="258"/>
        <v>9.59</v>
      </c>
      <c r="DB521">
        <f t="shared" si="259"/>
        <v>1254.32</v>
      </c>
      <c r="DC521">
        <f t="shared" si="260"/>
        <v>0</v>
      </c>
      <c r="DD521" t="s">
        <v>3</v>
      </c>
      <c r="DE521" t="s">
        <v>3</v>
      </c>
      <c r="DF521">
        <f t="shared" si="261"/>
        <v>13231.84</v>
      </c>
      <c r="DG521">
        <f t="shared" si="262"/>
        <v>0</v>
      </c>
      <c r="DH521">
        <f t="shared" si="263"/>
        <v>0</v>
      </c>
      <c r="DI521">
        <f t="shared" si="254"/>
        <v>0</v>
      </c>
      <c r="DJ521">
        <f t="shared" si="264"/>
        <v>13231.84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ROW(Source!A600)</f>
        <v>600</v>
      </c>
      <c r="B522">
        <v>50424717</v>
      </c>
      <c r="C522">
        <v>50425993</v>
      </c>
      <c r="D522">
        <v>46231360</v>
      </c>
      <c r="E522">
        <v>1</v>
      </c>
      <c r="F522">
        <v>1</v>
      </c>
      <c r="G522">
        <v>30570983</v>
      </c>
      <c r="H522">
        <v>3</v>
      </c>
      <c r="I522" t="s">
        <v>497</v>
      </c>
      <c r="J522" t="s">
        <v>499</v>
      </c>
      <c r="K522" t="s">
        <v>498</v>
      </c>
      <c r="L522">
        <v>1348</v>
      </c>
      <c r="N522">
        <v>1009</v>
      </c>
      <c r="O522" t="s">
        <v>85</v>
      </c>
      <c r="P522" t="s">
        <v>85</v>
      </c>
      <c r="Q522">
        <v>1000</v>
      </c>
      <c r="W522">
        <v>0</v>
      </c>
      <c r="X522">
        <v>-2128151015</v>
      </c>
      <c r="Y522">
        <f t="shared" si="255"/>
        <v>1.0416000000000001</v>
      </c>
      <c r="AA522">
        <v>8798.58</v>
      </c>
      <c r="AB522">
        <v>0</v>
      </c>
      <c r="AC522">
        <v>0</v>
      </c>
      <c r="AD522">
        <v>0</v>
      </c>
      <c r="AE522">
        <v>1925.29</v>
      </c>
      <c r="AF522">
        <v>0</v>
      </c>
      <c r="AG522">
        <v>0</v>
      </c>
      <c r="AH522">
        <v>0</v>
      </c>
      <c r="AI522">
        <v>4.57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 t="s">
        <v>3</v>
      </c>
      <c r="AT522">
        <v>1.0416000000000001</v>
      </c>
      <c r="AU522" t="s">
        <v>3</v>
      </c>
      <c r="AV522">
        <v>0</v>
      </c>
      <c r="AW522">
        <v>1</v>
      </c>
      <c r="AX522">
        <v>-1</v>
      </c>
      <c r="AY522">
        <v>0</v>
      </c>
      <c r="AZ522">
        <v>0</v>
      </c>
      <c r="BA522" t="s">
        <v>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ROUND(Y522*Source!I600,9)</f>
        <v>1.1457599999999999</v>
      </c>
      <c r="CY522">
        <f t="shared" si="256"/>
        <v>8798.58</v>
      </c>
      <c r="CZ522">
        <f t="shared" si="257"/>
        <v>1925.29</v>
      </c>
      <c r="DA522">
        <f t="shared" si="258"/>
        <v>4.57</v>
      </c>
      <c r="DB522">
        <f t="shared" si="259"/>
        <v>2005.38</v>
      </c>
      <c r="DC522">
        <f t="shared" si="260"/>
        <v>0</v>
      </c>
      <c r="DD522" t="s">
        <v>3</v>
      </c>
      <c r="DE522" t="s">
        <v>3</v>
      </c>
      <c r="DF522">
        <f t="shared" si="261"/>
        <v>10081.06</v>
      </c>
      <c r="DG522">
        <f t="shared" si="262"/>
        <v>0</v>
      </c>
      <c r="DH522">
        <f t="shared" si="263"/>
        <v>0</v>
      </c>
      <c r="DI522">
        <f t="shared" si="254"/>
        <v>0</v>
      </c>
      <c r="DJ522">
        <f t="shared" si="264"/>
        <v>10081.06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ROW(Source!A607)</f>
        <v>607</v>
      </c>
      <c r="B523">
        <v>50424716</v>
      </c>
      <c r="C523">
        <v>50426019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740</v>
      </c>
      <c r="J523" t="s">
        <v>3</v>
      </c>
      <c r="K523" t="s">
        <v>741</v>
      </c>
      <c r="L523">
        <v>1191</v>
      </c>
      <c r="N523">
        <v>1013</v>
      </c>
      <c r="O523" t="s">
        <v>742</v>
      </c>
      <c r="P523" t="s">
        <v>742</v>
      </c>
      <c r="Q523">
        <v>1</v>
      </c>
      <c r="W523">
        <v>0</v>
      </c>
      <c r="X523">
        <v>476480486</v>
      </c>
      <c r="Y523">
        <f>(AT523*1.15)</f>
        <v>78.625500000000002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68.37</v>
      </c>
      <c r="AU523" t="s">
        <v>177</v>
      </c>
      <c r="AV523">
        <v>1</v>
      </c>
      <c r="AW523">
        <v>2</v>
      </c>
      <c r="AX523">
        <v>50426027</v>
      </c>
      <c r="AY523">
        <v>1</v>
      </c>
      <c r="AZ523">
        <v>0</v>
      </c>
      <c r="BA523">
        <v>509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ROUND(AT523*Source!I607*AH523*AL523,2)</f>
        <v>0</v>
      </c>
      <c r="CV523">
        <f>ROUND(Y523*Source!I607,9)</f>
        <v>86.488050000000001</v>
      </c>
      <c r="CW523">
        <v>0</v>
      </c>
      <c r="CX523">
        <f>ROUND(Y523*Source!I607,9)</f>
        <v>86.488050000000001</v>
      </c>
      <c r="CY523">
        <f>AD523</f>
        <v>0</v>
      </c>
      <c r="CZ523">
        <f>AH523</f>
        <v>0</v>
      </c>
      <c r="DA523">
        <f>AL523</f>
        <v>1</v>
      </c>
      <c r="DB523">
        <f>ROUND((ROUND(AT523*CZ523,2)*1.15),6)</f>
        <v>0</v>
      </c>
      <c r="DC523">
        <f>ROUND((ROUND(AT523*AG523,2)*1.15),6)</f>
        <v>0</v>
      </c>
      <c r="DD523" t="s">
        <v>3</v>
      </c>
      <c r="DE523" t="s">
        <v>3</v>
      </c>
      <c r="DF523">
        <f t="shared" ref="DF523:DF531" si="265">ROUND(ROUND(AE523,2)*CX523,2)</f>
        <v>0</v>
      </c>
      <c r="DG523">
        <f t="shared" si="262"/>
        <v>0</v>
      </c>
      <c r="DH523">
        <f t="shared" si="263"/>
        <v>0</v>
      </c>
      <c r="DI523">
        <f t="shared" si="254"/>
        <v>0</v>
      </c>
      <c r="DJ523">
        <f>DI523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ROW(Source!A607)</f>
        <v>607</v>
      </c>
      <c r="B524">
        <v>50424716</v>
      </c>
      <c r="C524">
        <v>50426019</v>
      </c>
      <c r="D524">
        <v>46170867</v>
      </c>
      <c r="E524">
        <v>1</v>
      </c>
      <c r="F524">
        <v>1</v>
      </c>
      <c r="G524">
        <v>30570983</v>
      </c>
      <c r="H524">
        <v>2</v>
      </c>
      <c r="I524" t="s">
        <v>808</v>
      </c>
      <c r="J524" t="s">
        <v>809</v>
      </c>
      <c r="K524" t="s">
        <v>810</v>
      </c>
      <c r="L524">
        <v>1368</v>
      </c>
      <c r="N524">
        <v>1011</v>
      </c>
      <c r="O524" t="s">
        <v>746</v>
      </c>
      <c r="P524" t="s">
        <v>746</v>
      </c>
      <c r="Q524">
        <v>1</v>
      </c>
      <c r="W524">
        <v>0</v>
      </c>
      <c r="X524">
        <v>-7781208</v>
      </c>
      <c r="Y524">
        <f>(AT524*1.25)</f>
        <v>0.25</v>
      </c>
      <c r="AA524">
        <v>0</v>
      </c>
      <c r="AB524">
        <v>83.1</v>
      </c>
      <c r="AC524">
        <v>12.62</v>
      </c>
      <c r="AD524">
        <v>0</v>
      </c>
      <c r="AE524">
        <v>0</v>
      </c>
      <c r="AF524">
        <v>83.1</v>
      </c>
      <c r="AG524">
        <v>12.62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0.2</v>
      </c>
      <c r="AU524" t="s">
        <v>176</v>
      </c>
      <c r="AV524">
        <v>0</v>
      </c>
      <c r="AW524">
        <v>2</v>
      </c>
      <c r="AX524">
        <v>50426028</v>
      </c>
      <c r="AY524">
        <v>1</v>
      </c>
      <c r="AZ524">
        <v>0</v>
      </c>
      <c r="BA524">
        <v>510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ROUND(Y524*Source!I607*DO524,9)</f>
        <v>0</v>
      </c>
      <c r="CX524">
        <f>ROUND(Y524*Source!I607,9)</f>
        <v>0.27500000000000002</v>
      </c>
      <c r="CY524">
        <f>AB524</f>
        <v>83.1</v>
      </c>
      <c r="CZ524">
        <f>AF524</f>
        <v>83.1</v>
      </c>
      <c r="DA524">
        <f>AJ524</f>
        <v>1</v>
      </c>
      <c r="DB524">
        <f>ROUND((ROUND(AT524*CZ524,2)*1.25),6)</f>
        <v>20.774999999999999</v>
      </c>
      <c r="DC524">
        <f>ROUND((ROUND(AT524*AG524,2)*1.25),6)</f>
        <v>3.15</v>
      </c>
      <c r="DD524" t="s">
        <v>3</v>
      </c>
      <c r="DE524" t="s">
        <v>3</v>
      </c>
      <c r="DF524">
        <f t="shared" si="265"/>
        <v>0</v>
      </c>
      <c r="DG524">
        <f t="shared" si="262"/>
        <v>22.85</v>
      </c>
      <c r="DH524">
        <f t="shared" si="263"/>
        <v>3.47</v>
      </c>
      <c r="DI524">
        <f t="shared" si="254"/>
        <v>0</v>
      </c>
      <c r="DJ524">
        <f>DG524</f>
        <v>22.85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ROW(Source!A607)</f>
        <v>607</v>
      </c>
      <c r="B525">
        <v>50424716</v>
      </c>
      <c r="C525">
        <v>50426019</v>
      </c>
      <c r="D525">
        <v>31110602</v>
      </c>
      <c r="E525">
        <v>1</v>
      </c>
      <c r="F525">
        <v>1</v>
      </c>
      <c r="G525">
        <v>30570983</v>
      </c>
      <c r="H525">
        <v>3</v>
      </c>
      <c r="I525" t="s">
        <v>817</v>
      </c>
      <c r="J525" t="s">
        <v>818</v>
      </c>
      <c r="K525" t="s">
        <v>819</v>
      </c>
      <c r="L525">
        <v>1346</v>
      </c>
      <c r="N525">
        <v>1009</v>
      </c>
      <c r="O525" t="s">
        <v>444</v>
      </c>
      <c r="P525" t="s">
        <v>444</v>
      </c>
      <c r="Q525">
        <v>1</v>
      </c>
      <c r="W525">
        <v>0</v>
      </c>
      <c r="X525">
        <v>-1299596119</v>
      </c>
      <c r="Y525">
        <f>AT525</f>
        <v>0.36</v>
      </c>
      <c r="AA525">
        <v>1.61</v>
      </c>
      <c r="AB525">
        <v>0</v>
      </c>
      <c r="AC525">
        <v>0</v>
      </c>
      <c r="AD525">
        <v>0</v>
      </c>
      <c r="AE525">
        <v>1.61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0.36</v>
      </c>
      <c r="AU525" t="s">
        <v>3</v>
      </c>
      <c r="AV525">
        <v>0</v>
      </c>
      <c r="AW525">
        <v>2</v>
      </c>
      <c r="AX525">
        <v>50426029</v>
      </c>
      <c r="AY525">
        <v>1</v>
      </c>
      <c r="AZ525">
        <v>0</v>
      </c>
      <c r="BA525">
        <v>511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ROUND(Y525*Source!I607,9)</f>
        <v>0.39600000000000002</v>
      </c>
      <c r="CY525">
        <f>AA525</f>
        <v>1.61</v>
      </c>
      <c r="CZ525">
        <f>AE525</f>
        <v>1.61</v>
      </c>
      <c r="DA525">
        <f>AI525</f>
        <v>1</v>
      </c>
      <c r="DB525">
        <f>ROUND(ROUND(AT525*CZ525,2),6)</f>
        <v>0.57999999999999996</v>
      </c>
      <c r="DC525">
        <f>ROUND(ROUND(AT525*AG525,2),6)</f>
        <v>0</v>
      </c>
      <c r="DD525" t="s">
        <v>3</v>
      </c>
      <c r="DE525" t="s">
        <v>3</v>
      </c>
      <c r="DF525">
        <f t="shared" si="265"/>
        <v>0.64</v>
      </c>
      <c r="DG525">
        <f t="shared" si="262"/>
        <v>0</v>
      </c>
      <c r="DH525">
        <f t="shared" si="263"/>
        <v>0</v>
      </c>
      <c r="DI525">
        <f t="shared" si="254"/>
        <v>0</v>
      </c>
      <c r="DJ525">
        <f>DF525</f>
        <v>0.64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ROW(Source!A607)</f>
        <v>607</v>
      </c>
      <c r="B526">
        <v>50424716</v>
      </c>
      <c r="C526">
        <v>50426019</v>
      </c>
      <c r="D526">
        <v>46136709</v>
      </c>
      <c r="E526">
        <v>1</v>
      </c>
      <c r="F526">
        <v>1</v>
      </c>
      <c r="G526">
        <v>30570983</v>
      </c>
      <c r="H526">
        <v>3</v>
      </c>
      <c r="I526" t="s">
        <v>1002</v>
      </c>
      <c r="J526" t="s">
        <v>1003</v>
      </c>
      <c r="K526" t="s">
        <v>1004</v>
      </c>
      <c r="L526">
        <v>1327</v>
      </c>
      <c r="N526">
        <v>1005</v>
      </c>
      <c r="O526" t="s">
        <v>335</v>
      </c>
      <c r="P526" t="s">
        <v>335</v>
      </c>
      <c r="Q526">
        <v>1</v>
      </c>
      <c r="W526">
        <v>0</v>
      </c>
      <c r="X526">
        <v>-2087594653</v>
      </c>
      <c r="Y526">
        <f>AT526</f>
        <v>0.88</v>
      </c>
      <c r="AA526">
        <v>104</v>
      </c>
      <c r="AB526">
        <v>0</v>
      </c>
      <c r="AC526">
        <v>0</v>
      </c>
      <c r="AD526">
        <v>0</v>
      </c>
      <c r="AE526">
        <v>104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0.88</v>
      </c>
      <c r="AU526" t="s">
        <v>3</v>
      </c>
      <c r="AV526">
        <v>0</v>
      </c>
      <c r="AW526">
        <v>2</v>
      </c>
      <c r="AX526">
        <v>50426030</v>
      </c>
      <c r="AY526">
        <v>1</v>
      </c>
      <c r="AZ526">
        <v>0</v>
      </c>
      <c r="BA526">
        <v>512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ROUND(Y526*Source!I607,9)</f>
        <v>0.96799999999999997</v>
      </c>
      <c r="CY526">
        <f>AA526</f>
        <v>104</v>
      </c>
      <c r="CZ526">
        <f>AE526</f>
        <v>104</v>
      </c>
      <c r="DA526">
        <f>AI526</f>
        <v>1</v>
      </c>
      <c r="DB526">
        <f>ROUND(ROUND(AT526*CZ526,2),6)</f>
        <v>91.52</v>
      </c>
      <c r="DC526">
        <f>ROUND(ROUND(AT526*AG526,2),6)</f>
        <v>0</v>
      </c>
      <c r="DD526" t="s">
        <v>3</v>
      </c>
      <c r="DE526" t="s">
        <v>3</v>
      </c>
      <c r="DF526">
        <f t="shared" si="265"/>
        <v>100.67</v>
      </c>
      <c r="DG526">
        <f t="shared" si="262"/>
        <v>0</v>
      </c>
      <c r="DH526">
        <f t="shared" si="263"/>
        <v>0</v>
      </c>
      <c r="DI526">
        <f t="shared" si="254"/>
        <v>0</v>
      </c>
      <c r="DJ526">
        <f>DF526</f>
        <v>100.67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ROW(Source!A607)</f>
        <v>607</v>
      </c>
      <c r="B527">
        <v>50424716</v>
      </c>
      <c r="C527">
        <v>50426019</v>
      </c>
      <c r="D527">
        <v>31111831</v>
      </c>
      <c r="E527">
        <v>1</v>
      </c>
      <c r="F527">
        <v>1</v>
      </c>
      <c r="G527">
        <v>30570983</v>
      </c>
      <c r="H527">
        <v>3</v>
      </c>
      <c r="I527" t="s">
        <v>528</v>
      </c>
      <c r="J527" t="s">
        <v>530</v>
      </c>
      <c r="K527" t="s">
        <v>529</v>
      </c>
      <c r="L527">
        <v>1348</v>
      </c>
      <c r="N527">
        <v>1009</v>
      </c>
      <c r="O527" t="s">
        <v>85</v>
      </c>
      <c r="P527" t="s">
        <v>85</v>
      </c>
      <c r="Q527">
        <v>1000</v>
      </c>
      <c r="W527">
        <v>0</v>
      </c>
      <c r="X527">
        <v>-584693665</v>
      </c>
      <c r="Y527">
        <f>AT527</f>
        <v>7.9000000000000001E-2</v>
      </c>
      <c r="AA527">
        <v>13953.6</v>
      </c>
      <c r="AB527">
        <v>0</v>
      </c>
      <c r="AC527">
        <v>0</v>
      </c>
      <c r="AD527">
        <v>0</v>
      </c>
      <c r="AE527">
        <v>13953.6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7.9000000000000001E-2</v>
      </c>
      <c r="AU527" t="s">
        <v>3</v>
      </c>
      <c r="AV527">
        <v>0</v>
      </c>
      <c r="AW527">
        <v>2</v>
      </c>
      <c r="AX527">
        <v>50426031</v>
      </c>
      <c r="AY527">
        <v>1</v>
      </c>
      <c r="AZ527">
        <v>0</v>
      </c>
      <c r="BA527">
        <v>513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ROUND(Y527*Source!I607,9)</f>
        <v>8.6900000000000005E-2</v>
      </c>
      <c r="CY527">
        <f>AA527</f>
        <v>13953.6</v>
      </c>
      <c r="CZ527">
        <f>AE527</f>
        <v>13953.6</v>
      </c>
      <c r="DA527">
        <f>AI527</f>
        <v>1</v>
      </c>
      <c r="DB527">
        <f>ROUND(ROUND(AT527*CZ527,2),6)</f>
        <v>1102.33</v>
      </c>
      <c r="DC527">
        <f>ROUND(ROUND(AT527*AG527,2),6)</f>
        <v>0</v>
      </c>
      <c r="DD527" t="s">
        <v>3</v>
      </c>
      <c r="DE527" t="s">
        <v>3</v>
      </c>
      <c r="DF527">
        <f t="shared" si="265"/>
        <v>1212.57</v>
      </c>
      <c r="DG527">
        <f t="shared" si="262"/>
        <v>0</v>
      </c>
      <c r="DH527">
        <f t="shared" si="263"/>
        <v>0</v>
      </c>
      <c r="DI527">
        <f t="shared" si="254"/>
        <v>0</v>
      </c>
      <c r="DJ527">
        <f>DF527</f>
        <v>1212.57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ROW(Source!A607)</f>
        <v>607</v>
      </c>
      <c r="B528">
        <v>50424716</v>
      </c>
      <c r="C528">
        <v>50426019</v>
      </c>
      <c r="D528">
        <v>46020467</v>
      </c>
      <c r="E528">
        <v>1</v>
      </c>
      <c r="F528">
        <v>1</v>
      </c>
      <c r="G528">
        <v>30570983</v>
      </c>
      <c r="H528">
        <v>3</v>
      </c>
      <c r="I528" t="s">
        <v>509</v>
      </c>
      <c r="J528" t="s">
        <v>511</v>
      </c>
      <c r="K528" t="s">
        <v>510</v>
      </c>
      <c r="L528">
        <v>1348</v>
      </c>
      <c r="N528">
        <v>1009</v>
      </c>
      <c r="O528" t="s">
        <v>85</v>
      </c>
      <c r="P528" t="s">
        <v>85</v>
      </c>
      <c r="Q528">
        <v>1000</v>
      </c>
      <c r="W528">
        <v>0</v>
      </c>
      <c r="X528">
        <v>-2103289802</v>
      </c>
      <c r="Y528">
        <f>AT528</f>
        <v>0.02</v>
      </c>
      <c r="AA528">
        <v>69883.649999999994</v>
      </c>
      <c r="AB528">
        <v>0</v>
      </c>
      <c r="AC528">
        <v>0</v>
      </c>
      <c r="AD528">
        <v>0</v>
      </c>
      <c r="AE528">
        <v>69883.649999999994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 t="s">
        <v>3</v>
      </c>
      <c r="AT528">
        <v>0.02</v>
      </c>
      <c r="AU528" t="s">
        <v>3</v>
      </c>
      <c r="AV528">
        <v>0</v>
      </c>
      <c r="AW528">
        <v>1</v>
      </c>
      <c r="AX528">
        <v>-1</v>
      </c>
      <c r="AY528">
        <v>0</v>
      </c>
      <c r="AZ528">
        <v>0</v>
      </c>
      <c r="BA528" t="s">
        <v>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ROUND(Y528*Source!I607,9)</f>
        <v>2.1999999999999999E-2</v>
      </c>
      <c r="CY528">
        <f>AA528</f>
        <v>69883.649999999994</v>
      </c>
      <c r="CZ528">
        <f>AE528</f>
        <v>69883.649999999994</v>
      </c>
      <c r="DA528">
        <f>AI528</f>
        <v>1</v>
      </c>
      <c r="DB528">
        <f>ROUND(ROUND(AT528*CZ528,2),6)</f>
        <v>1397.67</v>
      </c>
      <c r="DC528">
        <f>ROUND(ROUND(AT528*AG528,2),6)</f>
        <v>0</v>
      </c>
      <c r="DD528" t="s">
        <v>3</v>
      </c>
      <c r="DE528" t="s">
        <v>3</v>
      </c>
      <c r="DF528">
        <f t="shared" si="265"/>
        <v>1537.44</v>
      </c>
      <c r="DG528">
        <f t="shared" si="262"/>
        <v>0</v>
      </c>
      <c r="DH528">
        <f t="shared" si="263"/>
        <v>0</v>
      </c>
      <c r="DI528">
        <f t="shared" si="254"/>
        <v>0</v>
      </c>
      <c r="DJ528">
        <f>DF528</f>
        <v>1537.44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ROW(Source!A607)</f>
        <v>607</v>
      </c>
      <c r="B529">
        <v>50424716</v>
      </c>
      <c r="C529">
        <v>50426019</v>
      </c>
      <c r="D529">
        <v>45560628</v>
      </c>
      <c r="E529">
        <v>1</v>
      </c>
      <c r="F529">
        <v>1</v>
      </c>
      <c r="G529">
        <v>30570983</v>
      </c>
      <c r="H529">
        <v>3</v>
      </c>
      <c r="I529" t="s">
        <v>513</v>
      </c>
      <c r="J529" t="s">
        <v>514</v>
      </c>
      <c r="K529" t="s">
        <v>1208</v>
      </c>
      <c r="L529">
        <v>1346</v>
      </c>
      <c r="N529">
        <v>1009</v>
      </c>
      <c r="O529" t="s">
        <v>444</v>
      </c>
      <c r="P529" t="s">
        <v>444</v>
      </c>
      <c r="Q529">
        <v>1</v>
      </c>
      <c r="W529">
        <v>0</v>
      </c>
      <c r="X529">
        <v>237691710</v>
      </c>
      <c r="Y529">
        <f>AT529</f>
        <v>30</v>
      </c>
      <c r="AA529">
        <v>142.85</v>
      </c>
      <c r="AB529">
        <v>0</v>
      </c>
      <c r="AC529">
        <v>0</v>
      </c>
      <c r="AD529">
        <v>0</v>
      </c>
      <c r="AE529">
        <v>142.85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30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ROUND(Y529*Source!I607,9)</f>
        <v>33</v>
      </c>
      <c r="CY529">
        <f>AA529</f>
        <v>142.85</v>
      </c>
      <c r="CZ529">
        <f>AE529</f>
        <v>142.85</v>
      </c>
      <c r="DA529">
        <f>AI529</f>
        <v>1</v>
      </c>
      <c r="DB529">
        <f>ROUND(ROUND(AT529*CZ529,2),6)</f>
        <v>4285.5</v>
      </c>
      <c r="DC529">
        <f>ROUND(ROUND(AT529*AG529,2),6)</f>
        <v>0</v>
      </c>
      <c r="DD529" t="s">
        <v>3</v>
      </c>
      <c r="DE529" t="s">
        <v>3</v>
      </c>
      <c r="DF529">
        <f t="shared" si="265"/>
        <v>4714.05</v>
      </c>
      <c r="DG529">
        <f t="shared" si="262"/>
        <v>0</v>
      </c>
      <c r="DH529">
        <f t="shared" si="263"/>
        <v>0</v>
      </c>
      <c r="DI529">
        <f t="shared" si="254"/>
        <v>0</v>
      </c>
      <c r="DJ529">
        <f>DF529</f>
        <v>4714.05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ROW(Source!A608)</f>
        <v>608</v>
      </c>
      <c r="B530">
        <v>50424717</v>
      </c>
      <c r="C530">
        <v>50426019</v>
      </c>
      <c r="D530">
        <v>40404405</v>
      </c>
      <c r="E530">
        <v>30570983</v>
      </c>
      <c r="F530">
        <v>1</v>
      </c>
      <c r="G530">
        <v>30570983</v>
      </c>
      <c r="H530">
        <v>1</v>
      </c>
      <c r="I530" t="s">
        <v>740</v>
      </c>
      <c r="J530" t="s">
        <v>3</v>
      </c>
      <c r="K530" t="s">
        <v>741</v>
      </c>
      <c r="L530">
        <v>1191</v>
      </c>
      <c r="N530">
        <v>1013</v>
      </c>
      <c r="O530" t="s">
        <v>742</v>
      </c>
      <c r="P530" t="s">
        <v>742</v>
      </c>
      <c r="Q530">
        <v>1</v>
      </c>
      <c r="W530">
        <v>0</v>
      </c>
      <c r="X530">
        <v>476480486</v>
      </c>
      <c r="Y530">
        <f>(AT530*1.15)</f>
        <v>78.625500000000002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5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68.37</v>
      </c>
      <c r="AU530" t="s">
        <v>177</v>
      </c>
      <c r="AV530">
        <v>1</v>
      </c>
      <c r="AW530">
        <v>2</v>
      </c>
      <c r="AX530">
        <v>50426027</v>
      </c>
      <c r="AY530">
        <v>1</v>
      </c>
      <c r="AZ530">
        <v>0</v>
      </c>
      <c r="BA530">
        <v>516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U530">
        <f>ROUND(AT530*Source!I608*AH530*AL530,2)</f>
        <v>0</v>
      </c>
      <c r="CV530">
        <f>ROUND(Y530*Source!I608,9)</f>
        <v>86.488050000000001</v>
      </c>
      <c r="CW530">
        <v>0</v>
      </c>
      <c r="CX530">
        <f>ROUND(Y530*Source!I608,9)</f>
        <v>86.488050000000001</v>
      </c>
      <c r="CY530">
        <f>AD530</f>
        <v>0</v>
      </c>
      <c r="CZ530">
        <f>AH530</f>
        <v>0</v>
      </c>
      <c r="DA530">
        <f>AL530</f>
        <v>1</v>
      </c>
      <c r="DB530">
        <f>ROUND((ROUND(AT530*CZ530,2)*1.15),6)</f>
        <v>0</v>
      </c>
      <c r="DC530">
        <f>ROUND((ROUND(AT530*AG530,2)*1.15),6)</f>
        <v>0</v>
      </c>
      <c r="DD530" t="s">
        <v>3</v>
      </c>
      <c r="DE530" t="s">
        <v>3</v>
      </c>
      <c r="DF530">
        <f t="shared" si="265"/>
        <v>0</v>
      </c>
      <c r="DG530">
        <f t="shared" si="262"/>
        <v>0</v>
      </c>
      <c r="DH530">
        <f t="shared" si="263"/>
        <v>0</v>
      </c>
      <c r="DI530">
        <f t="shared" si="254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ROW(Source!A608)</f>
        <v>608</v>
      </c>
      <c r="B531">
        <v>50424717</v>
      </c>
      <c r="C531">
        <v>50426019</v>
      </c>
      <c r="D531">
        <v>46170867</v>
      </c>
      <c r="E531">
        <v>1</v>
      </c>
      <c r="F531">
        <v>1</v>
      </c>
      <c r="G531">
        <v>30570983</v>
      </c>
      <c r="H531">
        <v>2</v>
      </c>
      <c r="I531" t="s">
        <v>808</v>
      </c>
      <c r="J531" t="s">
        <v>809</v>
      </c>
      <c r="K531" t="s">
        <v>810</v>
      </c>
      <c r="L531">
        <v>1368</v>
      </c>
      <c r="N531">
        <v>1011</v>
      </c>
      <c r="O531" t="s">
        <v>746</v>
      </c>
      <c r="P531" t="s">
        <v>746</v>
      </c>
      <c r="Q531">
        <v>1</v>
      </c>
      <c r="W531">
        <v>0</v>
      </c>
      <c r="X531">
        <v>-7781208</v>
      </c>
      <c r="Y531">
        <f>(AT531*1.25)</f>
        <v>0.25</v>
      </c>
      <c r="AA531">
        <v>0</v>
      </c>
      <c r="AB531">
        <v>1083.46</v>
      </c>
      <c r="AC531">
        <v>440.97</v>
      </c>
      <c r="AD531">
        <v>0</v>
      </c>
      <c r="AE531">
        <v>0</v>
      </c>
      <c r="AF531">
        <v>83.1</v>
      </c>
      <c r="AG531">
        <v>12.62</v>
      </c>
      <c r="AH531">
        <v>0</v>
      </c>
      <c r="AI531">
        <v>1</v>
      </c>
      <c r="AJ531">
        <v>12.72</v>
      </c>
      <c r="AK531">
        <v>34.090000000000003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0.2</v>
      </c>
      <c r="AU531" t="s">
        <v>176</v>
      </c>
      <c r="AV531">
        <v>0</v>
      </c>
      <c r="AW531">
        <v>2</v>
      </c>
      <c r="AX531">
        <v>50426028</v>
      </c>
      <c r="AY531">
        <v>1</v>
      </c>
      <c r="AZ531">
        <v>0</v>
      </c>
      <c r="BA531">
        <v>517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ROUND(Y531*Source!I608*DO531,9)</f>
        <v>0</v>
      </c>
      <c r="CX531">
        <f>ROUND(Y531*Source!I608,9)</f>
        <v>0.27500000000000002</v>
      </c>
      <c r="CY531">
        <f>AB531</f>
        <v>1083.46</v>
      </c>
      <c r="CZ531">
        <f>AF531</f>
        <v>83.1</v>
      </c>
      <c r="DA531">
        <f>AJ531</f>
        <v>12.72</v>
      </c>
      <c r="DB531">
        <f>ROUND((ROUND(AT531*CZ531,2)*1.25),6)</f>
        <v>20.774999999999999</v>
      </c>
      <c r="DC531">
        <f>ROUND((ROUND(AT531*AG531,2)*1.25),6)</f>
        <v>3.15</v>
      </c>
      <c r="DD531" t="s">
        <v>3</v>
      </c>
      <c r="DE531" t="s">
        <v>3</v>
      </c>
      <c r="DF531">
        <f t="shared" si="265"/>
        <v>0</v>
      </c>
      <c r="DG531">
        <f>ROUND(ROUND(AF531*AJ531,2)*CX531,2)</f>
        <v>290.68</v>
      </c>
      <c r="DH531">
        <f>ROUND(ROUND(AG531*AK531,2)*CX531,2)</f>
        <v>118.31</v>
      </c>
      <c r="DI531">
        <f t="shared" si="254"/>
        <v>0</v>
      </c>
      <c r="DJ531">
        <f>DG531</f>
        <v>290.68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ROW(Source!A608)</f>
        <v>608</v>
      </c>
      <c r="B532">
        <v>50424717</v>
      </c>
      <c r="C532">
        <v>50426019</v>
      </c>
      <c r="D532">
        <v>31110602</v>
      </c>
      <c r="E532">
        <v>1</v>
      </c>
      <c r="F532">
        <v>1</v>
      </c>
      <c r="G532">
        <v>30570983</v>
      </c>
      <c r="H532">
        <v>3</v>
      </c>
      <c r="I532" t="s">
        <v>817</v>
      </c>
      <c r="J532" t="s">
        <v>818</v>
      </c>
      <c r="K532" t="s">
        <v>819</v>
      </c>
      <c r="L532">
        <v>1346</v>
      </c>
      <c r="N532">
        <v>1009</v>
      </c>
      <c r="O532" t="s">
        <v>444</v>
      </c>
      <c r="P532" t="s">
        <v>444</v>
      </c>
      <c r="Q532">
        <v>1</v>
      </c>
      <c r="W532">
        <v>0</v>
      </c>
      <c r="X532">
        <v>-1299596119</v>
      </c>
      <c r="Y532">
        <f>AT532</f>
        <v>0.36</v>
      </c>
      <c r="AA532">
        <v>53.6</v>
      </c>
      <c r="AB532">
        <v>0</v>
      </c>
      <c r="AC532">
        <v>0</v>
      </c>
      <c r="AD532">
        <v>0</v>
      </c>
      <c r="AE532">
        <v>1.61</v>
      </c>
      <c r="AF532">
        <v>0</v>
      </c>
      <c r="AG532">
        <v>0</v>
      </c>
      <c r="AH532">
        <v>0</v>
      </c>
      <c r="AI532">
        <v>33.29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0.36</v>
      </c>
      <c r="AU532" t="s">
        <v>3</v>
      </c>
      <c r="AV532">
        <v>0</v>
      </c>
      <c r="AW532">
        <v>2</v>
      </c>
      <c r="AX532">
        <v>50426029</v>
      </c>
      <c r="AY532">
        <v>1</v>
      </c>
      <c r="AZ532">
        <v>0</v>
      </c>
      <c r="BA532">
        <v>518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ROUND(Y532*Source!I608,9)</f>
        <v>0.39600000000000002</v>
      </c>
      <c r="CY532">
        <f>AA532</f>
        <v>53.6</v>
      </c>
      <c r="CZ532">
        <f>AE532</f>
        <v>1.61</v>
      </c>
      <c r="DA532">
        <f>AI532</f>
        <v>33.29</v>
      </c>
      <c r="DB532">
        <f>ROUND(ROUND(AT532*CZ532,2),6)</f>
        <v>0.57999999999999996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21.23</v>
      </c>
      <c r="DG532">
        <f t="shared" ref="DG532:DG541" si="266">ROUND(ROUND(AF532,2)*CX532,2)</f>
        <v>0</v>
      </c>
      <c r="DH532">
        <f t="shared" ref="DH532:DH541" si="267">ROUND(ROUND(AG532,2)*CX532,2)</f>
        <v>0</v>
      </c>
      <c r="DI532">
        <f t="shared" si="254"/>
        <v>0</v>
      </c>
      <c r="DJ532">
        <f>DF532</f>
        <v>21.23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ROW(Source!A608)</f>
        <v>608</v>
      </c>
      <c r="B533">
        <v>50424717</v>
      </c>
      <c r="C533">
        <v>50426019</v>
      </c>
      <c r="D533">
        <v>46136709</v>
      </c>
      <c r="E533">
        <v>1</v>
      </c>
      <c r="F533">
        <v>1</v>
      </c>
      <c r="G533">
        <v>30570983</v>
      </c>
      <c r="H533">
        <v>3</v>
      </c>
      <c r="I533" t="s">
        <v>1002</v>
      </c>
      <c r="J533" t="s">
        <v>1003</v>
      </c>
      <c r="K533" t="s">
        <v>1004</v>
      </c>
      <c r="L533">
        <v>1327</v>
      </c>
      <c r="N533">
        <v>1005</v>
      </c>
      <c r="O533" t="s">
        <v>335</v>
      </c>
      <c r="P533" t="s">
        <v>335</v>
      </c>
      <c r="Q533">
        <v>1</v>
      </c>
      <c r="W533">
        <v>0</v>
      </c>
      <c r="X533">
        <v>-2087594653</v>
      </c>
      <c r="Y533">
        <f>AT533</f>
        <v>0.88</v>
      </c>
      <c r="AA533">
        <v>151.84</v>
      </c>
      <c r="AB533">
        <v>0</v>
      </c>
      <c r="AC533">
        <v>0</v>
      </c>
      <c r="AD533">
        <v>0</v>
      </c>
      <c r="AE533">
        <v>104</v>
      </c>
      <c r="AF533">
        <v>0</v>
      </c>
      <c r="AG533">
        <v>0</v>
      </c>
      <c r="AH533">
        <v>0</v>
      </c>
      <c r="AI533">
        <v>1.46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0.88</v>
      </c>
      <c r="AU533" t="s">
        <v>3</v>
      </c>
      <c r="AV533">
        <v>0</v>
      </c>
      <c r="AW533">
        <v>2</v>
      </c>
      <c r="AX533">
        <v>50426030</v>
      </c>
      <c r="AY533">
        <v>1</v>
      </c>
      <c r="AZ533">
        <v>0</v>
      </c>
      <c r="BA533">
        <v>519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ROUND(Y533*Source!I608,9)</f>
        <v>0.96799999999999997</v>
      </c>
      <c r="CY533">
        <f>AA533</f>
        <v>151.84</v>
      </c>
      <c r="CZ533">
        <f>AE533</f>
        <v>104</v>
      </c>
      <c r="DA533">
        <f>AI533</f>
        <v>1.46</v>
      </c>
      <c r="DB533">
        <f>ROUND(ROUND(AT533*CZ533,2),6)</f>
        <v>91.52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146.97999999999999</v>
      </c>
      <c r="DG533">
        <f t="shared" si="266"/>
        <v>0</v>
      </c>
      <c r="DH533">
        <f t="shared" si="267"/>
        <v>0</v>
      </c>
      <c r="DI533">
        <f t="shared" si="254"/>
        <v>0</v>
      </c>
      <c r="DJ533">
        <f>DF533</f>
        <v>146.97999999999999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ROW(Source!A608)</f>
        <v>608</v>
      </c>
      <c r="B534">
        <v>50424717</v>
      </c>
      <c r="C534">
        <v>50426019</v>
      </c>
      <c r="D534">
        <v>31111831</v>
      </c>
      <c r="E534">
        <v>1</v>
      </c>
      <c r="F534">
        <v>1</v>
      </c>
      <c r="G534">
        <v>30570983</v>
      </c>
      <c r="H534">
        <v>3</v>
      </c>
      <c r="I534" t="s">
        <v>528</v>
      </c>
      <c r="J534" t="s">
        <v>530</v>
      </c>
      <c r="K534" t="s">
        <v>529</v>
      </c>
      <c r="L534">
        <v>1348</v>
      </c>
      <c r="N534">
        <v>1009</v>
      </c>
      <c r="O534" t="s">
        <v>85</v>
      </c>
      <c r="P534" t="s">
        <v>85</v>
      </c>
      <c r="Q534">
        <v>1000</v>
      </c>
      <c r="W534">
        <v>0</v>
      </c>
      <c r="X534">
        <v>-584693665</v>
      </c>
      <c r="Y534">
        <f>AT534</f>
        <v>7.9000000000000001E-2</v>
      </c>
      <c r="AA534">
        <v>44232.91</v>
      </c>
      <c r="AB534">
        <v>0</v>
      </c>
      <c r="AC534">
        <v>0</v>
      </c>
      <c r="AD534">
        <v>0</v>
      </c>
      <c r="AE534">
        <v>13953.6</v>
      </c>
      <c r="AF534">
        <v>0</v>
      </c>
      <c r="AG534">
        <v>0</v>
      </c>
      <c r="AH534">
        <v>0</v>
      </c>
      <c r="AI534">
        <v>3.17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7.9000000000000001E-2</v>
      </c>
      <c r="AU534" t="s">
        <v>3</v>
      </c>
      <c r="AV534">
        <v>0</v>
      </c>
      <c r="AW534">
        <v>2</v>
      </c>
      <c r="AX534">
        <v>50426031</v>
      </c>
      <c r="AY534">
        <v>1</v>
      </c>
      <c r="AZ534">
        <v>0</v>
      </c>
      <c r="BA534">
        <v>520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ROUND(Y534*Source!I608,9)</f>
        <v>8.6900000000000005E-2</v>
      </c>
      <c r="CY534">
        <f>AA534</f>
        <v>44232.91</v>
      </c>
      <c r="CZ534">
        <f>AE534</f>
        <v>13953.6</v>
      </c>
      <c r="DA534">
        <f>AI534</f>
        <v>3.17</v>
      </c>
      <c r="DB534">
        <f>ROUND(ROUND(AT534*CZ534,2),6)</f>
        <v>1102.33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3843.84</v>
      </c>
      <c r="DG534">
        <f t="shared" si="266"/>
        <v>0</v>
      </c>
      <c r="DH534">
        <f t="shared" si="267"/>
        <v>0</v>
      </c>
      <c r="DI534">
        <f t="shared" si="254"/>
        <v>0</v>
      </c>
      <c r="DJ534">
        <f>DF534</f>
        <v>3843.84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ROW(Source!A608)</f>
        <v>608</v>
      </c>
      <c r="B535">
        <v>50424717</v>
      </c>
      <c r="C535">
        <v>50426019</v>
      </c>
      <c r="D535">
        <v>46020467</v>
      </c>
      <c r="E535">
        <v>1</v>
      </c>
      <c r="F535">
        <v>1</v>
      </c>
      <c r="G535">
        <v>30570983</v>
      </c>
      <c r="H535">
        <v>3</v>
      </c>
      <c r="I535" t="s">
        <v>509</v>
      </c>
      <c r="J535" t="s">
        <v>511</v>
      </c>
      <c r="K535" t="s">
        <v>510</v>
      </c>
      <c r="L535">
        <v>1348</v>
      </c>
      <c r="N535">
        <v>1009</v>
      </c>
      <c r="O535" t="s">
        <v>85</v>
      </c>
      <c r="P535" t="s">
        <v>85</v>
      </c>
      <c r="Q535">
        <v>1000</v>
      </c>
      <c r="W535">
        <v>0</v>
      </c>
      <c r="X535">
        <v>-2103289802</v>
      </c>
      <c r="Y535">
        <f>AT535</f>
        <v>0.02</v>
      </c>
      <c r="AA535">
        <v>264160.2</v>
      </c>
      <c r="AB535">
        <v>0</v>
      </c>
      <c r="AC535">
        <v>0</v>
      </c>
      <c r="AD535">
        <v>0</v>
      </c>
      <c r="AE535">
        <v>69883.649999999994</v>
      </c>
      <c r="AF535">
        <v>0</v>
      </c>
      <c r="AG535">
        <v>0</v>
      </c>
      <c r="AH535">
        <v>0</v>
      </c>
      <c r="AI535">
        <v>3.78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1</v>
      </c>
      <c r="AQ535">
        <v>0</v>
      </c>
      <c r="AR535">
        <v>0</v>
      </c>
      <c r="AS535" t="s">
        <v>3</v>
      </c>
      <c r="AT535">
        <v>0.02</v>
      </c>
      <c r="AU535" t="s">
        <v>3</v>
      </c>
      <c r="AV535">
        <v>0</v>
      </c>
      <c r="AW535">
        <v>1</v>
      </c>
      <c r="AX535">
        <v>-1</v>
      </c>
      <c r="AY535">
        <v>0</v>
      </c>
      <c r="AZ535">
        <v>0</v>
      </c>
      <c r="BA535" t="s">
        <v>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ROUND(Y535*Source!I608,9)</f>
        <v>2.1999999999999999E-2</v>
      </c>
      <c r="CY535">
        <f>AA535</f>
        <v>264160.2</v>
      </c>
      <c r="CZ535">
        <f>AE535</f>
        <v>69883.649999999994</v>
      </c>
      <c r="DA535">
        <f>AI535</f>
        <v>3.78</v>
      </c>
      <c r="DB535">
        <f>ROUND(ROUND(AT535*CZ535,2),6)</f>
        <v>1397.67</v>
      </c>
      <c r="DC535">
        <f>ROUND(ROUND(AT535*AG535,2),6)</f>
        <v>0</v>
      </c>
      <c r="DD535" t="s">
        <v>3</v>
      </c>
      <c r="DE535" t="s">
        <v>3</v>
      </c>
      <c r="DF535">
        <f>ROUND(ROUND(AE535*AI535,2)*CX535,2)</f>
        <v>5811.52</v>
      </c>
      <c r="DG535">
        <f t="shared" si="266"/>
        <v>0</v>
      </c>
      <c r="DH535">
        <f t="shared" si="267"/>
        <v>0</v>
      </c>
      <c r="DI535">
        <f t="shared" si="254"/>
        <v>0</v>
      </c>
      <c r="DJ535">
        <f>DF535</f>
        <v>5811.52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ROW(Source!A608)</f>
        <v>608</v>
      </c>
      <c r="B536">
        <v>50424717</v>
      </c>
      <c r="C536">
        <v>50426019</v>
      </c>
      <c r="D536">
        <v>45560628</v>
      </c>
      <c r="E536">
        <v>1</v>
      </c>
      <c r="F536">
        <v>1</v>
      </c>
      <c r="G536">
        <v>30570983</v>
      </c>
      <c r="H536">
        <v>3</v>
      </c>
      <c r="I536" t="s">
        <v>513</v>
      </c>
      <c r="J536" t="s">
        <v>514</v>
      </c>
      <c r="K536" t="s">
        <v>1208</v>
      </c>
      <c r="L536">
        <v>1346</v>
      </c>
      <c r="N536">
        <v>1009</v>
      </c>
      <c r="O536" t="s">
        <v>444</v>
      </c>
      <c r="P536" t="s">
        <v>444</v>
      </c>
      <c r="Q536">
        <v>1</v>
      </c>
      <c r="W536">
        <v>0</v>
      </c>
      <c r="X536">
        <v>237691710</v>
      </c>
      <c r="Y536">
        <f>AT536</f>
        <v>30</v>
      </c>
      <c r="AA536">
        <v>674.25</v>
      </c>
      <c r="AB536">
        <v>0</v>
      </c>
      <c r="AC536">
        <v>0</v>
      </c>
      <c r="AD536">
        <v>0</v>
      </c>
      <c r="AE536">
        <v>142.85</v>
      </c>
      <c r="AF536">
        <v>0</v>
      </c>
      <c r="AG536">
        <v>0</v>
      </c>
      <c r="AH536">
        <v>0</v>
      </c>
      <c r="AI536">
        <v>4.72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3</v>
      </c>
      <c r="AT536">
        <v>30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ROUND(Y536*Source!I608,9)</f>
        <v>33</v>
      </c>
      <c r="CY536">
        <f>AA536</f>
        <v>674.25</v>
      </c>
      <c r="CZ536">
        <f>AE536</f>
        <v>142.85</v>
      </c>
      <c r="DA536">
        <f>AI536</f>
        <v>4.72</v>
      </c>
      <c r="DB536">
        <f>ROUND(ROUND(AT536*CZ536,2),6)</f>
        <v>4285.5</v>
      </c>
      <c r="DC536">
        <f>ROUND(ROUND(AT536*AG536,2),6)</f>
        <v>0</v>
      </c>
      <c r="DD536" t="s">
        <v>3</v>
      </c>
      <c r="DE536" t="s">
        <v>3</v>
      </c>
      <c r="DF536">
        <f>ROUND(ROUND(AE536*AI536,2)*CX536,2)</f>
        <v>22250.25</v>
      </c>
      <c r="DG536">
        <f t="shared" si="266"/>
        <v>0</v>
      </c>
      <c r="DH536">
        <f t="shared" si="267"/>
        <v>0</v>
      </c>
      <c r="DI536">
        <f t="shared" si="254"/>
        <v>0</v>
      </c>
      <c r="DJ536">
        <f>DF536</f>
        <v>22250.25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ROW(Source!A648)</f>
        <v>648</v>
      </c>
      <c r="B537">
        <v>50424716</v>
      </c>
      <c r="C537">
        <v>50427124</v>
      </c>
      <c r="D537">
        <v>45897171</v>
      </c>
      <c r="E537">
        <v>30570983</v>
      </c>
      <c r="F537">
        <v>1</v>
      </c>
      <c r="G537">
        <v>30570983</v>
      </c>
      <c r="H537">
        <v>1</v>
      </c>
      <c r="I537" t="s">
        <v>740</v>
      </c>
      <c r="J537" t="s">
        <v>3</v>
      </c>
      <c r="K537" t="s">
        <v>741</v>
      </c>
      <c r="L537">
        <v>1191</v>
      </c>
      <c r="N537">
        <v>1013</v>
      </c>
      <c r="O537" t="s">
        <v>742</v>
      </c>
      <c r="P537" t="s">
        <v>742</v>
      </c>
      <c r="Q537">
        <v>1</v>
      </c>
      <c r="W537">
        <v>0</v>
      </c>
      <c r="X537">
        <v>476480486</v>
      </c>
      <c r="Y537">
        <f>(AT537*1.15)</f>
        <v>6.5319999999999991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5.68</v>
      </c>
      <c r="AU537" t="s">
        <v>177</v>
      </c>
      <c r="AV537">
        <v>1</v>
      </c>
      <c r="AW537">
        <v>2</v>
      </c>
      <c r="AX537">
        <v>50427125</v>
      </c>
      <c r="AY537">
        <v>1</v>
      </c>
      <c r="AZ537">
        <v>0</v>
      </c>
      <c r="BA537">
        <v>523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ROUND(AT537*Source!I648*AH537*AL537,2)</f>
        <v>0</v>
      </c>
      <c r="CV537">
        <f>ROUND(Y537*Source!I648,9)</f>
        <v>6.0029079999999997</v>
      </c>
      <c r="CW537">
        <v>0</v>
      </c>
      <c r="CX537">
        <f>ROUND(Y537*Source!I648,9)</f>
        <v>6.0029079999999997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ROUND((ROUND(AT537*CZ537,2)*1.15),6)</f>
        <v>0</v>
      </c>
      <c r="DC537">
        <f>ROUND((ROUND(AT537*AG537,2)*1.15),6)</f>
        <v>0</v>
      </c>
      <c r="DD537" t="s">
        <v>3</v>
      </c>
      <c r="DE537" t="s">
        <v>3</v>
      </c>
      <c r="DF537">
        <f t="shared" ref="DF537:DF543" si="268">ROUND(ROUND(AE537,2)*CX537,2)</f>
        <v>0</v>
      </c>
      <c r="DG537">
        <f t="shared" si="266"/>
        <v>0</v>
      </c>
      <c r="DH537">
        <f t="shared" si="267"/>
        <v>0</v>
      </c>
      <c r="DI537">
        <f t="shared" si="25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ROW(Source!A648)</f>
        <v>648</v>
      </c>
      <c r="B538">
        <v>50424716</v>
      </c>
      <c r="C538">
        <v>50427124</v>
      </c>
      <c r="D538">
        <v>46170867</v>
      </c>
      <c r="E538">
        <v>1</v>
      </c>
      <c r="F538">
        <v>1</v>
      </c>
      <c r="G538">
        <v>30570983</v>
      </c>
      <c r="H538">
        <v>2</v>
      </c>
      <c r="I538" t="s">
        <v>808</v>
      </c>
      <c r="J538" t="s">
        <v>809</v>
      </c>
      <c r="K538" t="s">
        <v>810</v>
      </c>
      <c r="L538">
        <v>1368</v>
      </c>
      <c r="N538">
        <v>1011</v>
      </c>
      <c r="O538" t="s">
        <v>746</v>
      </c>
      <c r="P538" t="s">
        <v>746</v>
      </c>
      <c r="Q538">
        <v>1</v>
      </c>
      <c r="W538">
        <v>0</v>
      </c>
      <c r="X538">
        <v>-7781208</v>
      </c>
      <c r="Y538">
        <f>(AT538*1.25)</f>
        <v>1.2500000000000001E-2</v>
      </c>
      <c r="AA538">
        <v>0</v>
      </c>
      <c r="AB538">
        <v>83.1</v>
      </c>
      <c r="AC538">
        <v>12.62</v>
      </c>
      <c r="AD538">
        <v>0</v>
      </c>
      <c r="AE538">
        <v>0</v>
      </c>
      <c r="AF538">
        <v>83.1</v>
      </c>
      <c r="AG538">
        <v>12.62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0.01</v>
      </c>
      <c r="AU538" t="s">
        <v>176</v>
      </c>
      <c r="AV538">
        <v>0</v>
      </c>
      <c r="AW538">
        <v>2</v>
      </c>
      <c r="AX538">
        <v>50427126</v>
      </c>
      <c r="AY538">
        <v>1</v>
      </c>
      <c r="AZ538">
        <v>0</v>
      </c>
      <c r="BA538">
        <v>524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ROUND(Y538*Source!I648*DO538,9)</f>
        <v>0</v>
      </c>
      <c r="CX538">
        <f>ROUND(Y538*Source!I648,9)</f>
        <v>1.1487499999999999E-2</v>
      </c>
      <c r="CY538">
        <f>AB538</f>
        <v>83.1</v>
      </c>
      <c r="CZ538">
        <f>AF538</f>
        <v>83.1</v>
      </c>
      <c r="DA538">
        <f>AJ538</f>
        <v>1</v>
      </c>
      <c r="DB538">
        <f>ROUND((ROUND(AT538*CZ538,2)*1.25),6)</f>
        <v>1.0375000000000001</v>
      </c>
      <c r="DC538">
        <f>ROUND((ROUND(AT538*AG538,2)*1.25),6)</f>
        <v>0.16250000000000001</v>
      </c>
      <c r="DD538" t="s">
        <v>3</v>
      </c>
      <c r="DE538" t="s">
        <v>3</v>
      </c>
      <c r="DF538">
        <f t="shared" si="268"/>
        <v>0</v>
      </c>
      <c r="DG538">
        <f t="shared" si="266"/>
        <v>0.95</v>
      </c>
      <c r="DH538">
        <f t="shared" si="267"/>
        <v>0.14000000000000001</v>
      </c>
      <c r="DI538">
        <f t="shared" si="254"/>
        <v>0</v>
      </c>
      <c r="DJ538">
        <f>DG538</f>
        <v>0.95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ROW(Source!A648)</f>
        <v>648</v>
      </c>
      <c r="B539">
        <v>50424716</v>
      </c>
      <c r="C539">
        <v>50427124</v>
      </c>
      <c r="D539">
        <v>46170454</v>
      </c>
      <c r="E539">
        <v>1</v>
      </c>
      <c r="F539">
        <v>1</v>
      </c>
      <c r="G539">
        <v>30570983</v>
      </c>
      <c r="H539">
        <v>2</v>
      </c>
      <c r="I539" t="s">
        <v>999</v>
      </c>
      <c r="J539" t="s">
        <v>1000</v>
      </c>
      <c r="K539" t="s">
        <v>1001</v>
      </c>
      <c r="L539">
        <v>1368</v>
      </c>
      <c r="N539">
        <v>1011</v>
      </c>
      <c r="O539" t="s">
        <v>746</v>
      </c>
      <c r="P539" t="s">
        <v>746</v>
      </c>
      <c r="Q539">
        <v>1</v>
      </c>
      <c r="W539">
        <v>0</v>
      </c>
      <c r="X539">
        <v>1749236519</v>
      </c>
      <c r="Y539">
        <f>(AT539*1.25)</f>
        <v>3.7499999999999999E-2</v>
      </c>
      <c r="AA539">
        <v>0</v>
      </c>
      <c r="AB539">
        <v>0.17</v>
      </c>
      <c r="AC539">
        <v>0</v>
      </c>
      <c r="AD539">
        <v>0</v>
      </c>
      <c r="AE539">
        <v>0</v>
      </c>
      <c r="AF539">
        <v>0.17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0.03</v>
      </c>
      <c r="AU539" t="s">
        <v>176</v>
      </c>
      <c r="AV539">
        <v>0</v>
      </c>
      <c r="AW539">
        <v>2</v>
      </c>
      <c r="AX539">
        <v>50427127</v>
      </c>
      <c r="AY539">
        <v>1</v>
      </c>
      <c r="AZ539">
        <v>0</v>
      </c>
      <c r="BA539">
        <v>525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ROUND(Y539*Source!I648*DO539,9)</f>
        <v>0</v>
      </c>
      <c r="CX539">
        <f>ROUND(Y539*Source!I648,9)</f>
        <v>3.44625E-2</v>
      </c>
      <c r="CY539">
        <f>AB539</f>
        <v>0.17</v>
      </c>
      <c r="CZ539">
        <f>AF539</f>
        <v>0.17</v>
      </c>
      <c r="DA539">
        <f>AJ539</f>
        <v>1</v>
      </c>
      <c r="DB539">
        <f>ROUND((ROUND(AT539*CZ539,2)*1.25),6)</f>
        <v>1.2500000000000001E-2</v>
      </c>
      <c r="DC539">
        <f>ROUND((ROUND(AT539*AG539,2)*1.25),6)</f>
        <v>0</v>
      </c>
      <c r="DD539" t="s">
        <v>3</v>
      </c>
      <c r="DE539" t="s">
        <v>3</v>
      </c>
      <c r="DF539">
        <f t="shared" si="268"/>
        <v>0</v>
      </c>
      <c r="DG539">
        <f t="shared" si="266"/>
        <v>0.01</v>
      </c>
      <c r="DH539">
        <f t="shared" si="267"/>
        <v>0</v>
      </c>
      <c r="DI539">
        <f t="shared" si="254"/>
        <v>0</v>
      </c>
      <c r="DJ539">
        <f>DG539</f>
        <v>0.01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ROW(Source!A648)</f>
        <v>648</v>
      </c>
      <c r="B540">
        <v>50424716</v>
      </c>
      <c r="C540">
        <v>50427124</v>
      </c>
      <c r="D540">
        <v>31113636</v>
      </c>
      <c r="E540">
        <v>1</v>
      </c>
      <c r="F540">
        <v>1</v>
      </c>
      <c r="G540">
        <v>30570983</v>
      </c>
      <c r="H540">
        <v>3</v>
      </c>
      <c r="I540" t="s">
        <v>490</v>
      </c>
      <c r="J540" t="s">
        <v>493</v>
      </c>
      <c r="K540" t="s">
        <v>491</v>
      </c>
      <c r="L540">
        <v>1296</v>
      </c>
      <c r="N540">
        <v>1002</v>
      </c>
      <c r="O540" t="s">
        <v>492</v>
      </c>
      <c r="P540" t="s">
        <v>492</v>
      </c>
      <c r="Q540">
        <v>1</v>
      </c>
      <c r="W540">
        <v>0</v>
      </c>
      <c r="X540">
        <v>269154469</v>
      </c>
      <c r="Y540">
        <f>AT540</f>
        <v>10.3</v>
      </c>
      <c r="AA540">
        <v>40.17</v>
      </c>
      <c r="AB540">
        <v>0</v>
      </c>
      <c r="AC540">
        <v>0</v>
      </c>
      <c r="AD540">
        <v>0</v>
      </c>
      <c r="AE540">
        <v>40.17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1</v>
      </c>
      <c r="AQ540">
        <v>0</v>
      </c>
      <c r="AR540">
        <v>0</v>
      </c>
      <c r="AS540" t="s">
        <v>3</v>
      </c>
      <c r="AT540">
        <v>10.3</v>
      </c>
      <c r="AU540" t="s">
        <v>3</v>
      </c>
      <c r="AV540">
        <v>0</v>
      </c>
      <c r="AW540">
        <v>1</v>
      </c>
      <c r="AX540">
        <v>-1</v>
      </c>
      <c r="AY540">
        <v>0</v>
      </c>
      <c r="AZ540">
        <v>0</v>
      </c>
      <c r="BA540" t="s">
        <v>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ROUND(Y540*Source!I648,9)</f>
        <v>9.4657</v>
      </c>
      <c r="CY540">
        <f>AA540</f>
        <v>40.17</v>
      </c>
      <c r="CZ540">
        <f>AE540</f>
        <v>40.17</v>
      </c>
      <c r="DA540">
        <f>AI540</f>
        <v>1</v>
      </c>
      <c r="DB540">
        <f>ROUND(ROUND(AT540*CZ540,2),6)</f>
        <v>413.75</v>
      </c>
      <c r="DC540">
        <f>ROUND(ROUND(AT540*AG540,2),6)</f>
        <v>0</v>
      </c>
      <c r="DD540" t="s">
        <v>3</v>
      </c>
      <c r="DE540" t="s">
        <v>3</v>
      </c>
      <c r="DF540">
        <f t="shared" si="268"/>
        <v>380.24</v>
      </c>
      <c r="DG540">
        <f t="shared" si="266"/>
        <v>0</v>
      </c>
      <c r="DH540">
        <f t="shared" si="267"/>
        <v>0</v>
      </c>
      <c r="DI540">
        <f t="shared" si="254"/>
        <v>0</v>
      </c>
      <c r="DJ540">
        <f>DF540</f>
        <v>380.24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ROW(Source!A649)</f>
        <v>649</v>
      </c>
      <c r="B541">
        <v>50424717</v>
      </c>
      <c r="C541">
        <v>50427124</v>
      </c>
      <c r="D541">
        <v>45897171</v>
      </c>
      <c r="E541">
        <v>30570983</v>
      </c>
      <c r="F541">
        <v>1</v>
      </c>
      <c r="G541">
        <v>30570983</v>
      </c>
      <c r="H541">
        <v>1</v>
      </c>
      <c r="I541" t="s">
        <v>740</v>
      </c>
      <c r="J541" t="s">
        <v>3</v>
      </c>
      <c r="K541" t="s">
        <v>741</v>
      </c>
      <c r="L541">
        <v>1191</v>
      </c>
      <c r="N541">
        <v>1013</v>
      </c>
      <c r="O541" t="s">
        <v>742</v>
      </c>
      <c r="P541" t="s">
        <v>742</v>
      </c>
      <c r="Q541">
        <v>1</v>
      </c>
      <c r="W541">
        <v>0</v>
      </c>
      <c r="X541">
        <v>476480486</v>
      </c>
      <c r="Y541">
        <f>(AT541*1.15)</f>
        <v>6.5319999999999991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5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5.68</v>
      </c>
      <c r="AU541" t="s">
        <v>177</v>
      </c>
      <c r="AV541">
        <v>1</v>
      </c>
      <c r="AW541">
        <v>2</v>
      </c>
      <c r="AX541">
        <v>50427125</v>
      </c>
      <c r="AY541">
        <v>1</v>
      </c>
      <c r="AZ541">
        <v>0</v>
      </c>
      <c r="BA541">
        <v>527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ROUND(AT541*Source!I649*AH541*AL541,2)</f>
        <v>0</v>
      </c>
      <c r="CV541">
        <f>ROUND(Y541*Source!I649,9)</f>
        <v>6.0029079999999997</v>
      </c>
      <c r="CW541">
        <v>0</v>
      </c>
      <c r="CX541">
        <f>ROUND(Y541*Source!I649,9)</f>
        <v>6.0029079999999997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ROUND((ROUND(AT541*CZ541,2)*1.15),6)</f>
        <v>0</v>
      </c>
      <c r="DC541">
        <f>ROUND((ROUND(AT541*AG541,2)*1.15),6)</f>
        <v>0</v>
      </c>
      <c r="DD541" t="s">
        <v>3</v>
      </c>
      <c r="DE541" t="s">
        <v>3</v>
      </c>
      <c r="DF541">
        <f t="shared" si="268"/>
        <v>0</v>
      </c>
      <c r="DG541">
        <f t="shared" si="266"/>
        <v>0</v>
      </c>
      <c r="DH541">
        <f t="shared" si="267"/>
        <v>0</v>
      </c>
      <c r="DI541">
        <f t="shared" si="254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ROW(Source!A649)</f>
        <v>649</v>
      </c>
      <c r="B542">
        <v>50424717</v>
      </c>
      <c r="C542">
        <v>50427124</v>
      </c>
      <c r="D542">
        <v>46170867</v>
      </c>
      <c r="E542">
        <v>1</v>
      </c>
      <c r="F542">
        <v>1</v>
      </c>
      <c r="G542">
        <v>30570983</v>
      </c>
      <c r="H542">
        <v>2</v>
      </c>
      <c r="I542" t="s">
        <v>808</v>
      </c>
      <c r="J542" t="s">
        <v>809</v>
      </c>
      <c r="K542" t="s">
        <v>810</v>
      </c>
      <c r="L542">
        <v>1368</v>
      </c>
      <c r="N542">
        <v>1011</v>
      </c>
      <c r="O542" t="s">
        <v>746</v>
      </c>
      <c r="P542" t="s">
        <v>746</v>
      </c>
      <c r="Q542">
        <v>1</v>
      </c>
      <c r="W542">
        <v>0</v>
      </c>
      <c r="X542">
        <v>-7781208</v>
      </c>
      <c r="Y542">
        <f>(AT542*1.25)</f>
        <v>1.2500000000000001E-2</v>
      </c>
      <c r="AA542">
        <v>0</v>
      </c>
      <c r="AB542">
        <v>1083.46</v>
      </c>
      <c r="AC542">
        <v>440.97</v>
      </c>
      <c r="AD542">
        <v>0</v>
      </c>
      <c r="AE542">
        <v>0</v>
      </c>
      <c r="AF542">
        <v>83.1</v>
      </c>
      <c r="AG542">
        <v>12.62</v>
      </c>
      <c r="AH542">
        <v>0</v>
      </c>
      <c r="AI542">
        <v>1</v>
      </c>
      <c r="AJ542">
        <v>12.72</v>
      </c>
      <c r="AK542">
        <v>34.090000000000003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0.01</v>
      </c>
      <c r="AU542" t="s">
        <v>176</v>
      </c>
      <c r="AV542">
        <v>0</v>
      </c>
      <c r="AW542">
        <v>2</v>
      </c>
      <c r="AX542">
        <v>50427126</v>
      </c>
      <c r="AY542">
        <v>1</v>
      </c>
      <c r="AZ542">
        <v>0</v>
      </c>
      <c r="BA542">
        <v>528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ROUND(Y542*Source!I649*DO542,9)</f>
        <v>0</v>
      </c>
      <c r="CX542">
        <f>ROUND(Y542*Source!I649,9)</f>
        <v>1.1487499999999999E-2</v>
      </c>
      <c r="CY542">
        <f>AB542</f>
        <v>1083.46</v>
      </c>
      <c r="CZ542">
        <f>AF542</f>
        <v>83.1</v>
      </c>
      <c r="DA542">
        <f>AJ542</f>
        <v>12.72</v>
      </c>
      <c r="DB542">
        <f>ROUND((ROUND(AT542*CZ542,2)*1.25),6)</f>
        <v>1.0375000000000001</v>
      </c>
      <c r="DC542">
        <f>ROUND((ROUND(AT542*AG542,2)*1.25),6)</f>
        <v>0.16250000000000001</v>
      </c>
      <c r="DD542" t="s">
        <v>3</v>
      </c>
      <c r="DE542" t="s">
        <v>3</v>
      </c>
      <c r="DF542">
        <f t="shared" si="268"/>
        <v>0</v>
      </c>
      <c r="DG542">
        <f>ROUND(ROUND(AF542*AJ542,2)*CX542,2)</f>
        <v>12.14</v>
      </c>
      <c r="DH542">
        <f>ROUND(ROUND(AG542*AK542,2)*CX542,2)</f>
        <v>4.9400000000000004</v>
      </c>
      <c r="DI542">
        <f t="shared" si="254"/>
        <v>0</v>
      </c>
      <c r="DJ542">
        <f>DG542</f>
        <v>12.14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ROW(Source!A649)</f>
        <v>649</v>
      </c>
      <c r="B543">
        <v>50424717</v>
      </c>
      <c r="C543">
        <v>50427124</v>
      </c>
      <c r="D543">
        <v>46170454</v>
      </c>
      <c r="E543">
        <v>1</v>
      </c>
      <c r="F543">
        <v>1</v>
      </c>
      <c r="G543">
        <v>30570983</v>
      </c>
      <c r="H543">
        <v>2</v>
      </c>
      <c r="I543" t="s">
        <v>999</v>
      </c>
      <c r="J543" t="s">
        <v>1000</v>
      </c>
      <c r="K543" t="s">
        <v>1001</v>
      </c>
      <c r="L543">
        <v>1368</v>
      </c>
      <c r="N543">
        <v>1011</v>
      </c>
      <c r="O543" t="s">
        <v>746</v>
      </c>
      <c r="P543" t="s">
        <v>746</v>
      </c>
      <c r="Q543">
        <v>1</v>
      </c>
      <c r="W543">
        <v>0</v>
      </c>
      <c r="X543">
        <v>1749236519</v>
      </c>
      <c r="Y543">
        <f>(AT543*1.25)</f>
        <v>3.7499999999999999E-2</v>
      </c>
      <c r="AA543">
        <v>0</v>
      </c>
      <c r="AB543">
        <v>1.66</v>
      </c>
      <c r="AC543">
        <v>0</v>
      </c>
      <c r="AD543">
        <v>0</v>
      </c>
      <c r="AE543">
        <v>0</v>
      </c>
      <c r="AF543">
        <v>0.17</v>
      </c>
      <c r="AG543">
        <v>0</v>
      </c>
      <c r="AH543">
        <v>0</v>
      </c>
      <c r="AI543">
        <v>1</v>
      </c>
      <c r="AJ543">
        <v>9.5299999999999994</v>
      </c>
      <c r="AK543">
        <v>34.090000000000003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176</v>
      </c>
      <c r="AV543">
        <v>0</v>
      </c>
      <c r="AW543">
        <v>2</v>
      </c>
      <c r="AX543">
        <v>50427127</v>
      </c>
      <c r="AY543">
        <v>1</v>
      </c>
      <c r="AZ543">
        <v>0</v>
      </c>
      <c r="BA543">
        <v>529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ROUND(Y543*Source!I649*DO543,9)</f>
        <v>0</v>
      </c>
      <c r="CX543">
        <f>ROUND(Y543*Source!I649,9)</f>
        <v>3.44625E-2</v>
      </c>
      <c r="CY543">
        <f>AB543</f>
        <v>1.66</v>
      </c>
      <c r="CZ543">
        <f>AF543</f>
        <v>0.17</v>
      </c>
      <c r="DA543">
        <f>AJ543</f>
        <v>9.5299999999999994</v>
      </c>
      <c r="DB543">
        <f>ROUND((ROUND(AT543*CZ543,2)*1.25),6)</f>
        <v>1.2500000000000001E-2</v>
      </c>
      <c r="DC543">
        <f>ROUND((ROUND(AT543*AG543,2)*1.25),6)</f>
        <v>0</v>
      </c>
      <c r="DD543" t="s">
        <v>3</v>
      </c>
      <c r="DE543" t="s">
        <v>3</v>
      </c>
      <c r="DF543">
        <f t="shared" si="268"/>
        <v>0</v>
      </c>
      <c r="DG543">
        <f>ROUND(ROUND(AF543*AJ543,2)*CX543,2)</f>
        <v>0.06</v>
      </c>
      <c r="DH543">
        <f>ROUND(ROUND(AG543*AK543,2)*CX543,2)</f>
        <v>0</v>
      </c>
      <c r="DI543">
        <f t="shared" si="254"/>
        <v>0</v>
      </c>
      <c r="DJ543">
        <f>DG543</f>
        <v>0.06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ROW(Source!A649)</f>
        <v>649</v>
      </c>
      <c r="B544">
        <v>50424717</v>
      </c>
      <c r="C544">
        <v>50427124</v>
      </c>
      <c r="D544">
        <v>31113636</v>
      </c>
      <c r="E544">
        <v>1</v>
      </c>
      <c r="F544">
        <v>1</v>
      </c>
      <c r="G544">
        <v>30570983</v>
      </c>
      <c r="H544">
        <v>3</v>
      </c>
      <c r="I544" t="s">
        <v>490</v>
      </c>
      <c r="J544" t="s">
        <v>493</v>
      </c>
      <c r="K544" t="s">
        <v>491</v>
      </c>
      <c r="L544">
        <v>1296</v>
      </c>
      <c r="N544">
        <v>1002</v>
      </c>
      <c r="O544" t="s">
        <v>492</v>
      </c>
      <c r="P544" t="s">
        <v>492</v>
      </c>
      <c r="Q544">
        <v>1</v>
      </c>
      <c r="W544">
        <v>0</v>
      </c>
      <c r="X544">
        <v>269154469</v>
      </c>
      <c r="Y544">
        <f>AT544</f>
        <v>10.3</v>
      </c>
      <c r="AA544">
        <v>113.28</v>
      </c>
      <c r="AB544">
        <v>0</v>
      </c>
      <c r="AC544">
        <v>0</v>
      </c>
      <c r="AD544">
        <v>0</v>
      </c>
      <c r="AE544">
        <v>40.17</v>
      </c>
      <c r="AF544">
        <v>0</v>
      </c>
      <c r="AG544">
        <v>0</v>
      </c>
      <c r="AH544">
        <v>0</v>
      </c>
      <c r="AI544">
        <v>2.82</v>
      </c>
      <c r="AJ544">
        <v>1</v>
      </c>
      <c r="AK544">
        <v>1</v>
      </c>
      <c r="AL544">
        <v>1</v>
      </c>
      <c r="AM544">
        <v>0</v>
      </c>
      <c r="AN544">
        <v>0</v>
      </c>
      <c r="AO544">
        <v>0</v>
      </c>
      <c r="AP544">
        <v>1</v>
      </c>
      <c r="AQ544">
        <v>0</v>
      </c>
      <c r="AR544">
        <v>0</v>
      </c>
      <c r="AS544" t="s">
        <v>3</v>
      </c>
      <c r="AT544">
        <v>10.3</v>
      </c>
      <c r="AU544" t="s">
        <v>3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3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ROUND(Y544*Source!I649,9)</f>
        <v>9.4657</v>
      </c>
      <c r="CY544">
        <f>AA544</f>
        <v>113.28</v>
      </c>
      <c r="CZ544">
        <f>AE544</f>
        <v>40.17</v>
      </c>
      <c r="DA544">
        <f>AI544</f>
        <v>2.82</v>
      </c>
      <c r="DB544">
        <f>ROUND(ROUND(AT544*CZ544,2),6)</f>
        <v>413.75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1072.27</v>
      </c>
      <c r="DG544">
        <f t="shared" ref="DG544:DG551" si="269">ROUND(ROUND(AF544,2)*CX544,2)</f>
        <v>0</v>
      </c>
      <c r="DH544">
        <f t="shared" ref="DH544:DH551" si="270">ROUND(ROUND(AG544,2)*CX544,2)</f>
        <v>0</v>
      </c>
      <c r="DI544">
        <f t="shared" si="254"/>
        <v>0</v>
      </c>
      <c r="DJ544">
        <f>DF544</f>
        <v>1072.27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ROW(Source!A652)</f>
        <v>652</v>
      </c>
      <c r="B545">
        <v>50424716</v>
      </c>
      <c r="C545">
        <v>50427132</v>
      </c>
      <c r="D545">
        <v>45909883</v>
      </c>
      <c r="E545">
        <v>30570983</v>
      </c>
      <c r="F545">
        <v>1</v>
      </c>
      <c r="G545">
        <v>30570983</v>
      </c>
      <c r="H545">
        <v>1</v>
      </c>
      <c r="I545" t="s">
        <v>740</v>
      </c>
      <c r="J545" t="s">
        <v>3</v>
      </c>
      <c r="K545" t="s">
        <v>741</v>
      </c>
      <c r="L545">
        <v>1191</v>
      </c>
      <c r="N545">
        <v>1013</v>
      </c>
      <c r="O545" t="s">
        <v>742</v>
      </c>
      <c r="P545" t="s">
        <v>742</v>
      </c>
      <c r="Q545">
        <v>1</v>
      </c>
      <c r="W545">
        <v>0</v>
      </c>
      <c r="X545">
        <v>476480486</v>
      </c>
      <c r="Y545">
        <f>(AT545*1.15)</f>
        <v>17.709999999999997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15.4</v>
      </c>
      <c r="AU545" t="s">
        <v>177</v>
      </c>
      <c r="AV545">
        <v>1</v>
      </c>
      <c r="AW545">
        <v>2</v>
      </c>
      <c r="AX545">
        <v>50427133</v>
      </c>
      <c r="AY545">
        <v>1</v>
      </c>
      <c r="AZ545">
        <v>0</v>
      </c>
      <c r="BA545">
        <v>531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ROUND(AT545*Source!I652*AH545*AL545,2)</f>
        <v>0</v>
      </c>
      <c r="CV545">
        <f>ROUND(Y545*Source!I652,9)</f>
        <v>16.275490000000001</v>
      </c>
      <c r="CW545">
        <v>0</v>
      </c>
      <c r="CX545">
        <f>ROUND(Y545*Source!I652,9)</f>
        <v>16.275490000000001</v>
      </c>
      <c r="CY545">
        <f>AD545</f>
        <v>0</v>
      </c>
      <c r="CZ545">
        <f>AH545</f>
        <v>0</v>
      </c>
      <c r="DA545">
        <f>AL545</f>
        <v>1</v>
      </c>
      <c r="DB545">
        <f>ROUND((ROUND(AT545*CZ545,2)*1.15),6)</f>
        <v>0</v>
      </c>
      <c r="DC545">
        <f>ROUND((ROUND(AT545*AG545,2)*1.15),6)</f>
        <v>0</v>
      </c>
      <c r="DD545" t="s">
        <v>3</v>
      </c>
      <c r="DE545" t="s">
        <v>3</v>
      </c>
      <c r="DF545">
        <f t="shared" ref="DF545:DF552" si="271">ROUND(ROUND(AE545,2)*CX545,2)</f>
        <v>0</v>
      </c>
      <c r="DG545">
        <f t="shared" si="269"/>
        <v>0</v>
      </c>
      <c r="DH545">
        <f t="shared" si="270"/>
        <v>0</v>
      </c>
      <c r="DI545">
        <f t="shared" si="254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ROW(Source!A652)</f>
        <v>652</v>
      </c>
      <c r="B546">
        <v>50424716</v>
      </c>
      <c r="C546">
        <v>50427132</v>
      </c>
      <c r="D546">
        <v>46170867</v>
      </c>
      <c r="E546">
        <v>1</v>
      </c>
      <c r="F546">
        <v>1</v>
      </c>
      <c r="G546">
        <v>30570983</v>
      </c>
      <c r="H546">
        <v>2</v>
      </c>
      <c r="I546" t="s">
        <v>808</v>
      </c>
      <c r="J546" t="s">
        <v>809</v>
      </c>
      <c r="K546" t="s">
        <v>810</v>
      </c>
      <c r="L546">
        <v>1368</v>
      </c>
      <c r="N546">
        <v>1011</v>
      </c>
      <c r="O546" t="s">
        <v>746</v>
      </c>
      <c r="P546" t="s">
        <v>746</v>
      </c>
      <c r="Q546">
        <v>1</v>
      </c>
      <c r="W546">
        <v>0</v>
      </c>
      <c r="X546">
        <v>-7781208</v>
      </c>
      <c r="Y546">
        <f>(AT546*1.25)</f>
        <v>0.11249999999999999</v>
      </c>
      <c r="AA546">
        <v>0</v>
      </c>
      <c r="AB546">
        <v>83.1</v>
      </c>
      <c r="AC546">
        <v>12.62</v>
      </c>
      <c r="AD546">
        <v>0</v>
      </c>
      <c r="AE546">
        <v>0</v>
      </c>
      <c r="AF546">
        <v>83.1</v>
      </c>
      <c r="AG546">
        <v>12.62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0.09</v>
      </c>
      <c r="AU546" t="s">
        <v>176</v>
      </c>
      <c r="AV546">
        <v>0</v>
      </c>
      <c r="AW546">
        <v>2</v>
      </c>
      <c r="AX546">
        <v>50427134</v>
      </c>
      <c r="AY546">
        <v>1</v>
      </c>
      <c r="AZ546">
        <v>0</v>
      </c>
      <c r="BA546">
        <v>532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ROUND(Y546*Source!I652*DO546,9)</f>
        <v>0</v>
      </c>
      <c r="CX546">
        <f>ROUND(Y546*Source!I652,9)</f>
        <v>0.10338749999999999</v>
      </c>
      <c r="CY546">
        <f>AB546</f>
        <v>83.1</v>
      </c>
      <c r="CZ546">
        <f>AF546</f>
        <v>83.1</v>
      </c>
      <c r="DA546">
        <f>AJ546</f>
        <v>1</v>
      </c>
      <c r="DB546">
        <f>ROUND((ROUND(AT546*CZ546,2)*1.25),6)</f>
        <v>9.35</v>
      </c>
      <c r="DC546">
        <f>ROUND((ROUND(AT546*AG546,2)*1.25),6)</f>
        <v>1.425</v>
      </c>
      <c r="DD546" t="s">
        <v>3</v>
      </c>
      <c r="DE546" t="s">
        <v>3</v>
      </c>
      <c r="DF546">
        <f t="shared" si="271"/>
        <v>0</v>
      </c>
      <c r="DG546">
        <f t="shared" si="269"/>
        <v>8.59</v>
      </c>
      <c r="DH546">
        <f t="shared" si="270"/>
        <v>1.3</v>
      </c>
      <c r="DI546">
        <f t="shared" si="254"/>
        <v>0</v>
      </c>
      <c r="DJ546">
        <f>DG546</f>
        <v>8.59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ROW(Source!A652)</f>
        <v>652</v>
      </c>
      <c r="B547">
        <v>50424716</v>
      </c>
      <c r="C547">
        <v>50427132</v>
      </c>
      <c r="D547">
        <v>31110602</v>
      </c>
      <c r="E547">
        <v>1</v>
      </c>
      <c r="F547">
        <v>1</v>
      </c>
      <c r="G547">
        <v>30570983</v>
      </c>
      <c r="H547">
        <v>3</v>
      </c>
      <c r="I547" t="s">
        <v>817</v>
      </c>
      <c r="J547" t="s">
        <v>818</v>
      </c>
      <c r="K547" t="s">
        <v>819</v>
      </c>
      <c r="L547">
        <v>1346</v>
      </c>
      <c r="N547">
        <v>1009</v>
      </c>
      <c r="O547" t="s">
        <v>444</v>
      </c>
      <c r="P547" t="s">
        <v>444</v>
      </c>
      <c r="Q547">
        <v>1</v>
      </c>
      <c r="W547">
        <v>0</v>
      </c>
      <c r="X547">
        <v>-1299596119</v>
      </c>
      <c r="Y547">
        <f>AT547</f>
        <v>0.11</v>
      </c>
      <c r="AA547">
        <v>1.61</v>
      </c>
      <c r="AB547">
        <v>0</v>
      </c>
      <c r="AC547">
        <v>0</v>
      </c>
      <c r="AD547">
        <v>0</v>
      </c>
      <c r="AE547">
        <v>1.61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0.11</v>
      </c>
      <c r="AU547" t="s">
        <v>3</v>
      </c>
      <c r="AV547">
        <v>0</v>
      </c>
      <c r="AW547">
        <v>2</v>
      </c>
      <c r="AX547">
        <v>50427135</v>
      </c>
      <c r="AY547">
        <v>1</v>
      </c>
      <c r="AZ547">
        <v>0</v>
      </c>
      <c r="BA547">
        <v>533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ROUND(Y547*Source!I652,9)</f>
        <v>0.10109</v>
      </c>
      <c r="CY547">
        <f>AA547</f>
        <v>1.61</v>
      </c>
      <c r="CZ547">
        <f>AE547</f>
        <v>1.61</v>
      </c>
      <c r="DA547">
        <f>AI547</f>
        <v>1</v>
      </c>
      <c r="DB547">
        <f>ROUND(ROUND(AT547*CZ547,2),6)</f>
        <v>0.18</v>
      </c>
      <c r="DC547">
        <f>ROUND(ROUND(AT547*AG547,2),6)</f>
        <v>0</v>
      </c>
      <c r="DD547" t="s">
        <v>3</v>
      </c>
      <c r="DE547" t="s">
        <v>3</v>
      </c>
      <c r="DF547">
        <f t="shared" si="271"/>
        <v>0.16</v>
      </c>
      <c r="DG547">
        <f t="shared" si="269"/>
        <v>0</v>
      </c>
      <c r="DH547">
        <f t="shared" si="270"/>
        <v>0</v>
      </c>
      <c r="DI547">
        <f t="shared" si="254"/>
        <v>0</v>
      </c>
      <c r="DJ547">
        <f>DF547</f>
        <v>0.16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ROW(Source!A652)</f>
        <v>652</v>
      </c>
      <c r="B548">
        <v>50424716</v>
      </c>
      <c r="C548">
        <v>50427132</v>
      </c>
      <c r="D548">
        <v>46136709</v>
      </c>
      <c r="E548">
        <v>1</v>
      </c>
      <c r="F548">
        <v>1</v>
      </c>
      <c r="G548">
        <v>30570983</v>
      </c>
      <c r="H548">
        <v>3</v>
      </c>
      <c r="I548" t="s">
        <v>1002</v>
      </c>
      <c r="J548" t="s">
        <v>1003</v>
      </c>
      <c r="K548" t="s">
        <v>1004</v>
      </c>
      <c r="L548">
        <v>1327</v>
      </c>
      <c r="N548">
        <v>1005</v>
      </c>
      <c r="O548" t="s">
        <v>335</v>
      </c>
      <c r="P548" t="s">
        <v>335</v>
      </c>
      <c r="Q548">
        <v>1</v>
      </c>
      <c r="W548">
        <v>0</v>
      </c>
      <c r="X548">
        <v>-2087594653</v>
      </c>
      <c r="Y548">
        <f>AT548</f>
        <v>0.33</v>
      </c>
      <c r="AA548">
        <v>104</v>
      </c>
      <c r="AB548">
        <v>0</v>
      </c>
      <c r="AC548">
        <v>0</v>
      </c>
      <c r="AD548">
        <v>0</v>
      </c>
      <c r="AE548">
        <v>104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0.33</v>
      </c>
      <c r="AU548" t="s">
        <v>3</v>
      </c>
      <c r="AV548">
        <v>0</v>
      </c>
      <c r="AW548">
        <v>2</v>
      </c>
      <c r="AX548">
        <v>50427136</v>
      </c>
      <c r="AY548">
        <v>1</v>
      </c>
      <c r="AZ548">
        <v>0</v>
      </c>
      <c r="BA548">
        <v>534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ROUND(Y548*Source!I652,9)</f>
        <v>0.30326999999999998</v>
      </c>
      <c r="CY548">
        <f>AA548</f>
        <v>104</v>
      </c>
      <c r="CZ548">
        <f>AE548</f>
        <v>104</v>
      </c>
      <c r="DA548">
        <f>AI548</f>
        <v>1</v>
      </c>
      <c r="DB548">
        <f>ROUND(ROUND(AT548*CZ548,2),6)</f>
        <v>34.32</v>
      </c>
      <c r="DC548">
        <f>ROUND(ROUND(AT548*AG548,2),6)</f>
        <v>0</v>
      </c>
      <c r="DD548" t="s">
        <v>3</v>
      </c>
      <c r="DE548" t="s">
        <v>3</v>
      </c>
      <c r="DF548">
        <f t="shared" si="271"/>
        <v>31.54</v>
      </c>
      <c r="DG548">
        <f t="shared" si="269"/>
        <v>0</v>
      </c>
      <c r="DH548">
        <f t="shared" si="270"/>
        <v>0</v>
      </c>
      <c r="DI548">
        <f t="shared" si="254"/>
        <v>0</v>
      </c>
      <c r="DJ548">
        <f>DF548</f>
        <v>31.54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ROW(Source!A652)</f>
        <v>652</v>
      </c>
      <c r="B549">
        <v>50424716</v>
      </c>
      <c r="C549">
        <v>50427132</v>
      </c>
      <c r="D549">
        <v>31111831</v>
      </c>
      <c r="E549">
        <v>1</v>
      </c>
      <c r="F549">
        <v>1</v>
      </c>
      <c r="G549">
        <v>30570983</v>
      </c>
      <c r="H549">
        <v>3</v>
      </c>
      <c r="I549" t="s">
        <v>528</v>
      </c>
      <c r="J549" t="s">
        <v>530</v>
      </c>
      <c r="K549" t="s">
        <v>529</v>
      </c>
      <c r="L549">
        <v>1348</v>
      </c>
      <c r="N549">
        <v>1009</v>
      </c>
      <c r="O549" t="s">
        <v>85</v>
      </c>
      <c r="P549" t="s">
        <v>85</v>
      </c>
      <c r="Q549">
        <v>1000</v>
      </c>
      <c r="W549">
        <v>0</v>
      </c>
      <c r="X549">
        <v>-584693665</v>
      </c>
      <c r="Y549">
        <f>AT549</f>
        <v>5.4999999999999997E-3</v>
      </c>
      <c r="AA549">
        <v>13953.6</v>
      </c>
      <c r="AB549">
        <v>0</v>
      </c>
      <c r="AC549">
        <v>0</v>
      </c>
      <c r="AD549">
        <v>0</v>
      </c>
      <c r="AE549">
        <v>13953.6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0</v>
      </c>
      <c r="AN549">
        <v>0</v>
      </c>
      <c r="AO549">
        <v>0</v>
      </c>
      <c r="AP549">
        <v>1</v>
      </c>
      <c r="AQ549">
        <v>0</v>
      </c>
      <c r="AR549">
        <v>0</v>
      </c>
      <c r="AS549" t="s">
        <v>3</v>
      </c>
      <c r="AT549">
        <v>5.4999999999999997E-3</v>
      </c>
      <c r="AU549" t="s">
        <v>3</v>
      </c>
      <c r="AV549">
        <v>0</v>
      </c>
      <c r="AW549">
        <v>1</v>
      </c>
      <c r="AX549">
        <v>-1</v>
      </c>
      <c r="AY549">
        <v>0</v>
      </c>
      <c r="AZ549">
        <v>0</v>
      </c>
      <c r="BA549" t="s">
        <v>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ROUND(Y549*Source!I652,9)</f>
        <v>5.0545E-3</v>
      </c>
      <c r="CY549">
        <f>AA549</f>
        <v>13953.6</v>
      </c>
      <c r="CZ549">
        <f>AE549</f>
        <v>13953.6</v>
      </c>
      <c r="DA549">
        <f>AI549</f>
        <v>1</v>
      </c>
      <c r="DB549">
        <f>ROUND(ROUND(AT549*CZ549,2),6)</f>
        <v>76.739999999999995</v>
      </c>
      <c r="DC549">
        <f>ROUND(ROUND(AT549*AG549,2),6)</f>
        <v>0</v>
      </c>
      <c r="DD549" t="s">
        <v>3</v>
      </c>
      <c r="DE549" t="s">
        <v>3</v>
      </c>
      <c r="DF549">
        <f t="shared" si="271"/>
        <v>70.53</v>
      </c>
      <c r="DG549">
        <f t="shared" si="269"/>
        <v>0</v>
      </c>
      <c r="DH549">
        <f t="shared" si="270"/>
        <v>0</v>
      </c>
      <c r="DI549">
        <f t="shared" si="254"/>
        <v>0</v>
      </c>
      <c r="DJ549">
        <f>DF549</f>
        <v>70.53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ROW(Source!A652)</f>
        <v>652</v>
      </c>
      <c r="B550">
        <v>50424716</v>
      </c>
      <c r="C550">
        <v>50427132</v>
      </c>
      <c r="D550">
        <v>46020448</v>
      </c>
      <c r="E550">
        <v>1</v>
      </c>
      <c r="F550">
        <v>1</v>
      </c>
      <c r="G550">
        <v>30570983</v>
      </c>
      <c r="H550">
        <v>3</v>
      </c>
      <c r="I550" t="s">
        <v>532</v>
      </c>
      <c r="J550" t="s">
        <v>533</v>
      </c>
      <c r="K550" t="s">
        <v>1209</v>
      </c>
      <c r="L550">
        <v>1348</v>
      </c>
      <c r="N550">
        <v>1009</v>
      </c>
      <c r="O550" t="s">
        <v>85</v>
      </c>
      <c r="P550" t="s">
        <v>85</v>
      </c>
      <c r="Q550">
        <v>1000</v>
      </c>
      <c r="W550">
        <v>0</v>
      </c>
      <c r="X550">
        <v>-1517954190</v>
      </c>
      <c r="Y550">
        <f>AT550</f>
        <v>5.1999999999999998E-2</v>
      </c>
      <c r="AA550">
        <v>33030.400000000001</v>
      </c>
      <c r="AB550">
        <v>0</v>
      </c>
      <c r="AC550">
        <v>0</v>
      </c>
      <c r="AD550">
        <v>0</v>
      </c>
      <c r="AE550">
        <v>33030.400000000001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0</v>
      </c>
      <c r="AN550">
        <v>0</v>
      </c>
      <c r="AO550">
        <v>0</v>
      </c>
      <c r="AP550">
        <v>1</v>
      </c>
      <c r="AQ550">
        <v>0</v>
      </c>
      <c r="AR550">
        <v>0</v>
      </c>
      <c r="AS550" t="s">
        <v>3</v>
      </c>
      <c r="AT550">
        <v>5.1999999999999998E-2</v>
      </c>
      <c r="AU550" t="s">
        <v>3</v>
      </c>
      <c r="AV550">
        <v>0</v>
      </c>
      <c r="AW550">
        <v>1</v>
      </c>
      <c r="AX550">
        <v>-1</v>
      </c>
      <c r="AY550">
        <v>0</v>
      </c>
      <c r="AZ550">
        <v>0</v>
      </c>
      <c r="BA550" t="s">
        <v>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ROUND(Y550*Source!I652,9)</f>
        <v>4.7787999999999997E-2</v>
      </c>
      <c r="CY550">
        <f>AA550</f>
        <v>33030.400000000001</v>
      </c>
      <c r="CZ550">
        <f>AE550</f>
        <v>33030.400000000001</v>
      </c>
      <c r="DA550">
        <f>AI550</f>
        <v>1</v>
      </c>
      <c r="DB550">
        <f>ROUND(ROUND(AT550*CZ550,2),6)</f>
        <v>1717.58</v>
      </c>
      <c r="DC550">
        <f>ROUND(ROUND(AT550*AG550,2),6)</f>
        <v>0</v>
      </c>
      <c r="DD550" t="s">
        <v>3</v>
      </c>
      <c r="DE550" t="s">
        <v>3</v>
      </c>
      <c r="DF550">
        <f t="shared" si="271"/>
        <v>1578.46</v>
      </c>
      <c r="DG550">
        <f t="shared" si="269"/>
        <v>0</v>
      </c>
      <c r="DH550">
        <f t="shared" si="270"/>
        <v>0</v>
      </c>
      <c r="DI550">
        <f t="shared" si="254"/>
        <v>0</v>
      </c>
      <c r="DJ550">
        <f>DF550</f>
        <v>1578.46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ROW(Source!A653)</f>
        <v>653</v>
      </c>
      <c r="B551">
        <v>50424717</v>
      </c>
      <c r="C551">
        <v>50427132</v>
      </c>
      <c r="D551">
        <v>45909883</v>
      </c>
      <c r="E551">
        <v>30570983</v>
      </c>
      <c r="F551">
        <v>1</v>
      </c>
      <c r="G551">
        <v>30570983</v>
      </c>
      <c r="H551">
        <v>1</v>
      </c>
      <c r="I551" t="s">
        <v>740</v>
      </c>
      <c r="J551" t="s">
        <v>3</v>
      </c>
      <c r="K551" t="s">
        <v>741</v>
      </c>
      <c r="L551">
        <v>1191</v>
      </c>
      <c r="N551">
        <v>1013</v>
      </c>
      <c r="O551" t="s">
        <v>742</v>
      </c>
      <c r="P551" t="s">
        <v>742</v>
      </c>
      <c r="Q551">
        <v>1</v>
      </c>
      <c r="W551">
        <v>0</v>
      </c>
      <c r="X551">
        <v>476480486</v>
      </c>
      <c r="Y551">
        <f>(AT551*1.15)</f>
        <v>17.709999999999997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5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15.4</v>
      </c>
      <c r="AU551" t="s">
        <v>177</v>
      </c>
      <c r="AV551">
        <v>1</v>
      </c>
      <c r="AW551">
        <v>2</v>
      </c>
      <c r="AX551">
        <v>50427133</v>
      </c>
      <c r="AY551">
        <v>1</v>
      </c>
      <c r="AZ551">
        <v>0</v>
      </c>
      <c r="BA551">
        <v>538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ROUND(AT551*Source!I653*AH551*AL551,2)</f>
        <v>0</v>
      </c>
      <c r="CV551">
        <f>ROUND(Y551*Source!I653,9)</f>
        <v>16.275490000000001</v>
      </c>
      <c r="CW551">
        <v>0</v>
      </c>
      <c r="CX551">
        <f>ROUND(Y551*Source!I653,9)</f>
        <v>16.275490000000001</v>
      </c>
      <c r="CY551">
        <f>AD551</f>
        <v>0</v>
      </c>
      <c r="CZ551">
        <f>AH551</f>
        <v>0</v>
      </c>
      <c r="DA551">
        <f>AL551</f>
        <v>1</v>
      </c>
      <c r="DB551">
        <f>ROUND((ROUND(AT551*CZ551,2)*1.15),6)</f>
        <v>0</v>
      </c>
      <c r="DC551">
        <f>ROUND((ROUND(AT551*AG551,2)*1.15),6)</f>
        <v>0</v>
      </c>
      <c r="DD551" t="s">
        <v>3</v>
      </c>
      <c r="DE551" t="s">
        <v>3</v>
      </c>
      <c r="DF551">
        <f t="shared" si="271"/>
        <v>0</v>
      </c>
      <c r="DG551">
        <f t="shared" si="269"/>
        <v>0</v>
      </c>
      <c r="DH551">
        <f t="shared" si="270"/>
        <v>0</v>
      </c>
      <c r="DI551">
        <f t="shared" si="254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ROW(Source!A653)</f>
        <v>653</v>
      </c>
      <c r="B552">
        <v>50424717</v>
      </c>
      <c r="C552">
        <v>50427132</v>
      </c>
      <c r="D552">
        <v>46170867</v>
      </c>
      <c r="E552">
        <v>1</v>
      </c>
      <c r="F552">
        <v>1</v>
      </c>
      <c r="G552">
        <v>30570983</v>
      </c>
      <c r="H552">
        <v>2</v>
      </c>
      <c r="I552" t="s">
        <v>808</v>
      </c>
      <c r="J552" t="s">
        <v>809</v>
      </c>
      <c r="K552" t="s">
        <v>810</v>
      </c>
      <c r="L552">
        <v>1368</v>
      </c>
      <c r="N552">
        <v>1011</v>
      </c>
      <c r="O552" t="s">
        <v>746</v>
      </c>
      <c r="P552" t="s">
        <v>746</v>
      </c>
      <c r="Q552">
        <v>1</v>
      </c>
      <c r="W552">
        <v>0</v>
      </c>
      <c r="X552">
        <v>-7781208</v>
      </c>
      <c r="Y552">
        <f>(AT552*1.25)</f>
        <v>0.11249999999999999</v>
      </c>
      <c r="AA552">
        <v>0</v>
      </c>
      <c r="AB552">
        <v>1083.46</v>
      </c>
      <c r="AC552">
        <v>440.97</v>
      </c>
      <c r="AD552">
        <v>0</v>
      </c>
      <c r="AE552">
        <v>0</v>
      </c>
      <c r="AF552">
        <v>83.1</v>
      </c>
      <c r="AG552">
        <v>12.62</v>
      </c>
      <c r="AH552">
        <v>0</v>
      </c>
      <c r="AI552">
        <v>1</v>
      </c>
      <c r="AJ552">
        <v>12.72</v>
      </c>
      <c r="AK552">
        <v>34.090000000000003</v>
      </c>
      <c r="AL552">
        <v>1</v>
      </c>
      <c r="AM552">
        <v>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0.09</v>
      </c>
      <c r="AU552" t="s">
        <v>176</v>
      </c>
      <c r="AV552">
        <v>0</v>
      </c>
      <c r="AW552">
        <v>2</v>
      </c>
      <c r="AX552">
        <v>50427134</v>
      </c>
      <c r="AY552">
        <v>1</v>
      </c>
      <c r="AZ552">
        <v>0</v>
      </c>
      <c r="BA552">
        <v>539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ROUND(Y552*Source!I653*DO552,9)</f>
        <v>0</v>
      </c>
      <c r="CX552">
        <f>ROUND(Y552*Source!I653,9)</f>
        <v>0.10338749999999999</v>
      </c>
      <c r="CY552">
        <f>AB552</f>
        <v>1083.46</v>
      </c>
      <c r="CZ552">
        <f>AF552</f>
        <v>83.1</v>
      </c>
      <c r="DA552">
        <f>AJ552</f>
        <v>12.72</v>
      </c>
      <c r="DB552">
        <f>ROUND((ROUND(AT552*CZ552,2)*1.25),6)</f>
        <v>9.35</v>
      </c>
      <c r="DC552">
        <f>ROUND((ROUND(AT552*AG552,2)*1.25),6)</f>
        <v>1.425</v>
      </c>
      <c r="DD552" t="s">
        <v>3</v>
      </c>
      <c r="DE552" t="s">
        <v>3</v>
      </c>
      <c r="DF552">
        <f t="shared" si="271"/>
        <v>0</v>
      </c>
      <c r="DG552">
        <f>ROUND(ROUND(AF552*AJ552,2)*CX552,2)</f>
        <v>109.28</v>
      </c>
      <c r="DH552">
        <f>ROUND(ROUND(AG552*AK552,2)*CX552,2)</f>
        <v>44.48</v>
      </c>
      <c r="DI552">
        <f t="shared" si="254"/>
        <v>0</v>
      </c>
      <c r="DJ552">
        <f>DG552</f>
        <v>109.28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ROW(Source!A653)</f>
        <v>653</v>
      </c>
      <c r="B553">
        <v>50424717</v>
      </c>
      <c r="C553">
        <v>50427132</v>
      </c>
      <c r="D553">
        <v>31110602</v>
      </c>
      <c r="E553">
        <v>1</v>
      </c>
      <c r="F553">
        <v>1</v>
      </c>
      <c r="G553">
        <v>30570983</v>
      </c>
      <c r="H553">
        <v>3</v>
      </c>
      <c r="I553" t="s">
        <v>817</v>
      </c>
      <c r="J553" t="s">
        <v>818</v>
      </c>
      <c r="K553" t="s">
        <v>819</v>
      </c>
      <c r="L553">
        <v>1346</v>
      </c>
      <c r="N553">
        <v>1009</v>
      </c>
      <c r="O553" t="s">
        <v>444</v>
      </c>
      <c r="P553" t="s">
        <v>444</v>
      </c>
      <c r="Q553">
        <v>1</v>
      </c>
      <c r="W553">
        <v>0</v>
      </c>
      <c r="X553">
        <v>-1299596119</v>
      </c>
      <c r="Y553">
        <f>AT553</f>
        <v>0.11</v>
      </c>
      <c r="AA553">
        <v>53.6</v>
      </c>
      <c r="AB553">
        <v>0</v>
      </c>
      <c r="AC553">
        <v>0</v>
      </c>
      <c r="AD553">
        <v>0</v>
      </c>
      <c r="AE553">
        <v>1.61</v>
      </c>
      <c r="AF553">
        <v>0</v>
      </c>
      <c r="AG553">
        <v>0</v>
      </c>
      <c r="AH553">
        <v>0</v>
      </c>
      <c r="AI553">
        <v>33.29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0.11</v>
      </c>
      <c r="AU553" t="s">
        <v>3</v>
      </c>
      <c r="AV553">
        <v>0</v>
      </c>
      <c r="AW553">
        <v>2</v>
      </c>
      <c r="AX553">
        <v>50427135</v>
      </c>
      <c r="AY553">
        <v>1</v>
      </c>
      <c r="AZ553">
        <v>0</v>
      </c>
      <c r="BA553">
        <v>540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ROUND(Y553*Source!I653,9)</f>
        <v>0.10109</v>
      </c>
      <c r="CY553">
        <f>AA553</f>
        <v>53.6</v>
      </c>
      <c r="CZ553">
        <f>AE553</f>
        <v>1.61</v>
      </c>
      <c r="DA553">
        <f>AI553</f>
        <v>33.29</v>
      </c>
      <c r="DB553">
        <f>ROUND(ROUND(AT553*CZ553,2),6)</f>
        <v>0.18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5.42</v>
      </c>
      <c r="DG553">
        <f t="shared" ref="DG553:DG572" si="272">ROUND(ROUND(AF553,2)*CX553,2)</f>
        <v>0</v>
      </c>
      <c r="DH553">
        <f t="shared" ref="DH553:DH572" si="273">ROUND(ROUND(AG553,2)*CX553,2)</f>
        <v>0</v>
      </c>
      <c r="DI553">
        <f t="shared" si="254"/>
        <v>0</v>
      </c>
      <c r="DJ553">
        <f>DF553</f>
        <v>5.42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ROW(Source!A653)</f>
        <v>653</v>
      </c>
      <c r="B554">
        <v>50424717</v>
      </c>
      <c r="C554">
        <v>50427132</v>
      </c>
      <c r="D554">
        <v>46136709</v>
      </c>
      <c r="E554">
        <v>1</v>
      </c>
      <c r="F554">
        <v>1</v>
      </c>
      <c r="G554">
        <v>30570983</v>
      </c>
      <c r="H554">
        <v>3</v>
      </c>
      <c r="I554" t="s">
        <v>1002</v>
      </c>
      <c r="J554" t="s">
        <v>1003</v>
      </c>
      <c r="K554" t="s">
        <v>1004</v>
      </c>
      <c r="L554">
        <v>1327</v>
      </c>
      <c r="N554">
        <v>1005</v>
      </c>
      <c r="O554" t="s">
        <v>335</v>
      </c>
      <c r="P554" t="s">
        <v>335</v>
      </c>
      <c r="Q554">
        <v>1</v>
      </c>
      <c r="W554">
        <v>0</v>
      </c>
      <c r="X554">
        <v>-2087594653</v>
      </c>
      <c r="Y554">
        <f>AT554</f>
        <v>0.33</v>
      </c>
      <c r="AA554">
        <v>151.84</v>
      </c>
      <c r="AB554">
        <v>0</v>
      </c>
      <c r="AC554">
        <v>0</v>
      </c>
      <c r="AD554">
        <v>0</v>
      </c>
      <c r="AE554">
        <v>104</v>
      </c>
      <c r="AF554">
        <v>0</v>
      </c>
      <c r="AG554">
        <v>0</v>
      </c>
      <c r="AH554">
        <v>0</v>
      </c>
      <c r="AI554">
        <v>1.46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0.33</v>
      </c>
      <c r="AU554" t="s">
        <v>3</v>
      </c>
      <c r="AV554">
        <v>0</v>
      </c>
      <c r="AW554">
        <v>2</v>
      </c>
      <c r="AX554">
        <v>50427136</v>
      </c>
      <c r="AY554">
        <v>1</v>
      </c>
      <c r="AZ554">
        <v>0</v>
      </c>
      <c r="BA554">
        <v>541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ROUND(Y554*Source!I653,9)</f>
        <v>0.30326999999999998</v>
      </c>
      <c r="CY554">
        <f>AA554</f>
        <v>151.84</v>
      </c>
      <c r="CZ554">
        <f>AE554</f>
        <v>104</v>
      </c>
      <c r="DA554">
        <f>AI554</f>
        <v>1.46</v>
      </c>
      <c r="DB554">
        <f>ROUND(ROUND(AT554*CZ554,2),6)</f>
        <v>34.32</v>
      </c>
      <c r="DC554">
        <f>ROUND(ROUND(AT554*AG554,2),6)</f>
        <v>0</v>
      </c>
      <c r="DD554" t="s">
        <v>3</v>
      </c>
      <c r="DE554" t="s">
        <v>3</v>
      </c>
      <c r="DF554">
        <f>ROUND(ROUND(AE554*AI554,2)*CX554,2)</f>
        <v>46.05</v>
      </c>
      <c r="DG554">
        <f t="shared" si="272"/>
        <v>0</v>
      </c>
      <c r="DH554">
        <f t="shared" si="273"/>
        <v>0</v>
      </c>
      <c r="DI554">
        <f t="shared" si="254"/>
        <v>0</v>
      </c>
      <c r="DJ554">
        <f>DF554</f>
        <v>46.05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ROW(Source!A653)</f>
        <v>653</v>
      </c>
      <c r="B555">
        <v>50424717</v>
      </c>
      <c r="C555">
        <v>50427132</v>
      </c>
      <c r="D555">
        <v>31111831</v>
      </c>
      <c r="E555">
        <v>1</v>
      </c>
      <c r="F555">
        <v>1</v>
      </c>
      <c r="G555">
        <v>30570983</v>
      </c>
      <c r="H555">
        <v>3</v>
      </c>
      <c r="I555" t="s">
        <v>528</v>
      </c>
      <c r="J555" t="s">
        <v>530</v>
      </c>
      <c r="K555" t="s">
        <v>529</v>
      </c>
      <c r="L555">
        <v>1348</v>
      </c>
      <c r="N555">
        <v>1009</v>
      </c>
      <c r="O555" t="s">
        <v>85</v>
      </c>
      <c r="P555" t="s">
        <v>85</v>
      </c>
      <c r="Q555">
        <v>1000</v>
      </c>
      <c r="W555">
        <v>0</v>
      </c>
      <c r="X555">
        <v>-584693665</v>
      </c>
      <c r="Y555">
        <f>AT555</f>
        <v>5.4999999999999997E-3</v>
      </c>
      <c r="AA555">
        <v>44232.91</v>
      </c>
      <c r="AB555">
        <v>0</v>
      </c>
      <c r="AC555">
        <v>0</v>
      </c>
      <c r="AD555">
        <v>0</v>
      </c>
      <c r="AE555">
        <v>13953.6</v>
      </c>
      <c r="AF555">
        <v>0</v>
      </c>
      <c r="AG555">
        <v>0</v>
      </c>
      <c r="AH555">
        <v>0</v>
      </c>
      <c r="AI555">
        <v>3.17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1</v>
      </c>
      <c r="AQ555">
        <v>0</v>
      </c>
      <c r="AR555">
        <v>0</v>
      </c>
      <c r="AS555" t="s">
        <v>3</v>
      </c>
      <c r="AT555">
        <v>5.4999999999999997E-3</v>
      </c>
      <c r="AU555" t="s">
        <v>3</v>
      </c>
      <c r="AV555">
        <v>0</v>
      </c>
      <c r="AW555">
        <v>1</v>
      </c>
      <c r="AX555">
        <v>-1</v>
      </c>
      <c r="AY555">
        <v>0</v>
      </c>
      <c r="AZ555">
        <v>0</v>
      </c>
      <c r="BA555" t="s">
        <v>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ROUND(Y555*Source!I653,9)</f>
        <v>5.0545E-3</v>
      </c>
      <c r="CY555">
        <f>AA555</f>
        <v>44232.91</v>
      </c>
      <c r="CZ555">
        <f>AE555</f>
        <v>13953.6</v>
      </c>
      <c r="DA555">
        <f>AI555</f>
        <v>3.17</v>
      </c>
      <c r="DB555">
        <f>ROUND(ROUND(AT555*CZ555,2),6)</f>
        <v>76.739999999999995</v>
      </c>
      <c r="DC555">
        <f>ROUND(ROUND(AT555*AG555,2),6)</f>
        <v>0</v>
      </c>
      <c r="DD555" t="s">
        <v>3</v>
      </c>
      <c r="DE555" t="s">
        <v>3</v>
      </c>
      <c r="DF555">
        <f>ROUND(ROUND(AE555*AI555,2)*CX555,2)</f>
        <v>223.58</v>
      </c>
      <c r="DG555">
        <f t="shared" si="272"/>
        <v>0</v>
      </c>
      <c r="DH555">
        <f t="shared" si="273"/>
        <v>0</v>
      </c>
      <c r="DI555">
        <f t="shared" si="254"/>
        <v>0</v>
      </c>
      <c r="DJ555">
        <f>DF555</f>
        <v>223.58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ROW(Source!A653)</f>
        <v>653</v>
      </c>
      <c r="B556">
        <v>50424717</v>
      </c>
      <c r="C556">
        <v>50427132</v>
      </c>
      <c r="D556">
        <v>46020448</v>
      </c>
      <c r="E556">
        <v>1</v>
      </c>
      <c r="F556">
        <v>1</v>
      </c>
      <c r="G556">
        <v>30570983</v>
      </c>
      <c r="H556">
        <v>3</v>
      </c>
      <c r="I556" t="s">
        <v>532</v>
      </c>
      <c r="J556" t="s">
        <v>533</v>
      </c>
      <c r="K556" t="s">
        <v>1209</v>
      </c>
      <c r="L556">
        <v>1348</v>
      </c>
      <c r="N556">
        <v>1009</v>
      </c>
      <c r="O556" t="s">
        <v>85</v>
      </c>
      <c r="P556" t="s">
        <v>85</v>
      </c>
      <c r="Q556">
        <v>1000</v>
      </c>
      <c r="W556">
        <v>0</v>
      </c>
      <c r="X556">
        <v>-1517954190</v>
      </c>
      <c r="Y556">
        <f>AT556</f>
        <v>5.1999999999999998E-2</v>
      </c>
      <c r="AA556">
        <v>125845.82</v>
      </c>
      <c r="AB556">
        <v>0</v>
      </c>
      <c r="AC556">
        <v>0</v>
      </c>
      <c r="AD556">
        <v>0</v>
      </c>
      <c r="AE556">
        <v>33030.400000000001</v>
      </c>
      <c r="AF556">
        <v>0</v>
      </c>
      <c r="AG556">
        <v>0</v>
      </c>
      <c r="AH556">
        <v>0</v>
      </c>
      <c r="AI556">
        <v>3.81</v>
      </c>
      <c r="AJ556">
        <v>1</v>
      </c>
      <c r="AK556">
        <v>1</v>
      </c>
      <c r="AL556">
        <v>1</v>
      </c>
      <c r="AM556">
        <v>0</v>
      </c>
      <c r="AN556">
        <v>0</v>
      </c>
      <c r="AO556">
        <v>0</v>
      </c>
      <c r="AP556">
        <v>1</v>
      </c>
      <c r="AQ556">
        <v>0</v>
      </c>
      <c r="AR556">
        <v>0</v>
      </c>
      <c r="AS556" t="s">
        <v>3</v>
      </c>
      <c r="AT556">
        <v>5.1999999999999998E-2</v>
      </c>
      <c r="AU556" t="s">
        <v>3</v>
      </c>
      <c r="AV556">
        <v>0</v>
      </c>
      <c r="AW556">
        <v>1</v>
      </c>
      <c r="AX556">
        <v>-1</v>
      </c>
      <c r="AY556">
        <v>0</v>
      </c>
      <c r="AZ556">
        <v>0</v>
      </c>
      <c r="BA556" t="s">
        <v>3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ROUND(Y556*Source!I653,9)</f>
        <v>4.7787999999999997E-2</v>
      </c>
      <c r="CY556">
        <f>AA556</f>
        <v>125845.82</v>
      </c>
      <c r="CZ556">
        <f>AE556</f>
        <v>33030.400000000001</v>
      </c>
      <c r="DA556">
        <f>AI556</f>
        <v>3.81</v>
      </c>
      <c r="DB556">
        <f>ROUND(ROUND(AT556*CZ556,2),6)</f>
        <v>1717.58</v>
      </c>
      <c r="DC556">
        <f>ROUND(ROUND(AT556*AG556,2),6)</f>
        <v>0</v>
      </c>
      <c r="DD556" t="s">
        <v>3</v>
      </c>
      <c r="DE556" t="s">
        <v>3</v>
      </c>
      <c r="DF556">
        <f>ROUND(ROUND(AE556*AI556,2)*CX556,2)</f>
        <v>6013.92</v>
      </c>
      <c r="DG556">
        <f t="shared" si="272"/>
        <v>0</v>
      </c>
      <c r="DH556">
        <f t="shared" si="273"/>
        <v>0</v>
      </c>
      <c r="DI556">
        <f t="shared" si="254"/>
        <v>0</v>
      </c>
      <c r="DJ556">
        <f>DF556</f>
        <v>6013.92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ROW(Source!A658)</f>
        <v>658</v>
      </c>
      <c r="B557">
        <v>50424716</v>
      </c>
      <c r="C557">
        <v>50426094</v>
      </c>
      <c r="D557">
        <v>40404405</v>
      </c>
      <c r="E557">
        <v>30570983</v>
      </c>
      <c r="F557">
        <v>1</v>
      </c>
      <c r="G557">
        <v>30570983</v>
      </c>
      <c r="H557">
        <v>1</v>
      </c>
      <c r="I557" t="s">
        <v>740</v>
      </c>
      <c r="J557" t="s">
        <v>3</v>
      </c>
      <c r="K557" t="s">
        <v>741</v>
      </c>
      <c r="L557">
        <v>1191</v>
      </c>
      <c r="N557">
        <v>1013</v>
      </c>
      <c r="O557" t="s">
        <v>742</v>
      </c>
      <c r="P557" t="s">
        <v>742</v>
      </c>
      <c r="Q557">
        <v>1</v>
      </c>
      <c r="W557">
        <v>0</v>
      </c>
      <c r="X557">
        <v>476480486</v>
      </c>
      <c r="Y557">
        <f>(AT557*1.15)</f>
        <v>210.17399999999998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182.76</v>
      </c>
      <c r="AU557" t="s">
        <v>177</v>
      </c>
      <c r="AV557">
        <v>1</v>
      </c>
      <c r="AW557">
        <v>2</v>
      </c>
      <c r="AX557">
        <v>50426110</v>
      </c>
      <c r="AY557">
        <v>1</v>
      </c>
      <c r="AZ557">
        <v>0</v>
      </c>
      <c r="BA557">
        <v>545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ROUND(AT557*Source!I658*AH557*AL557,2)</f>
        <v>0</v>
      </c>
      <c r="CV557">
        <f>ROUND(Y557*Source!I658,9)</f>
        <v>193.14990599999999</v>
      </c>
      <c r="CW557">
        <v>0</v>
      </c>
      <c r="CX557">
        <f>ROUND(Y557*Source!I658,9)</f>
        <v>193.14990599999999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ROUND((ROUND(AT557*CZ557,2)*1.15),6)</f>
        <v>0</v>
      </c>
      <c r="DC557">
        <f>ROUND((ROUND(AT557*AG557,2)*1.15),6)</f>
        <v>0</v>
      </c>
      <c r="DD557" t="s">
        <v>3</v>
      </c>
      <c r="DE557" t="s">
        <v>3</v>
      </c>
      <c r="DF557">
        <f t="shared" ref="DF557:DF576" si="274">ROUND(ROUND(AE557,2)*CX557,2)</f>
        <v>0</v>
      </c>
      <c r="DG557">
        <f t="shared" si="272"/>
        <v>0</v>
      </c>
      <c r="DH557">
        <f t="shared" si="273"/>
        <v>0</v>
      </c>
      <c r="DI557">
        <f t="shared" si="254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ROW(Source!A658)</f>
        <v>658</v>
      </c>
      <c r="B558">
        <v>50424716</v>
      </c>
      <c r="C558">
        <v>50426094</v>
      </c>
      <c r="D558">
        <v>46170867</v>
      </c>
      <c r="E558">
        <v>1</v>
      </c>
      <c r="F558">
        <v>1</v>
      </c>
      <c r="G558">
        <v>30570983</v>
      </c>
      <c r="H558">
        <v>2</v>
      </c>
      <c r="I558" t="s">
        <v>808</v>
      </c>
      <c r="J558" t="s">
        <v>809</v>
      </c>
      <c r="K558" t="s">
        <v>810</v>
      </c>
      <c r="L558">
        <v>1368</v>
      </c>
      <c r="N558">
        <v>1011</v>
      </c>
      <c r="O558" t="s">
        <v>746</v>
      </c>
      <c r="P558" t="s">
        <v>746</v>
      </c>
      <c r="Q558">
        <v>1</v>
      </c>
      <c r="W558">
        <v>0</v>
      </c>
      <c r="X558">
        <v>-7781208</v>
      </c>
      <c r="Y558">
        <f>(AT558*1.25)</f>
        <v>0.3</v>
      </c>
      <c r="AA558">
        <v>0</v>
      </c>
      <c r="AB558">
        <v>83.1</v>
      </c>
      <c r="AC558">
        <v>12.62</v>
      </c>
      <c r="AD558">
        <v>0</v>
      </c>
      <c r="AE558">
        <v>0</v>
      </c>
      <c r="AF558">
        <v>83.1</v>
      </c>
      <c r="AG558">
        <v>12.62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0.24</v>
      </c>
      <c r="AU558" t="s">
        <v>176</v>
      </c>
      <c r="AV558">
        <v>0</v>
      </c>
      <c r="AW558">
        <v>2</v>
      </c>
      <c r="AX558">
        <v>50426111</v>
      </c>
      <c r="AY558">
        <v>1</v>
      </c>
      <c r="AZ558">
        <v>0</v>
      </c>
      <c r="BA558">
        <v>546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ROUND(Y558*Source!I658*DO558,9)</f>
        <v>0</v>
      </c>
      <c r="CX558">
        <f>ROUND(Y558*Source!I658,9)</f>
        <v>0.2757</v>
      </c>
      <c r="CY558">
        <f>AB558</f>
        <v>83.1</v>
      </c>
      <c r="CZ558">
        <f>AF558</f>
        <v>83.1</v>
      </c>
      <c r="DA558">
        <f>AJ558</f>
        <v>1</v>
      </c>
      <c r="DB558">
        <f>ROUND((ROUND(AT558*CZ558,2)*1.25),6)</f>
        <v>24.925000000000001</v>
      </c>
      <c r="DC558">
        <f>ROUND((ROUND(AT558*AG558,2)*1.25),6)</f>
        <v>3.7875000000000001</v>
      </c>
      <c r="DD558" t="s">
        <v>3</v>
      </c>
      <c r="DE558" t="s">
        <v>3</v>
      </c>
      <c r="DF558">
        <f t="shared" si="274"/>
        <v>0</v>
      </c>
      <c r="DG558">
        <f t="shared" si="272"/>
        <v>22.91</v>
      </c>
      <c r="DH558">
        <f t="shared" si="273"/>
        <v>3.48</v>
      </c>
      <c r="DI558">
        <f t="shared" si="254"/>
        <v>0</v>
      </c>
      <c r="DJ558">
        <f>DG558</f>
        <v>22.91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ROW(Source!A658)</f>
        <v>658</v>
      </c>
      <c r="B559">
        <v>50424716</v>
      </c>
      <c r="C559">
        <v>50426094</v>
      </c>
      <c r="D559">
        <v>46170914</v>
      </c>
      <c r="E559">
        <v>1</v>
      </c>
      <c r="F559">
        <v>1</v>
      </c>
      <c r="G559">
        <v>30570983</v>
      </c>
      <c r="H559">
        <v>2</v>
      </c>
      <c r="I559" t="s">
        <v>774</v>
      </c>
      <c r="J559" t="s">
        <v>775</v>
      </c>
      <c r="K559" t="s">
        <v>776</v>
      </c>
      <c r="L559">
        <v>1368</v>
      </c>
      <c r="N559">
        <v>1011</v>
      </c>
      <c r="O559" t="s">
        <v>746</v>
      </c>
      <c r="P559" t="s">
        <v>746</v>
      </c>
      <c r="Q559">
        <v>1</v>
      </c>
      <c r="W559">
        <v>0</v>
      </c>
      <c r="X559">
        <v>-405183425</v>
      </c>
      <c r="Y559">
        <f>(AT559*1.25)</f>
        <v>8.4</v>
      </c>
      <c r="AA559">
        <v>0</v>
      </c>
      <c r="AB559">
        <v>0.77</v>
      </c>
      <c r="AC559">
        <v>0</v>
      </c>
      <c r="AD559">
        <v>0</v>
      </c>
      <c r="AE559">
        <v>0</v>
      </c>
      <c r="AF559">
        <v>0.77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6.72</v>
      </c>
      <c r="AU559" t="s">
        <v>176</v>
      </c>
      <c r="AV559">
        <v>0</v>
      </c>
      <c r="AW559">
        <v>2</v>
      </c>
      <c r="AX559">
        <v>50426112</v>
      </c>
      <c r="AY559">
        <v>1</v>
      </c>
      <c r="AZ559">
        <v>0</v>
      </c>
      <c r="BA559">
        <v>547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ROUND(Y559*Source!I658*DO559,9)</f>
        <v>0</v>
      </c>
      <c r="CX559">
        <f>ROUND(Y559*Source!I658,9)</f>
        <v>7.7195999999999998</v>
      </c>
      <c r="CY559">
        <f>AB559</f>
        <v>0.77</v>
      </c>
      <c r="CZ559">
        <f>AF559</f>
        <v>0.77</v>
      </c>
      <c r="DA559">
        <f>AJ559</f>
        <v>1</v>
      </c>
      <c r="DB559">
        <f>ROUND((ROUND(AT559*CZ559,2)*1.25),6)</f>
        <v>6.4625000000000004</v>
      </c>
      <c r="DC559">
        <f>ROUND((ROUND(AT559*AG559,2)*1.25),6)</f>
        <v>0</v>
      </c>
      <c r="DD559" t="s">
        <v>3</v>
      </c>
      <c r="DE559" t="s">
        <v>3</v>
      </c>
      <c r="DF559">
        <f t="shared" si="274"/>
        <v>0</v>
      </c>
      <c r="DG559">
        <f t="shared" si="272"/>
        <v>5.94</v>
      </c>
      <c r="DH559">
        <f t="shared" si="273"/>
        <v>0</v>
      </c>
      <c r="DI559">
        <f t="shared" si="254"/>
        <v>0</v>
      </c>
      <c r="DJ559">
        <f>DG559</f>
        <v>5.94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ROW(Source!A658)</f>
        <v>658</v>
      </c>
      <c r="B560">
        <v>50424716</v>
      </c>
      <c r="C560">
        <v>50426094</v>
      </c>
      <c r="D560">
        <v>46170920</v>
      </c>
      <c r="E560">
        <v>1</v>
      </c>
      <c r="F560">
        <v>1</v>
      </c>
      <c r="G560">
        <v>30570983</v>
      </c>
      <c r="H560">
        <v>2</v>
      </c>
      <c r="I560" t="s">
        <v>1005</v>
      </c>
      <c r="J560" t="s">
        <v>1006</v>
      </c>
      <c r="K560" t="s">
        <v>1007</v>
      </c>
      <c r="L560">
        <v>1368</v>
      </c>
      <c r="N560">
        <v>1011</v>
      </c>
      <c r="O560" t="s">
        <v>746</v>
      </c>
      <c r="P560" t="s">
        <v>746</v>
      </c>
      <c r="Q560">
        <v>1</v>
      </c>
      <c r="W560">
        <v>0</v>
      </c>
      <c r="X560">
        <v>1578497932</v>
      </c>
      <c r="Y560">
        <f>(AT560*1.25)</f>
        <v>63.4</v>
      </c>
      <c r="AA560">
        <v>0</v>
      </c>
      <c r="AB560">
        <v>0.42</v>
      </c>
      <c r="AC560">
        <v>0</v>
      </c>
      <c r="AD560">
        <v>0</v>
      </c>
      <c r="AE560">
        <v>0</v>
      </c>
      <c r="AF560">
        <v>0.42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50.72</v>
      </c>
      <c r="AU560" t="s">
        <v>176</v>
      </c>
      <c r="AV560">
        <v>0</v>
      </c>
      <c r="AW560">
        <v>2</v>
      </c>
      <c r="AX560">
        <v>50426113</v>
      </c>
      <c r="AY560">
        <v>1</v>
      </c>
      <c r="AZ560">
        <v>0</v>
      </c>
      <c r="BA560">
        <v>548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ROUND(Y560*Source!I658*DO560,9)</f>
        <v>0</v>
      </c>
      <c r="CX560">
        <f>ROUND(Y560*Source!I658,9)</f>
        <v>58.264600000000002</v>
      </c>
      <c r="CY560">
        <f>AB560</f>
        <v>0.42</v>
      </c>
      <c r="CZ560">
        <f>AF560</f>
        <v>0.42</v>
      </c>
      <c r="DA560">
        <f>AJ560</f>
        <v>1</v>
      </c>
      <c r="DB560">
        <f>ROUND((ROUND(AT560*CZ560,2)*1.25),6)</f>
        <v>26.625</v>
      </c>
      <c r="DC560">
        <f>ROUND((ROUND(AT560*AG560,2)*1.25),6)</f>
        <v>0</v>
      </c>
      <c r="DD560" t="s">
        <v>3</v>
      </c>
      <c r="DE560" t="s">
        <v>3</v>
      </c>
      <c r="DF560">
        <f t="shared" si="274"/>
        <v>0</v>
      </c>
      <c r="DG560">
        <f t="shared" si="272"/>
        <v>24.47</v>
      </c>
      <c r="DH560">
        <f t="shared" si="273"/>
        <v>0</v>
      </c>
      <c r="DI560">
        <f t="shared" si="254"/>
        <v>0</v>
      </c>
      <c r="DJ560">
        <f>DG560</f>
        <v>24.47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ROW(Source!A658)</f>
        <v>658</v>
      </c>
      <c r="B561">
        <v>50424716</v>
      </c>
      <c r="C561">
        <v>50426094</v>
      </c>
      <c r="D561">
        <v>46170944</v>
      </c>
      <c r="E561">
        <v>1</v>
      </c>
      <c r="F561">
        <v>1</v>
      </c>
      <c r="G561">
        <v>30570983</v>
      </c>
      <c r="H561">
        <v>2</v>
      </c>
      <c r="I561" t="s">
        <v>912</v>
      </c>
      <c r="J561" t="s">
        <v>913</v>
      </c>
      <c r="K561" t="s">
        <v>914</v>
      </c>
      <c r="L561">
        <v>1368</v>
      </c>
      <c r="N561">
        <v>1011</v>
      </c>
      <c r="O561" t="s">
        <v>746</v>
      </c>
      <c r="P561" t="s">
        <v>746</v>
      </c>
      <c r="Q561">
        <v>1</v>
      </c>
      <c r="W561">
        <v>0</v>
      </c>
      <c r="X561">
        <v>-597135882</v>
      </c>
      <c r="Y561">
        <f>(AT561*1.25)</f>
        <v>8.3625000000000007</v>
      </c>
      <c r="AA561">
        <v>0</v>
      </c>
      <c r="AB561">
        <v>0.47</v>
      </c>
      <c r="AC561">
        <v>0</v>
      </c>
      <c r="AD561">
        <v>0</v>
      </c>
      <c r="AE561">
        <v>0</v>
      </c>
      <c r="AF561">
        <v>0.47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6.69</v>
      </c>
      <c r="AU561" t="s">
        <v>176</v>
      </c>
      <c r="AV561">
        <v>0</v>
      </c>
      <c r="AW561">
        <v>2</v>
      </c>
      <c r="AX561">
        <v>50426114</v>
      </c>
      <c r="AY561">
        <v>1</v>
      </c>
      <c r="AZ561">
        <v>0</v>
      </c>
      <c r="BA561">
        <v>549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ROUND(Y561*Source!I658*DO561,9)</f>
        <v>0</v>
      </c>
      <c r="CX561">
        <f>ROUND(Y561*Source!I658,9)</f>
        <v>7.6851374999999997</v>
      </c>
      <c r="CY561">
        <f>AB561</f>
        <v>0.47</v>
      </c>
      <c r="CZ561">
        <f>AF561</f>
        <v>0.47</v>
      </c>
      <c r="DA561">
        <f>AJ561</f>
        <v>1</v>
      </c>
      <c r="DB561">
        <f>ROUND((ROUND(AT561*CZ561,2)*1.25),6)</f>
        <v>3.9249999999999998</v>
      </c>
      <c r="DC561">
        <f>ROUND((ROUND(AT561*AG561,2)*1.25),6)</f>
        <v>0</v>
      </c>
      <c r="DD561" t="s">
        <v>3</v>
      </c>
      <c r="DE561" t="s">
        <v>3</v>
      </c>
      <c r="DF561">
        <f t="shared" si="274"/>
        <v>0</v>
      </c>
      <c r="DG561">
        <f t="shared" si="272"/>
        <v>3.61</v>
      </c>
      <c r="DH561">
        <f t="shared" si="273"/>
        <v>0</v>
      </c>
      <c r="DI561">
        <f t="shared" si="254"/>
        <v>0</v>
      </c>
      <c r="DJ561">
        <f>DG561</f>
        <v>3.61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ROW(Source!A658)</f>
        <v>658</v>
      </c>
      <c r="B562">
        <v>50424716</v>
      </c>
      <c r="C562">
        <v>50426094</v>
      </c>
      <c r="D562">
        <v>46205596</v>
      </c>
      <c r="E562">
        <v>1</v>
      </c>
      <c r="F562">
        <v>1</v>
      </c>
      <c r="G562">
        <v>30570983</v>
      </c>
      <c r="H562">
        <v>3</v>
      </c>
      <c r="I562" t="s">
        <v>939</v>
      </c>
      <c r="J562" t="s">
        <v>1008</v>
      </c>
      <c r="K562" t="s">
        <v>941</v>
      </c>
      <c r="L562">
        <v>1355</v>
      </c>
      <c r="N562">
        <v>1010</v>
      </c>
      <c r="O562" t="s">
        <v>579</v>
      </c>
      <c r="P562" t="s">
        <v>579</v>
      </c>
      <c r="Q562">
        <v>100</v>
      </c>
      <c r="W562">
        <v>0</v>
      </c>
      <c r="X562">
        <v>1229323705</v>
      </c>
      <c r="Y562">
        <f t="shared" ref="Y562:Y571" si="275">AT562</f>
        <v>6.7465000000000002</v>
      </c>
      <c r="AA562">
        <v>4.93</v>
      </c>
      <c r="AB562">
        <v>0</v>
      </c>
      <c r="AC562">
        <v>0</v>
      </c>
      <c r="AD562">
        <v>0</v>
      </c>
      <c r="AE562">
        <v>4.93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6.7465000000000002</v>
      </c>
      <c r="AU562" t="s">
        <v>3</v>
      </c>
      <c r="AV562">
        <v>0</v>
      </c>
      <c r="AW562">
        <v>2</v>
      </c>
      <c r="AX562">
        <v>50426115</v>
      </c>
      <c r="AY562">
        <v>1</v>
      </c>
      <c r="AZ562">
        <v>0</v>
      </c>
      <c r="BA562">
        <v>550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ROUND(Y562*Source!I658,9)</f>
        <v>6.2000335</v>
      </c>
      <c r="CY562">
        <f t="shared" ref="CY562:CY571" si="276">AA562</f>
        <v>4.93</v>
      </c>
      <c r="CZ562">
        <f t="shared" ref="CZ562:CZ571" si="277">AE562</f>
        <v>4.93</v>
      </c>
      <c r="DA562">
        <f t="shared" ref="DA562:DA571" si="278">AI562</f>
        <v>1</v>
      </c>
      <c r="DB562">
        <f t="shared" ref="DB562:DB571" si="279">ROUND(ROUND(AT562*CZ562,2),6)</f>
        <v>33.26</v>
      </c>
      <c r="DC562">
        <f t="shared" ref="DC562:DC571" si="280">ROUND(ROUND(AT562*AG562,2),6)</f>
        <v>0</v>
      </c>
      <c r="DD562" t="s">
        <v>3</v>
      </c>
      <c r="DE562" t="s">
        <v>3</v>
      </c>
      <c r="DF562">
        <f t="shared" si="274"/>
        <v>30.57</v>
      </c>
      <c r="DG562">
        <f t="shared" si="272"/>
        <v>0</v>
      </c>
      <c r="DH562">
        <f t="shared" si="273"/>
        <v>0</v>
      </c>
      <c r="DI562">
        <f t="shared" si="254"/>
        <v>0</v>
      </c>
      <c r="DJ562">
        <f t="shared" ref="DJ562:DJ571" si="281">DF562</f>
        <v>30.57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ROW(Source!A658)</f>
        <v>658</v>
      </c>
      <c r="B563">
        <v>50424716</v>
      </c>
      <c r="C563">
        <v>50426094</v>
      </c>
      <c r="D563">
        <v>46169553</v>
      </c>
      <c r="E563">
        <v>1</v>
      </c>
      <c r="F563">
        <v>1</v>
      </c>
      <c r="G563">
        <v>30570983</v>
      </c>
      <c r="H563">
        <v>3</v>
      </c>
      <c r="I563" t="s">
        <v>545</v>
      </c>
      <c r="J563" t="s">
        <v>547</v>
      </c>
      <c r="K563" t="s">
        <v>546</v>
      </c>
      <c r="L563">
        <v>1301</v>
      </c>
      <c r="N563">
        <v>1003</v>
      </c>
      <c r="O563" t="s">
        <v>330</v>
      </c>
      <c r="P563" t="s">
        <v>330</v>
      </c>
      <c r="Q563">
        <v>1</v>
      </c>
      <c r="W563">
        <v>0</v>
      </c>
      <c r="X563">
        <v>1632051071</v>
      </c>
      <c r="Y563">
        <f t="shared" si="275"/>
        <v>280.79000000000002</v>
      </c>
      <c r="AA563">
        <v>5.51</v>
      </c>
      <c r="AB563">
        <v>0</v>
      </c>
      <c r="AC563">
        <v>0</v>
      </c>
      <c r="AD563">
        <v>0</v>
      </c>
      <c r="AE563">
        <v>5.51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0</v>
      </c>
      <c r="AN563">
        <v>0</v>
      </c>
      <c r="AO563">
        <v>0</v>
      </c>
      <c r="AP563">
        <v>1</v>
      </c>
      <c r="AQ563">
        <v>0</v>
      </c>
      <c r="AR563">
        <v>0</v>
      </c>
      <c r="AS563" t="s">
        <v>3</v>
      </c>
      <c r="AT563">
        <v>280.79000000000002</v>
      </c>
      <c r="AU563" t="s">
        <v>3</v>
      </c>
      <c r="AV563">
        <v>0</v>
      </c>
      <c r="AW563">
        <v>1</v>
      </c>
      <c r="AX563">
        <v>-1</v>
      </c>
      <c r="AY563">
        <v>0</v>
      </c>
      <c r="AZ563">
        <v>0</v>
      </c>
      <c r="BA563" t="s">
        <v>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ROUND(Y563*Source!I658,9)</f>
        <v>258.04601000000002</v>
      </c>
      <c r="CY563">
        <f t="shared" si="276"/>
        <v>5.51</v>
      </c>
      <c r="CZ563">
        <f t="shared" si="277"/>
        <v>5.51</v>
      </c>
      <c r="DA563">
        <f t="shared" si="278"/>
        <v>1</v>
      </c>
      <c r="DB563">
        <f t="shared" si="279"/>
        <v>1547.15</v>
      </c>
      <c r="DC563">
        <f t="shared" si="280"/>
        <v>0</v>
      </c>
      <c r="DD563" t="s">
        <v>3</v>
      </c>
      <c r="DE563" t="s">
        <v>3</v>
      </c>
      <c r="DF563">
        <f t="shared" si="274"/>
        <v>1421.83</v>
      </c>
      <c r="DG563">
        <f t="shared" si="272"/>
        <v>0</v>
      </c>
      <c r="DH563">
        <f t="shared" si="273"/>
        <v>0</v>
      </c>
      <c r="DI563">
        <f t="shared" si="254"/>
        <v>0</v>
      </c>
      <c r="DJ563">
        <f t="shared" si="281"/>
        <v>1421.83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ROW(Source!A658)</f>
        <v>658</v>
      </c>
      <c r="B564">
        <v>50424716</v>
      </c>
      <c r="C564">
        <v>50426094</v>
      </c>
      <c r="D564">
        <v>38798849</v>
      </c>
      <c r="E564">
        <v>1</v>
      </c>
      <c r="F564">
        <v>1</v>
      </c>
      <c r="G564">
        <v>30570983</v>
      </c>
      <c r="H564">
        <v>3</v>
      </c>
      <c r="I564" t="s">
        <v>541</v>
      </c>
      <c r="J564" t="s">
        <v>543</v>
      </c>
      <c r="K564" t="s">
        <v>542</v>
      </c>
      <c r="L564">
        <v>1354</v>
      </c>
      <c r="N564">
        <v>1010</v>
      </c>
      <c r="O564" t="s">
        <v>190</v>
      </c>
      <c r="P564" t="s">
        <v>190</v>
      </c>
      <c r="Q564">
        <v>1</v>
      </c>
      <c r="W564">
        <v>0</v>
      </c>
      <c r="X564">
        <v>-988179728</v>
      </c>
      <c r="Y564">
        <f t="shared" si="275"/>
        <v>6.8699999999999997E-2</v>
      </c>
      <c r="AA564">
        <v>14.23</v>
      </c>
      <c r="AB564">
        <v>0</v>
      </c>
      <c r="AC564">
        <v>0</v>
      </c>
      <c r="AD564">
        <v>0</v>
      </c>
      <c r="AE564">
        <v>14.23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 t="s">
        <v>3</v>
      </c>
      <c r="AT564">
        <v>6.8699999999999997E-2</v>
      </c>
      <c r="AU564" t="s">
        <v>3</v>
      </c>
      <c r="AV564">
        <v>0</v>
      </c>
      <c r="AW564">
        <v>1</v>
      </c>
      <c r="AX564">
        <v>-1</v>
      </c>
      <c r="AY564">
        <v>0</v>
      </c>
      <c r="AZ564">
        <v>0</v>
      </c>
      <c r="BA564" t="s">
        <v>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ROUND(Y564*Source!I658,9)</f>
        <v>6.3135300000000005E-2</v>
      </c>
      <c r="CY564">
        <f t="shared" si="276"/>
        <v>14.23</v>
      </c>
      <c r="CZ564">
        <f t="shared" si="277"/>
        <v>14.23</v>
      </c>
      <c r="DA564">
        <f t="shared" si="278"/>
        <v>1</v>
      </c>
      <c r="DB564">
        <f t="shared" si="279"/>
        <v>0.98</v>
      </c>
      <c r="DC564">
        <f t="shared" si="280"/>
        <v>0</v>
      </c>
      <c r="DD564" t="s">
        <v>3</v>
      </c>
      <c r="DE564" t="s">
        <v>3</v>
      </c>
      <c r="DF564">
        <f t="shared" si="274"/>
        <v>0.9</v>
      </c>
      <c r="DG564">
        <f t="shared" si="272"/>
        <v>0</v>
      </c>
      <c r="DH564">
        <f t="shared" si="273"/>
        <v>0</v>
      </c>
      <c r="DI564">
        <f t="shared" si="254"/>
        <v>0</v>
      </c>
      <c r="DJ564">
        <f t="shared" si="281"/>
        <v>0.9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ROW(Source!A658)</f>
        <v>658</v>
      </c>
      <c r="B565">
        <v>50424716</v>
      </c>
      <c r="C565">
        <v>50426094</v>
      </c>
      <c r="D565">
        <v>46139945</v>
      </c>
      <c r="E565">
        <v>1</v>
      </c>
      <c r="F565">
        <v>1</v>
      </c>
      <c r="G565">
        <v>30570983</v>
      </c>
      <c r="H565">
        <v>3</v>
      </c>
      <c r="I565" t="s">
        <v>1009</v>
      </c>
      <c r="J565" t="s">
        <v>1010</v>
      </c>
      <c r="K565" t="s">
        <v>1011</v>
      </c>
      <c r="L565">
        <v>1354</v>
      </c>
      <c r="N565">
        <v>1010</v>
      </c>
      <c r="O565" t="s">
        <v>190</v>
      </c>
      <c r="P565" t="s">
        <v>190</v>
      </c>
      <c r="Q565">
        <v>1</v>
      </c>
      <c r="W565">
        <v>0</v>
      </c>
      <c r="X565">
        <v>-1423070899</v>
      </c>
      <c r="Y565">
        <f t="shared" si="275"/>
        <v>24.206499999999998</v>
      </c>
      <c r="AA565">
        <v>4.3600000000000003</v>
      </c>
      <c r="AB565">
        <v>0</v>
      </c>
      <c r="AC565">
        <v>0</v>
      </c>
      <c r="AD565">
        <v>0</v>
      </c>
      <c r="AE565">
        <v>4.3600000000000003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24.206499999999998</v>
      </c>
      <c r="AU565" t="s">
        <v>3</v>
      </c>
      <c r="AV565">
        <v>0</v>
      </c>
      <c r="AW565">
        <v>2</v>
      </c>
      <c r="AX565">
        <v>50426116</v>
      </c>
      <c r="AY565">
        <v>1</v>
      </c>
      <c r="AZ565">
        <v>0</v>
      </c>
      <c r="BA565">
        <v>551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ROUND(Y565*Source!I658,9)</f>
        <v>22.245773499999999</v>
      </c>
      <c r="CY565">
        <f t="shared" si="276"/>
        <v>4.3600000000000003</v>
      </c>
      <c r="CZ565">
        <f t="shared" si="277"/>
        <v>4.3600000000000003</v>
      </c>
      <c r="DA565">
        <f t="shared" si="278"/>
        <v>1</v>
      </c>
      <c r="DB565">
        <f t="shared" si="279"/>
        <v>105.54</v>
      </c>
      <c r="DC565">
        <f t="shared" si="280"/>
        <v>0</v>
      </c>
      <c r="DD565" t="s">
        <v>3</v>
      </c>
      <c r="DE565" t="s">
        <v>3</v>
      </c>
      <c r="DF565">
        <f t="shared" si="274"/>
        <v>96.99</v>
      </c>
      <c r="DG565">
        <f t="shared" si="272"/>
        <v>0</v>
      </c>
      <c r="DH565">
        <f t="shared" si="273"/>
        <v>0</v>
      </c>
      <c r="DI565">
        <f t="shared" si="254"/>
        <v>0</v>
      </c>
      <c r="DJ565">
        <f t="shared" si="281"/>
        <v>96.99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ROW(Source!A658)</f>
        <v>658</v>
      </c>
      <c r="B566">
        <v>50424716</v>
      </c>
      <c r="C566">
        <v>50426094</v>
      </c>
      <c r="D566">
        <v>46139986</v>
      </c>
      <c r="E566">
        <v>1</v>
      </c>
      <c r="F566">
        <v>1</v>
      </c>
      <c r="G566">
        <v>30570983</v>
      </c>
      <c r="H566">
        <v>3</v>
      </c>
      <c r="I566" t="s">
        <v>1012</v>
      </c>
      <c r="J566" t="s">
        <v>1013</v>
      </c>
      <c r="K566" t="s">
        <v>1014</v>
      </c>
      <c r="L566">
        <v>1348</v>
      </c>
      <c r="N566">
        <v>1009</v>
      </c>
      <c r="O566" t="s">
        <v>85</v>
      </c>
      <c r="P566" t="s">
        <v>85</v>
      </c>
      <c r="Q566">
        <v>1000</v>
      </c>
      <c r="W566">
        <v>0</v>
      </c>
      <c r="X566">
        <v>945844401</v>
      </c>
      <c r="Y566">
        <f t="shared" si="275"/>
        <v>5.7200000000000001E-2</v>
      </c>
      <c r="AA566">
        <v>27345.53</v>
      </c>
      <c r="AB566">
        <v>0</v>
      </c>
      <c r="AC566">
        <v>0</v>
      </c>
      <c r="AD566">
        <v>0</v>
      </c>
      <c r="AE566">
        <v>27345.53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5.7200000000000001E-2</v>
      </c>
      <c r="AU566" t="s">
        <v>3</v>
      </c>
      <c r="AV566">
        <v>0</v>
      </c>
      <c r="AW566">
        <v>2</v>
      </c>
      <c r="AX566">
        <v>50426117</v>
      </c>
      <c r="AY566">
        <v>1</v>
      </c>
      <c r="AZ566">
        <v>0</v>
      </c>
      <c r="BA566">
        <v>552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ROUND(Y566*Source!I658,9)</f>
        <v>5.2566799999999997E-2</v>
      </c>
      <c r="CY566">
        <f t="shared" si="276"/>
        <v>27345.53</v>
      </c>
      <c r="CZ566">
        <f t="shared" si="277"/>
        <v>27345.53</v>
      </c>
      <c r="DA566">
        <f t="shared" si="278"/>
        <v>1</v>
      </c>
      <c r="DB566">
        <f t="shared" si="279"/>
        <v>1564.16</v>
      </c>
      <c r="DC566">
        <f t="shared" si="280"/>
        <v>0</v>
      </c>
      <c r="DD566" t="s">
        <v>3</v>
      </c>
      <c r="DE566" t="s">
        <v>3</v>
      </c>
      <c r="DF566">
        <f t="shared" si="274"/>
        <v>1437.47</v>
      </c>
      <c r="DG566">
        <f t="shared" si="272"/>
        <v>0</v>
      </c>
      <c r="DH566">
        <f t="shared" si="273"/>
        <v>0</v>
      </c>
      <c r="DI566">
        <f t="shared" si="254"/>
        <v>0</v>
      </c>
      <c r="DJ566">
        <f t="shared" si="281"/>
        <v>1437.47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ROW(Source!A658)</f>
        <v>658</v>
      </c>
      <c r="B567">
        <v>50424716</v>
      </c>
      <c r="C567">
        <v>50426094</v>
      </c>
      <c r="D567">
        <v>46139998</v>
      </c>
      <c r="E567">
        <v>1</v>
      </c>
      <c r="F567">
        <v>1</v>
      </c>
      <c r="G567">
        <v>30570983</v>
      </c>
      <c r="H567">
        <v>3</v>
      </c>
      <c r="I567" t="s">
        <v>966</v>
      </c>
      <c r="J567" t="s">
        <v>967</v>
      </c>
      <c r="K567" t="s">
        <v>968</v>
      </c>
      <c r="L567">
        <v>1355</v>
      </c>
      <c r="N567">
        <v>1010</v>
      </c>
      <c r="O567" t="s">
        <v>579</v>
      </c>
      <c r="P567" t="s">
        <v>579</v>
      </c>
      <c r="Q567">
        <v>100</v>
      </c>
      <c r="W567">
        <v>0</v>
      </c>
      <c r="X567">
        <v>1837710300</v>
      </c>
      <c r="Y567">
        <f t="shared" si="275"/>
        <v>1.5755999999999999</v>
      </c>
      <c r="AA567">
        <v>235.26</v>
      </c>
      <c r="AB567">
        <v>0</v>
      </c>
      <c r="AC567">
        <v>0</v>
      </c>
      <c r="AD567">
        <v>0</v>
      </c>
      <c r="AE567">
        <v>235.26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1.5755999999999999</v>
      </c>
      <c r="AU567" t="s">
        <v>3</v>
      </c>
      <c r="AV567">
        <v>0</v>
      </c>
      <c r="AW567">
        <v>2</v>
      </c>
      <c r="AX567">
        <v>50426118</v>
      </c>
      <c r="AY567">
        <v>1</v>
      </c>
      <c r="AZ567">
        <v>0</v>
      </c>
      <c r="BA567">
        <v>553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ROUND(Y567*Source!I658,9)</f>
        <v>1.4479763999999999</v>
      </c>
      <c r="CY567">
        <f t="shared" si="276"/>
        <v>235.26</v>
      </c>
      <c r="CZ567">
        <f t="shared" si="277"/>
        <v>235.26</v>
      </c>
      <c r="DA567">
        <f t="shared" si="278"/>
        <v>1</v>
      </c>
      <c r="DB567">
        <f t="shared" si="279"/>
        <v>370.68</v>
      </c>
      <c r="DC567">
        <f t="shared" si="280"/>
        <v>0</v>
      </c>
      <c r="DD567" t="s">
        <v>3</v>
      </c>
      <c r="DE567" t="s">
        <v>3</v>
      </c>
      <c r="DF567">
        <f t="shared" si="274"/>
        <v>340.65</v>
      </c>
      <c r="DG567">
        <f t="shared" si="272"/>
        <v>0</v>
      </c>
      <c r="DH567">
        <f t="shared" si="273"/>
        <v>0</v>
      </c>
      <c r="DI567">
        <f t="shared" si="254"/>
        <v>0</v>
      </c>
      <c r="DJ567">
        <f t="shared" si="281"/>
        <v>340.65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ROW(Source!A658)</f>
        <v>658</v>
      </c>
      <c r="B568">
        <v>50424716</v>
      </c>
      <c r="C568">
        <v>50426094</v>
      </c>
      <c r="D568">
        <v>46140000</v>
      </c>
      <c r="E568">
        <v>1</v>
      </c>
      <c r="F568">
        <v>1</v>
      </c>
      <c r="G568">
        <v>30570983</v>
      </c>
      <c r="H568">
        <v>3</v>
      </c>
      <c r="I568" t="s">
        <v>1015</v>
      </c>
      <c r="J568" t="s">
        <v>1016</v>
      </c>
      <c r="K568" t="s">
        <v>1017</v>
      </c>
      <c r="L568">
        <v>1355</v>
      </c>
      <c r="N568">
        <v>1010</v>
      </c>
      <c r="O568" t="s">
        <v>579</v>
      </c>
      <c r="P568" t="s">
        <v>579</v>
      </c>
      <c r="Q568">
        <v>100</v>
      </c>
      <c r="W568">
        <v>0</v>
      </c>
      <c r="X568">
        <v>920622975</v>
      </c>
      <c r="Y568">
        <f t="shared" si="275"/>
        <v>1.6866000000000001</v>
      </c>
      <c r="AA568">
        <v>161.69999999999999</v>
      </c>
      <c r="AB568">
        <v>0</v>
      </c>
      <c r="AC568">
        <v>0</v>
      </c>
      <c r="AD568">
        <v>0</v>
      </c>
      <c r="AE568">
        <v>161.69999999999999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1.6866000000000001</v>
      </c>
      <c r="AU568" t="s">
        <v>3</v>
      </c>
      <c r="AV568">
        <v>0</v>
      </c>
      <c r="AW568">
        <v>2</v>
      </c>
      <c r="AX568">
        <v>50426119</v>
      </c>
      <c r="AY568">
        <v>1</v>
      </c>
      <c r="AZ568">
        <v>0</v>
      </c>
      <c r="BA568">
        <v>554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ROUND(Y568*Source!I658,9)</f>
        <v>1.5499854</v>
      </c>
      <c r="CY568">
        <f t="shared" si="276"/>
        <v>161.69999999999999</v>
      </c>
      <c r="CZ568">
        <f t="shared" si="277"/>
        <v>161.69999999999999</v>
      </c>
      <c r="DA568">
        <f t="shared" si="278"/>
        <v>1</v>
      </c>
      <c r="DB568">
        <f t="shared" si="279"/>
        <v>272.72000000000003</v>
      </c>
      <c r="DC568">
        <f t="shared" si="280"/>
        <v>0</v>
      </c>
      <c r="DD568" t="s">
        <v>3</v>
      </c>
      <c r="DE568" t="s">
        <v>3</v>
      </c>
      <c r="DF568">
        <f t="shared" si="274"/>
        <v>250.63</v>
      </c>
      <c r="DG568">
        <f t="shared" si="272"/>
        <v>0</v>
      </c>
      <c r="DH568">
        <f t="shared" si="273"/>
        <v>0</v>
      </c>
      <c r="DI568">
        <f t="shared" si="254"/>
        <v>0</v>
      </c>
      <c r="DJ568">
        <f t="shared" si="281"/>
        <v>250.63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ROW(Source!A658)</f>
        <v>658</v>
      </c>
      <c r="B569">
        <v>50424716</v>
      </c>
      <c r="C569">
        <v>50426094</v>
      </c>
      <c r="D569">
        <v>31132893</v>
      </c>
      <c r="E569">
        <v>1</v>
      </c>
      <c r="F569">
        <v>1</v>
      </c>
      <c r="G569">
        <v>30570983</v>
      </c>
      <c r="H569">
        <v>3</v>
      </c>
      <c r="I569" t="s">
        <v>1018</v>
      </c>
      <c r="J569" t="s">
        <v>1019</v>
      </c>
      <c r="K569" t="s">
        <v>1020</v>
      </c>
      <c r="L569">
        <v>1355</v>
      </c>
      <c r="N569">
        <v>1010</v>
      </c>
      <c r="O569" t="s">
        <v>579</v>
      </c>
      <c r="P569" t="s">
        <v>579</v>
      </c>
      <c r="Q569">
        <v>100</v>
      </c>
      <c r="W569">
        <v>0</v>
      </c>
      <c r="X569">
        <v>-320010986</v>
      </c>
      <c r="Y569">
        <f t="shared" si="275"/>
        <v>1.5755999999999999</v>
      </c>
      <c r="AA569">
        <v>179.49</v>
      </c>
      <c r="AB569">
        <v>0</v>
      </c>
      <c r="AC569">
        <v>0</v>
      </c>
      <c r="AD569">
        <v>0</v>
      </c>
      <c r="AE569">
        <v>179.49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1.5755999999999999</v>
      </c>
      <c r="AU569" t="s">
        <v>3</v>
      </c>
      <c r="AV569">
        <v>0</v>
      </c>
      <c r="AW569">
        <v>2</v>
      </c>
      <c r="AX569">
        <v>50426120</v>
      </c>
      <c r="AY569">
        <v>1</v>
      </c>
      <c r="AZ569">
        <v>0</v>
      </c>
      <c r="BA569">
        <v>555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ROUND(Y569*Source!I658,9)</f>
        <v>1.4479763999999999</v>
      </c>
      <c r="CY569">
        <f t="shared" si="276"/>
        <v>179.49</v>
      </c>
      <c r="CZ569">
        <f t="shared" si="277"/>
        <v>179.49</v>
      </c>
      <c r="DA569">
        <f t="shared" si="278"/>
        <v>1</v>
      </c>
      <c r="DB569">
        <f t="shared" si="279"/>
        <v>282.8</v>
      </c>
      <c r="DC569">
        <f t="shared" si="280"/>
        <v>0</v>
      </c>
      <c r="DD569" t="s">
        <v>3</v>
      </c>
      <c r="DE569" t="s">
        <v>3</v>
      </c>
      <c r="DF569">
        <f t="shared" si="274"/>
        <v>259.89999999999998</v>
      </c>
      <c r="DG569">
        <f t="shared" si="272"/>
        <v>0</v>
      </c>
      <c r="DH569">
        <f t="shared" si="273"/>
        <v>0</v>
      </c>
      <c r="DI569">
        <f t="shared" si="254"/>
        <v>0</v>
      </c>
      <c r="DJ569">
        <f t="shared" si="281"/>
        <v>259.89999999999998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ROW(Source!A658)</f>
        <v>658</v>
      </c>
      <c r="B570">
        <v>50424716</v>
      </c>
      <c r="C570">
        <v>50426094</v>
      </c>
      <c r="D570">
        <v>43771058</v>
      </c>
      <c r="E570">
        <v>1</v>
      </c>
      <c r="F570">
        <v>1</v>
      </c>
      <c r="G570">
        <v>30570983</v>
      </c>
      <c r="H570">
        <v>3</v>
      </c>
      <c r="I570" t="s">
        <v>1021</v>
      </c>
      <c r="J570" t="s">
        <v>1022</v>
      </c>
      <c r="K570" t="s">
        <v>1023</v>
      </c>
      <c r="L570">
        <v>1355</v>
      </c>
      <c r="N570">
        <v>1010</v>
      </c>
      <c r="O570" t="s">
        <v>579</v>
      </c>
      <c r="P570" t="s">
        <v>579</v>
      </c>
      <c r="Q570">
        <v>100</v>
      </c>
      <c r="W570">
        <v>0</v>
      </c>
      <c r="X570">
        <v>-1923697066</v>
      </c>
      <c r="Y570">
        <f t="shared" si="275"/>
        <v>1.5755999999999999</v>
      </c>
      <c r="AA570">
        <v>119.96</v>
      </c>
      <c r="AB570">
        <v>0</v>
      </c>
      <c r="AC570">
        <v>0</v>
      </c>
      <c r="AD570">
        <v>0</v>
      </c>
      <c r="AE570">
        <v>119.96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1.5755999999999999</v>
      </c>
      <c r="AU570" t="s">
        <v>3</v>
      </c>
      <c r="AV570">
        <v>0</v>
      </c>
      <c r="AW570">
        <v>2</v>
      </c>
      <c r="AX570">
        <v>50426121</v>
      </c>
      <c r="AY570">
        <v>1</v>
      </c>
      <c r="AZ570">
        <v>0</v>
      </c>
      <c r="BA570">
        <v>556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ROUND(Y570*Source!I658,9)</f>
        <v>1.4479763999999999</v>
      </c>
      <c r="CY570">
        <f t="shared" si="276"/>
        <v>119.96</v>
      </c>
      <c r="CZ570">
        <f t="shared" si="277"/>
        <v>119.96</v>
      </c>
      <c r="DA570">
        <f t="shared" si="278"/>
        <v>1</v>
      </c>
      <c r="DB570">
        <f t="shared" si="279"/>
        <v>189.01</v>
      </c>
      <c r="DC570">
        <f t="shared" si="280"/>
        <v>0</v>
      </c>
      <c r="DD570" t="s">
        <v>3</v>
      </c>
      <c r="DE570" t="s">
        <v>3</v>
      </c>
      <c r="DF570">
        <f t="shared" si="274"/>
        <v>173.7</v>
      </c>
      <c r="DG570">
        <f t="shared" si="272"/>
        <v>0</v>
      </c>
      <c r="DH570">
        <f t="shared" si="273"/>
        <v>0</v>
      </c>
      <c r="DI570">
        <f t="shared" si="254"/>
        <v>0</v>
      </c>
      <c r="DJ570">
        <f t="shared" si="281"/>
        <v>173.7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ROW(Source!A658)</f>
        <v>658</v>
      </c>
      <c r="B571">
        <v>50424716</v>
      </c>
      <c r="C571">
        <v>50426094</v>
      </c>
      <c r="D571">
        <v>0</v>
      </c>
      <c r="E571">
        <v>30570983</v>
      </c>
      <c r="F571">
        <v>1</v>
      </c>
      <c r="G571">
        <v>30570983</v>
      </c>
      <c r="H571">
        <v>3</v>
      </c>
      <c r="I571" t="s">
        <v>313</v>
      </c>
      <c r="J571" t="s">
        <v>3</v>
      </c>
      <c r="K571" t="s">
        <v>549</v>
      </c>
      <c r="L571">
        <v>1327</v>
      </c>
      <c r="N571">
        <v>1005</v>
      </c>
      <c r="O571" t="s">
        <v>335</v>
      </c>
      <c r="P571" t="s">
        <v>335</v>
      </c>
      <c r="Q571">
        <v>1</v>
      </c>
      <c r="W571">
        <v>0</v>
      </c>
      <c r="X571">
        <v>-577397194</v>
      </c>
      <c r="Y571">
        <f t="shared" si="275"/>
        <v>100</v>
      </c>
      <c r="AA571">
        <v>171.94</v>
      </c>
      <c r="AB571">
        <v>0</v>
      </c>
      <c r="AC571">
        <v>0</v>
      </c>
      <c r="AD571">
        <v>0</v>
      </c>
      <c r="AE571">
        <v>171.94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0</v>
      </c>
      <c r="AN571">
        <v>0</v>
      </c>
      <c r="AO571">
        <v>0</v>
      </c>
      <c r="AP571">
        <v>1</v>
      </c>
      <c r="AQ571">
        <v>0</v>
      </c>
      <c r="AR571">
        <v>0</v>
      </c>
      <c r="AS571" t="s">
        <v>3</v>
      </c>
      <c r="AT571">
        <v>100</v>
      </c>
      <c r="AU571" t="s">
        <v>3</v>
      </c>
      <c r="AV571">
        <v>0</v>
      </c>
      <c r="AW571">
        <v>1</v>
      </c>
      <c r="AX571">
        <v>-1</v>
      </c>
      <c r="AY571">
        <v>0</v>
      </c>
      <c r="AZ571">
        <v>0</v>
      </c>
      <c r="BA571" t="s">
        <v>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ROUND(Y571*Source!I658,9)</f>
        <v>91.9</v>
      </c>
      <c r="CY571">
        <f t="shared" si="276"/>
        <v>171.94</v>
      </c>
      <c r="CZ571">
        <f t="shared" si="277"/>
        <v>171.94</v>
      </c>
      <c r="DA571">
        <f t="shared" si="278"/>
        <v>1</v>
      </c>
      <c r="DB571">
        <f t="shared" si="279"/>
        <v>17194</v>
      </c>
      <c r="DC571">
        <f t="shared" si="280"/>
        <v>0</v>
      </c>
      <c r="DD571" t="s">
        <v>3</v>
      </c>
      <c r="DE571" t="s">
        <v>3</v>
      </c>
      <c r="DF571">
        <f t="shared" si="274"/>
        <v>15801.29</v>
      </c>
      <c r="DG571">
        <f t="shared" si="272"/>
        <v>0</v>
      </c>
      <c r="DH571">
        <f t="shared" si="273"/>
        <v>0</v>
      </c>
      <c r="DI571">
        <f t="shared" si="254"/>
        <v>0</v>
      </c>
      <c r="DJ571">
        <f t="shared" si="281"/>
        <v>15801.29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ROW(Source!A659)</f>
        <v>659</v>
      </c>
      <c r="B572">
        <v>50424717</v>
      </c>
      <c r="C572">
        <v>50426094</v>
      </c>
      <c r="D572">
        <v>40404405</v>
      </c>
      <c r="E572">
        <v>30570983</v>
      </c>
      <c r="F572">
        <v>1</v>
      </c>
      <c r="G572">
        <v>30570983</v>
      </c>
      <c r="H572">
        <v>1</v>
      </c>
      <c r="I572" t="s">
        <v>740</v>
      </c>
      <c r="J572" t="s">
        <v>3</v>
      </c>
      <c r="K572" t="s">
        <v>741</v>
      </c>
      <c r="L572">
        <v>1191</v>
      </c>
      <c r="N572">
        <v>1013</v>
      </c>
      <c r="O572" t="s">
        <v>742</v>
      </c>
      <c r="P572" t="s">
        <v>742</v>
      </c>
      <c r="Q572">
        <v>1</v>
      </c>
      <c r="W572">
        <v>0</v>
      </c>
      <c r="X572">
        <v>476480486</v>
      </c>
      <c r="Y572">
        <f>(AT572*1.15)</f>
        <v>210.17399999999998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5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182.76</v>
      </c>
      <c r="AU572" t="s">
        <v>177</v>
      </c>
      <c r="AV572">
        <v>1</v>
      </c>
      <c r="AW572">
        <v>2</v>
      </c>
      <c r="AX572">
        <v>50426110</v>
      </c>
      <c r="AY572">
        <v>1</v>
      </c>
      <c r="AZ572">
        <v>0</v>
      </c>
      <c r="BA572">
        <v>560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ROUND(AT572*Source!I659*AH572*AL572,2)</f>
        <v>0</v>
      </c>
      <c r="CV572">
        <f>ROUND(Y572*Source!I659,9)</f>
        <v>193.14990599999999</v>
      </c>
      <c r="CW572">
        <v>0</v>
      </c>
      <c r="CX572">
        <f>ROUND(Y572*Source!I659,9)</f>
        <v>193.14990599999999</v>
      </c>
      <c r="CY572">
        <f>AD572</f>
        <v>0</v>
      </c>
      <c r="CZ572">
        <f>AH572</f>
        <v>0</v>
      </c>
      <c r="DA572">
        <f>AL572</f>
        <v>1</v>
      </c>
      <c r="DB572">
        <f>ROUND((ROUND(AT572*CZ572,2)*1.15),6)</f>
        <v>0</v>
      </c>
      <c r="DC572">
        <f>ROUND((ROUND(AT572*AG572,2)*1.15),6)</f>
        <v>0</v>
      </c>
      <c r="DD572" t="s">
        <v>3</v>
      </c>
      <c r="DE572" t="s">
        <v>3</v>
      </c>
      <c r="DF572">
        <f t="shared" si="274"/>
        <v>0</v>
      </c>
      <c r="DG572">
        <f t="shared" si="272"/>
        <v>0</v>
      </c>
      <c r="DH572">
        <f t="shared" si="273"/>
        <v>0</v>
      </c>
      <c r="DI572">
        <f t="shared" si="254"/>
        <v>0</v>
      </c>
      <c r="DJ572">
        <f>DI572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ROW(Source!A659)</f>
        <v>659</v>
      </c>
      <c r="B573">
        <v>50424717</v>
      </c>
      <c r="C573">
        <v>50426094</v>
      </c>
      <c r="D573">
        <v>46170867</v>
      </c>
      <c r="E573">
        <v>1</v>
      </c>
      <c r="F573">
        <v>1</v>
      </c>
      <c r="G573">
        <v>30570983</v>
      </c>
      <c r="H573">
        <v>2</v>
      </c>
      <c r="I573" t="s">
        <v>808</v>
      </c>
      <c r="J573" t="s">
        <v>809</v>
      </c>
      <c r="K573" t="s">
        <v>810</v>
      </c>
      <c r="L573">
        <v>1368</v>
      </c>
      <c r="N573">
        <v>1011</v>
      </c>
      <c r="O573" t="s">
        <v>746</v>
      </c>
      <c r="P573" t="s">
        <v>746</v>
      </c>
      <c r="Q573">
        <v>1</v>
      </c>
      <c r="W573">
        <v>0</v>
      </c>
      <c r="X573">
        <v>-7781208</v>
      </c>
      <c r="Y573">
        <f>(AT573*1.25)</f>
        <v>0.3</v>
      </c>
      <c r="AA573">
        <v>0</v>
      </c>
      <c r="AB573">
        <v>1083.46</v>
      </c>
      <c r="AC573">
        <v>440.97</v>
      </c>
      <c r="AD573">
        <v>0</v>
      </c>
      <c r="AE573">
        <v>0</v>
      </c>
      <c r="AF573">
        <v>83.1</v>
      </c>
      <c r="AG573">
        <v>12.62</v>
      </c>
      <c r="AH573">
        <v>0</v>
      </c>
      <c r="AI573">
        <v>1</v>
      </c>
      <c r="AJ573">
        <v>12.72</v>
      </c>
      <c r="AK573">
        <v>34.090000000000003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0.24</v>
      </c>
      <c r="AU573" t="s">
        <v>176</v>
      </c>
      <c r="AV573">
        <v>0</v>
      </c>
      <c r="AW573">
        <v>2</v>
      </c>
      <c r="AX573">
        <v>50426111</v>
      </c>
      <c r="AY573">
        <v>1</v>
      </c>
      <c r="AZ573">
        <v>0</v>
      </c>
      <c r="BA573">
        <v>561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ROUND(Y573*Source!I659*DO573,9)</f>
        <v>0</v>
      </c>
      <c r="CX573">
        <f>ROUND(Y573*Source!I659,9)</f>
        <v>0.2757</v>
      </c>
      <c r="CY573">
        <f>AB573</f>
        <v>1083.46</v>
      </c>
      <c r="CZ573">
        <f>AF573</f>
        <v>83.1</v>
      </c>
      <c r="DA573">
        <f>AJ573</f>
        <v>12.72</v>
      </c>
      <c r="DB573">
        <f>ROUND((ROUND(AT573*CZ573,2)*1.25),6)</f>
        <v>24.925000000000001</v>
      </c>
      <c r="DC573">
        <f>ROUND((ROUND(AT573*AG573,2)*1.25),6)</f>
        <v>3.7875000000000001</v>
      </c>
      <c r="DD573" t="s">
        <v>3</v>
      </c>
      <c r="DE573" t="s">
        <v>3</v>
      </c>
      <c r="DF573">
        <f t="shared" si="274"/>
        <v>0</v>
      </c>
      <c r="DG573">
        <f>ROUND(ROUND(AF573*AJ573,2)*CX573,2)</f>
        <v>291.42</v>
      </c>
      <c r="DH573">
        <f>ROUND(ROUND(AG573*AK573,2)*CX573,2)</f>
        <v>118.61</v>
      </c>
      <c r="DI573">
        <f t="shared" si="254"/>
        <v>0</v>
      </c>
      <c r="DJ573">
        <f>DG573</f>
        <v>291.42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ROW(Source!A659)</f>
        <v>659</v>
      </c>
      <c r="B574">
        <v>50424717</v>
      </c>
      <c r="C574">
        <v>50426094</v>
      </c>
      <c r="D574">
        <v>46170914</v>
      </c>
      <c r="E574">
        <v>1</v>
      </c>
      <c r="F574">
        <v>1</v>
      </c>
      <c r="G574">
        <v>30570983</v>
      </c>
      <c r="H574">
        <v>2</v>
      </c>
      <c r="I574" t="s">
        <v>774</v>
      </c>
      <c r="J574" t="s">
        <v>775</v>
      </c>
      <c r="K574" t="s">
        <v>776</v>
      </c>
      <c r="L574">
        <v>1368</v>
      </c>
      <c r="N574">
        <v>1011</v>
      </c>
      <c r="O574" t="s">
        <v>746</v>
      </c>
      <c r="P574" t="s">
        <v>746</v>
      </c>
      <c r="Q574">
        <v>1</v>
      </c>
      <c r="W574">
        <v>0</v>
      </c>
      <c r="X574">
        <v>-405183425</v>
      </c>
      <c r="Y574">
        <f>(AT574*1.25)</f>
        <v>8.4</v>
      </c>
      <c r="AA574">
        <v>0</v>
      </c>
      <c r="AB574">
        <v>6.69</v>
      </c>
      <c r="AC574">
        <v>0</v>
      </c>
      <c r="AD574">
        <v>0</v>
      </c>
      <c r="AE574">
        <v>0</v>
      </c>
      <c r="AF574">
        <v>0.77</v>
      </c>
      <c r="AG574">
        <v>0</v>
      </c>
      <c r="AH574">
        <v>0</v>
      </c>
      <c r="AI574">
        <v>1</v>
      </c>
      <c r="AJ574">
        <v>8.48</v>
      </c>
      <c r="AK574">
        <v>34.090000000000003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6.72</v>
      </c>
      <c r="AU574" t="s">
        <v>176</v>
      </c>
      <c r="AV574">
        <v>0</v>
      </c>
      <c r="AW574">
        <v>2</v>
      </c>
      <c r="AX574">
        <v>50426112</v>
      </c>
      <c r="AY574">
        <v>1</v>
      </c>
      <c r="AZ574">
        <v>0</v>
      </c>
      <c r="BA574">
        <v>562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ROUND(Y574*Source!I659*DO574,9)</f>
        <v>0</v>
      </c>
      <c r="CX574">
        <f>ROUND(Y574*Source!I659,9)</f>
        <v>7.7195999999999998</v>
      </c>
      <c r="CY574">
        <f>AB574</f>
        <v>6.69</v>
      </c>
      <c r="CZ574">
        <f>AF574</f>
        <v>0.77</v>
      </c>
      <c r="DA574">
        <f>AJ574</f>
        <v>8.48</v>
      </c>
      <c r="DB574">
        <f>ROUND((ROUND(AT574*CZ574,2)*1.25),6)</f>
        <v>6.4625000000000004</v>
      </c>
      <c r="DC574">
        <f>ROUND((ROUND(AT574*AG574,2)*1.25),6)</f>
        <v>0</v>
      </c>
      <c r="DD574" t="s">
        <v>3</v>
      </c>
      <c r="DE574" t="s">
        <v>3</v>
      </c>
      <c r="DF574">
        <f t="shared" si="274"/>
        <v>0</v>
      </c>
      <c r="DG574">
        <f>ROUND(ROUND(AF574*AJ574,2)*CX574,2)</f>
        <v>50.41</v>
      </c>
      <c r="DH574">
        <f>ROUND(ROUND(AG574*AK574,2)*CX574,2)</f>
        <v>0</v>
      </c>
      <c r="DI574">
        <f t="shared" si="254"/>
        <v>0</v>
      </c>
      <c r="DJ574">
        <f>DG574</f>
        <v>50.41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ROW(Source!A659)</f>
        <v>659</v>
      </c>
      <c r="B575">
        <v>50424717</v>
      </c>
      <c r="C575">
        <v>50426094</v>
      </c>
      <c r="D575">
        <v>46170920</v>
      </c>
      <c r="E575">
        <v>1</v>
      </c>
      <c r="F575">
        <v>1</v>
      </c>
      <c r="G575">
        <v>30570983</v>
      </c>
      <c r="H575">
        <v>2</v>
      </c>
      <c r="I575" t="s">
        <v>1005</v>
      </c>
      <c r="J575" t="s">
        <v>1006</v>
      </c>
      <c r="K575" t="s">
        <v>1007</v>
      </c>
      <c r="L575">
        <v>1368</v>
      </c>
      <c r="N575">
        <v>1011</v>
      </c>
      <c r="O575" t="s">
        <v>746</v>
      </c>
      <c r="P575" t="s">
        <v>746</v>
      </c>
      <c r="Q575">
        <v>1</v>
      </c>
      <c r="W575">
        <v>0</v>
      </c>
      <c r="X575">
        <v>1578497932</v>
      </c>
      <c r="Y575">
        <f>(AT575*1.25)</f>
        <v>63.4</v>
      </c>
      <c r="AA575">
        <v>0</v>
      </c>
      <c r="AB575">
        <v>3.72</v>
      </c>
      <c r="AC575">
        <v>0</v>
      </c>
      <c r="AD575">
        <v>0</v>
      </c>
      <c r="AE575">
        <v>0</v>
      </c>
      <c r="AF575">
        <v>0.42</v>
      </c>
      <c r="AG575">
        <v>0</v>
      </c>
      <c r="AH575">
        <v>0</v>
      </c>
      <c r="AI575">
        <v>1</v>
      </c>
      <c r="AJ575">
        <v>8.64</v>
      </c>
      <c r="AK575">
        <v>34.090000000000003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50.72</v>
      </c>
      <c r="AU575" t="s">
        <v>176</v>
      </c>
      <c r="AV575">
        <v>0</v>
      </c>
      <c r="AW575">
        <v>2</v>
      </c>
      <c r="AX575">
        <v>50426113</v>
      </c>
      <c r="AY575">
        <v>1</v>
      </c>
      <c r="AZ575">
        <v>0</v>
      </c>
      <c r="BA575">
        <v>563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ROUND(Y575*Source!I659*DO575,9)</f>
        <v>0</v>
      </c>
      <c r="CX575">
        <f>ROUND(Y575*Source!I659,9)</f>
        <v>58.264600000000002</v>
      </c>
      <c r="CY575">
        <f>AB575</f>
        <v>3.72</v>
      </c>
      <c r="CZ575">
        <f>AF575</f>
        <v>0.42</v>
      </c>
      <c r="DA575">
        <f>AJ575</f>
        <v>8.64</v>
      </c>
      <c r="DB575">
        <f>ROUND((ROUND(AT575*CZ575,2)*1.25),6)</f>
        <v>26.625</v>
      </c>
      <c r="DC575">
        <f>ROUND((ROUND(AT575*AG575,2)*1.25),6)</f>
        <v>0</v>
      </c>
      <c r="DD575" t="s">
        <v>3</v>
      </c>
      <c r="DE575" t="s">
        <v>3</v>
      </c>
      <c r="DF575">
        <f t="shared" si="274"/>
        <v>0</v>
      </c>
      <c r="DG575">
        <f>ROUND(ROUND(AF575*AJ575,2)*CX575,2)</f>
        <v>211.5</v>
      </c>
      <c r="DH575">
        <f>ROUND(ROUND(AG575*AK575,2)*CX575,2)</f>
        <v>0</v>
      </c>
      <c r="DI575">
        <f t="shared" si="254"/>
        <v>0</v>
      </c>
      <c r="DJ575">
        <f>DG575</f>
        <v>211.5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ROW(Source!A659)</f>
        <v>659</v>
      </c>
      <c r="B576">
        <v>50424717</v>
      </c>
      <c r="C576">
        <v>50426094</v>
      </c>
      <c r="D576">
        <v>46170944</v>
      </c>
      <c r="E576">
        <v>1</v>
      </c>
      <c r="F576">
        <v>1</v>
      </c>
      <c r="G576">
        <v>30570983</v>
      </c>
      <c r="H576">
        <v>2</v>
      </c>
      <c r="I576" t="s">
        <v>912</v>
      </c>
      <c r="J576" t="s">
        <v>913</v>
      </c>
      <c r="K576" t="s">
        <v>914</v>
      </c>
      <c r="L576">
        <v>1368</v>
      </c>
      <c r="N576">
        <v>1011</v>
      </c>
      <c r="O576" t="s">
        <v>746</v>
      </c>
      <c r="P576" t="s">
        <v>746</v>
      </c>
      <c r="Q576">
        <v>1</v>
      </c>
      <c r="W576">
        <v>0</v>
      </c>
      <c r="X576">
        <v>-597135882</v>
      </c>
      <c r="Y576">
        <f>(AT576*1.25)</f>
        <v>8.3625000000000007</v>
      </c>
      <c r="AA576">
        <v>0</v>
      </c>
      <c r="AB576">
        <v>4.13</v>
      </c>
      <c r="AC576">
        <v>0</v>
      </c>
      <c r="AD576">
        <v>0</v>
      </c>
      <c r="AE576">
        <v>0</v>
      </c>
      <c r="AF576">
        <v>0.47</v>
      </c>
      <c r="AG576">
        <v>0</v>
      </c>
      <c r="AH576">
        <v>0</v>
      </c>
      <c r="AI576">
        <v>1</v>
      </c>
      <c r="AJ576">
        <v>8.57</v>
      </c>
      <c r="AK576">
        <v>34.090000000000003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6.69</v>
      </c>
      <c r="AU576" t="s">
        <v>176</v>
      </c>
      <c r="AV576">
        <v>0</v>
      </c>
      <c r="AW576">
        <v>2</v>
      </c>
      <c r="AX576">
        <v>50426114</v>
      </c>
      <c r="AY576">
        <v>1</v>
      </c>
      <c r="AZ576">
        <v>0</v>
      </c>
      <c r="BA576">
        <v>564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ROUND(Y576*Source!I659*DO576,9)</f>
        <v>0</v>
      </c>
      <c r="CX576">
        <f>ROUND(Y576*Source!I659,9)</f>
        <v>7.6851374999999997</v>
      </c>
      <c r="CY576">
        <f>AB576</f>
        <v>4.13</v>
      </c>
      <c r="CZ576">
        <f>AF576</f>
        <v>0.47</v>
      </c>
      <c r="DA576">
        <f>AJ576</f>
        <v>8.57</v>
      </c>
      <c r="DB576">
        <f>ROUND((ROUND(AT576*CZ576,2)*1.25),6)</f>
        <v>3.9249999999999998</v>
      </c>
      <c r="DC576">
        <f>ROUND((ROUND(AT576*AG576,2)*1.25),6)</f>
        <v>0</v>
      </c>
      <c r="DD576" t="s">
        <v>3</v>
      </c>
      <c r="DE576" t="s">
        <v>3</v>
      </c>
      <c r="DF576">
        <f t="shared" si="274"/>
        <v>0</v>
      </c>
      <c r="DG576">
        <f>ROUND(ROUND(AF576*AJ576,2)*CX576,2)</f>
        <v>30.97</v>
      </c>
      <c r="DH576">
        <f>ROUND(ROUND(AG576*AK576,2)*CX576,2)</f>
        <v>0</v>
      </c>
      <c r="DI576">
        <f t="shared" si="254"/>
        <v>0</v>
      </c>
      <c r="DJ576">
        <f>DG576</f>
        <v>30.97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ROW(Source!A659)</f>
        <v>659</v>
      </c>
      <c r="B577">
        <v>50424717</v>
      </c>
      <c r="C577">
        <v>50426094</v>
      </c>
      <c r="D577">
        <v>46205596</v>
      </c>
      <c r="E577">
        <v>1</v>
      </c>
      <c r="F577">
        <v>1</v>
      </c>
      <c r="G577">
        <v>30570983</v>
      </c>
      <c r="H577">
        <v>3</v>
      </c>
      <c r="I577" t="s">
        <v>939</v>
      </c>
      <c r="J577" t="s">
        <v>1008</v>
      </c>
      <c r="K577" t="s">
        <v>941</v>
      </c>
      <c r="L577">
        <v>1355</v>
      </c>
      <c r="N577">
        <v>1010</v>
      </c>
      <c r="O577" t="s">
        <v>579</v>
      </c>
      <c r="P577" t="s">
        <v>579</v>
      </c>
      <c r="Q577">
        <v>100</v>
      </c>
      <c r="W577">
        <v>0</v>
      </c>
      <c r="X577">
        <v>1229323705</v>
      </c>
      <c r="Y577">
        <f t="shared" ref="Y577:Y608" si="282">AT577</f>
        <v>6.7465000000000002</v>
      </c>
      <c r="AA577">
        <v>27.31</v>
      </c>
      <c r="AB577">
        <v>0</v>
      </c>
      <c r="AC577">
        <v>0</v>
      </c>
      <c r="AD577">
        <v>0</v>
      </c>
      <c r="AE577">
        <v>4.93</v>
      </c>
      <c r="AF577">
        <v>0</v>
      </c>
      <c r="AG577">
        <v>0</v>
      </c>
      <c r="AH577">
        <v>0</v>
      </c>
      <c r="AI577">
        <v>5.54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6.7465000000000002</v>
      </c>
      <c r="AU577" t="s">
        <v>3</v>
      </c>
      <c r="AV577">
        <v>0</v>
      </c>
      <c r="AW577">
        <v>2</v>
      </c>
      <c r="AX577">
        <v>50426115</v>
      </c>
      <c r="AY577">
        <v>1</v>
      </c>
      <c r="AZ577">
        <v>0</v>
      </c>
      <c r="BA577">
        <v>565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ROUND(Y577*Source!I659,9)</f>
        <v>6.2000335</v>
      </c>
      <c r="CY577">
        <f t="shared" ref="CY577:CY586" si="283">AA577</f>
        <v>27.31</v>
      </c>
      <c r="CZ577">
        <f t="shared" ref="CZ577:CZ586" si="284">AE577</f>
        <v>4.93</v>
      </c>
      <c r="DA577">
        <f t="shared" ref="DA577:DA586" si="285">AI577</f>
        <v>5.54</v>
      </c>
      <c r="DB577">
        <f t="shared" ref="DB577:DB608" si="286">ROUND(ROUND(AT577*CZ577,2),6)</f>
        <v>33.26</v>
      </c>
      <c r="DC577">
        <f t="shared" ref="DC577:DC608" si="287">ROUND(ROUND(AT577*AG577,2),6)</f>
        <v>0</v>
      </c>
      <c r="DD577" t="s">
        <v>3</v>
      </c>
      <c r="DE577" t="s">
        <v>3</v>
      </c>
      <c r="DF577">
        <f t="shared" ref="DF577:DF586" si="288">ROUND(ROUND(AE577*AI577,2)*CX577,2)</f>
        <v>169.32</v>
      </c>
      <c r="DG577">
        <f t="shared" ref="DG577:DG601" si="289">ROUND(ROUND(AF577,2)*CX577,2)</f>
        <v>0</v>
      </c>
      <c r="DH577">
        <f t="shared" ref="DH577:DH601" si="290">ROUND(ROUND(AG577,2)*CX577,2)</f>
        <v>0</v>
      </c>
      <c r="DI577">
        <f t="shared" ref="DI577:DI640" si="291">ROUND(ROUND(AH577,2)*CX577,2)</f>
        <v>0</v>
      </c>
      <c r="DJ577">
        <f t="shared" ref="DJ577:DJ586" si="292">DF577</f>
        <v>169.32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ROW(Source!A659)</f>
        <v>659</v>
      </c>
      <c r="B578">
        <v>50424717</v>
      </c>
      <c r="C578">
        <v>50426094</v>
      </c>
      <c r="D578">
        <v>46169553</v>
      </c>
      <c r="E578">
        <v>1</v>
      </c>
      <c r="F578">
        <v>1</v>
      </c>
      <c r="G578">
        <v>30570983</v>
      </c>
      <c r="H578">
        <v>3</v>
      </c>
      <c r="I578" t="s">
        <v>545</v>
      </c>
      <c r="J578" t="s">
        <v>547</v>
      </c>
      <c r="K578" t="s">
        <v>546</v>
      </c>
      <c r="L578">
        <v>1301</v>
      </c>
      <c r="N578">
        <v>1003</v>
      </c>
      <c r="O578" t="s">
        <v>330</v>
      </c>
      <c r="P578" t="s">
        <v>330</v>
      </c>
      <c r="Q578">
        <v>1</v>
      </c>
      <c r="W578">
        <v>0</v>
      </c>
      <c r="X578">
        <v>1632051071</v>
      </c>
      <c r="Y578">
        <f t="shared" si="282"/>
        <v>280.79000000000002</v>
      </c>
      <c r="AA578">
        <v>28.93</v>
      </c>
      <c r="AB578">
        <v>0</v>
      </c>
      <c r="AC578">
        <v>0</v>
      </c>
      <c r="AD578">
        <v>0</v>
      </c>
      <c r="AE578">
        <v>5.51</v>
      </c>
      <c r="AF578">
        <v>0</v>
      </c>
      <c r="AG578">
        <v>0</v>
      </c>
      <c r="AH578">
        <v>0</v>
      </c>
      <c r="AI578">
        <v>5.25</v>
      </c>
      <c r="AJ578">
        <v>1</v>
      </c>
      <c r="AK578">
        <v>1</v>
      </c>
      <c r="AL578">
        <v>1</v>
      </c>
      <c r="AM578">
        <v>0</v>
      </c>
      <c r="AN578">
        <v>0</v>
      </c>
      <c r="AO578">
        <v>0</v>
      </c>
      <c r="AP578">
        <v>1</v>
      </c>
      <c r="AQ578">
        <v>0</v>
      </c>
      <c r="AR578">
        <v>0</v>
      </c>
      <c r="AS578" t="s">
        <v>3</v>
      </c>
      <c r="AT578">
        <v>280.79000000000002</v>
      </c>
      <c r="AU578" t="s">
        <v>3</v>
      </c>
      <c r="AV578">
        <v>0</v>
      </c>
      <c r="AW578">
        <v>1</v>
      </c>
      <c r="AX578">
        <v>-1</v>
      </c>
      <c r="AY578">
        <v>0</v>
      </c>
      <c r="AZ578">
        <v>0</v>
      </c>
      <c r="BA578" t="s">
        <v>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ROUND(Y578*Source!I659,9)</f>
        <v>258.04601000000002</v>
      </c>
      <c r="CY578">
        <f t="shared" si="283"/>
        <v>28.93</v>
      </c>
      <c r="CZ578">
        <f t="shared" si="284"/>
        <v>5.51</v>
      </c>
      <c r="DA578">
        <f t="shared" si="285"/>
        <v>5.25</v>
      </c>
      <c r="DB578">
        <f t="shared" si="286"/>
        <v>1547.15</v>
      </c>
      <c r="DC578">
        <f t="shared" si="287"/>
        <v>0</v>
      </c>
      <c r="DD578" t="s">
        <v>3</v>
      </c>
      <c r="DE578" t="s">
        <v>3</v>
      </c>
      <c r="DF578">
        <f t="shared" si="288"/>
        <v>7465.27</v>
      </c>
      <c r="DG578">
        <f t="shared" si="289"/>
        <v>0</v>
      </c>
      <c r="DH578">
        <f t="shared" si="290"/>
        <v>0</v>
      </c>
      <c r="DI578">
        <f t="shared" si="291"/>
        <v>0</v>
      </c>
      <c r="DJ578">
        <f t="shared" si="292"/>
        <v>7465.27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ROW(Source!A659)</f>
        <v>659</v>
      </c>
      <c r="B579">
        <v>50424717</v>
      </c>
      <c r="C579">
        <v>50426094</v>
      </c>
      <c r="D579">
        <v>38798849</v>
      </c>
      <c r="E579">
        <v>1</v>
      </c>
      <c r="F579">
        <v>1</v>
      </c>
      <c r="G579">
        <v>30570983</v>
      </c>
      <c r="H579">
        <v>3</v>
      </c>
      <c r="I579" t="s">
        <v>541</v>
      </c>
      <c r="J579" t="s">
        <v>543</v>
      </c>
      <c r="K579" t="s">
        <v>542</v>
      </c>
      <c r="L579">
        <v>1354</v>
      </c>
      <c r="N579">
        <v>1010</v>
      </c>
      <c r="O579" t="s">
        <v>190</v>
      </c>
      <c r="P579" t="s">
        <v>190</v>
      </c>
      <c r="Q579">
        <v>1</v>
      </c>
      <c r="W579">
        <v>0</v>
      </c>
      <c r="X579">
        <v>-988179728</v>
      </c>
      <c r="Y579">
        <f t="shared" si="282"/>
        <v>6.8699999999999997E-2</v>
      </c>
      <c r="AA579">
        <v>165.78</v>
      </c>
      <c r="AB579">
        <v>0</v>
      </c>
      <c r="AC579">
        <v>0</v>
      </c>
      <c r="AD579">
        <v>0</v>
      </c>
      <c r="AE579">
        <v>14.23</v>
      </c>
      <c r="AF579">
        <v>0</v>
      </c>
      <c r="AG579">
        <v>0</v>
      </c>
      <c r="AH579">
        <v>0</v>
      </c>
      <c r="AI579">
        <v>11.65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3</v>
      </c>
      <c r="AT579">
        <v>6.8699999999999997E-2</v>
      </c>
      <c r="AU579" t="s">
        <v>3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ROUND(Y579*Source!I659,9)</f>
        <v>6.3135300000000005E-2</v>
      </c>
      <c r="CY579">
        <f t="shared" si="283"/>
        <v>165.78</v>
      </c>
      <c r="CZ579">
        <f t="shared" si="284"/>
        <v>14.23</v>
      </c>
      <c r="DA579">
        <f t="shared" si="285"/>
        <v>11.65</v>
      </c>
      <c r="DB579">
        <f t="shared" si="286"/>
        <v>0.98</v>
      </c>
      <c r="DC579">
        <f t="shared" si="287"/>
        <v>0</v>
      </c>
      <c r="DD579" t="s">
        <v>3</v>
      </c>
      <c r="DE579" t="s">
        <v>3</v>
      </c>
      <c r="DF579">
        <f t="shared" si="288"/>
        <v>10.47</v>
      </c>
      <c r="DG579">
        <f t="shared" si="289"/>
        <v>0</v>
      </c>
      <c r="DH579">
        <f t="shared" si="290"/>
        <v>0</v>
      </c>
      <c r="DI579">
        <f t="shared" si="291"/>
        <v>0</v>
      </c>
      <c r="DJ579">
        <f t="shared" si="292"/>
        <v>10.47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ROW(Source!A659)</f>
        <v>659</v>
      </c>
      <c r="B580">
        <v>50424717</v>
      </c>
      <c r="C580">
        <v>50426094</v>
      </c>
      <c r="D580">
        <v>46139945</v>
      </c>
      <c r="E580">
        <v>1</v>
      </c>
      <c r="F580">
        <v>1</v>
      </c>
      <c r="G580">
        <v>30570983</v>
      </c>
      <c r="H580">
        <v>3</v>
      </c>
      <c r="I580" t="s">
        <v>1009</v>
      </c>
      <c r="J580" t="s">
        <v>1010</v>
      </c>
      <c r="K580" t="s">
        <v>1011</v>
      </c>
      <c r="L580">
        <v>1354</v>
      </c>
      <c r="N580">
        <v>1010</v>
      </c>
      <c r="O580" t="s">
        <v>190</v>
      </c>
      <c r="P580" t="s">
        <v>190</v>
      </c>
      <c r="Q580">
        <v>1</v>
      </c>
      <c r="W580">
        <v>0</v>
      </c>
      <c r="X580">
        <v>-1423070899</v>
      </c>
      <c r="Y580">
        <f t="shared" si="282"/>
        <v>24.206499999999998</v>
      </c>
      <c r="AA580">
        <v>18.7</v>
      </c>
      <c r="AB580">
        <v>0</v>
      </c>
      <c r="AC580">
        <v>0</v>
      </c>
      <c r="AD580">
        <v>0</v>
      </c>
      <c r="AE580">
        <v>4.3600000000000003</v>
      </c>
      <c r="AF580">
        <v>0</v>
      </c>
      <c r="AG580">
        <v>0</v>
      </c>
      <c r="AH580">
        <v>0</v>
      </c>
      <c r="AI580">
        <v>4.29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24.206499999999998</v>
      </c>
      <c r="AU580" t="s">
        <v>3</v>
      </c>
      <c r="AV580">
        <v>0</v>
      </c>
      <c r="AW580">
        <v>2</v>
      </c>
      <c r="AX580">
        <v>50426116</v>
      </c>
      <c r="AY580">
        <v>1</v>
      </c>
      <c r="AZ580">
        <v>0</v>
      </c>
      <c r="BA580">
        <v>566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ROUND(Y580*Source!I659,9)</f>
        <v>22.245773499999999</v>
      </c>
      <c r="CY580">
        <f t="shared" si="283"/>
        <v>18.7</v>
      </c>
      <c r="CZ580">
        <f t="shared" si="284"/>
        <v>4.3600000000000003</v>
      </c>
      <c r="DA580">
        <f t="shared" si="285"/>
        <v>4.29</v>
      </c>
      <c r="DB580">
        <f t="shared" si="286"/>
        <v>105.54</v>
      </c>
      <c r="DC580">
        <f t="shared" si="287"/>
        <v>0</v>
      </c>
      <c r="DD580" t="s">
        <v>3</v>
      </c>
      <c r="DE580" t="s">
        <v>3</v>
      </c>
      <c r="DF580">
        <f t="shared" si="288"/>
        <v>416</v>
      </c>
      <c r="DG580">
        <f t="shared" si="289"/>
        <v>0</v>
      </c>
      <c r="DH580">
        <f t="shared" si="290"/>
        <v>0</v>
      </c>
      <c r="DI580">
        <f t="shared" si="291"/>
        <v>0</v>
      </c>
      <c r="DJ580">
        <f t="shared" si="292"/>
        <v>416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ROW(Source!A659)</f>
        <v>659</v>
      </c>
      <c r="B581">
        <v>50424717</v>
      </c>
      <c r="C581">
        <v>50426094</v>
      </c>
      <c r="D581">
        <v>46139986</v>
      </c>
      <c r="E581">
        <v>1</v>
      </c>
      <c r="F581">
        <v>1</v>
      </c>
      <c r="G581">
        <v>30570983</v>
      </c>
      <c r="H581">
        <v>3</v>
      </c>
      <c r="I581" t="s">
        <v>1012</v>
      </c>
      <c r="J581" t="s">
        <v>1013</v>
      </c>
      <c r="K581" t="s">
        <v>1014</v>
      </c>
      <c r="L581">
        <v>1348</v>
      </c>
      <c r="N581">
        <v>1009</v>
      </c>
      <c r="O581" t="s">
        <v>85</v>
      </c>
      <c r="P581" t="s">
        <v>85</v>
      </c>
      <c r="Q581">
        <v>1000</v>
      </c>
      <c r="W581">
        <v>0</v>
      </c>
      <c r="X581">
        <v>945844401</v>
      </c>
      <c r="Y581">
        <f t="shared" si="282"/>
        <v>5.7200000000000001E-2</v>
      </c>
      <c r="AA581">
        <v>126062.89</v>
      </c>
      <c r="AB581">
        <v>0</v>
      </c>
      <c r="AC581">
        <v>0</v>
      </c>
      <c r="AD581">
        <v>0</v>
      </c>
      <c r="AE581">
        <v>27345.53</v>
      </c>
      <c r="AF581">
        <v>0</v>
      </c>
      <c r="AG581">
        <v>0</v>
      </c>
      <c r="AH581">
        <v>0</v>
      </c>
      <c r="AI581">
        <v>4.6100000000000003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5.7200000000000001E-2</v>
      </c>
      <c r="AU581" t="s">
        <v>3</v>
      </c>
      <c r="AV581">
        <v>0</v>
      </c>
      <c r="AW581">
        <v>2</v>
      </c>
      <c r="AX581">
        <v>50426117</v>
      </c>
      <c r="AY581">
        <v>1</v>
      </c>
      <c r="AZ581">
        <v>0</v>
      </c>
      <c r="BA581">
        <v>567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ROUND(Y581*Source!I659,9)</f>
        <v>5.2566799999999997E-2</v>
      </c>
      <c r="CY581">
        <f t="shared" si="283"/>
        <v>126062.89</v>
      </c>
      <c r="CZ581">
        <f t="shared" si="284"/>
        <v>27345.53</v>
      </c>
      <c r="DA581">
        <f t="shared" si="285"/>
        <v>4.6100000000000003</v>
      </c>
      <c r="DB581">
        <f t="shared" si="286"/>
        <v>1564.16</v>
      </c>
      <c r="DC581">
        <f t="shared" si="287"/>
        <v>0</v>
      </c>
      <c r="DD581" t="s">
        <v>3</v>
      </c>
      <c r="DE581" t="s">
        <v>3</v>
      </c>
      <c r="DF581">
        <f t="shared" si="288"/>
        <v>6626.72</v>
      </c>
      <c r="DG581">
        <f t="shared" si="289"/>
        <v>0</v>
      </c>
      <c r="DH581">
        <f t="shared" si="290"/>
        <v>0</v>
      </c>
      <c r="DI581">
        <f t="shared" si="291"/>
        <v>0</v>
      </c>
      <c r="DJ581">
        <f t="shared" si="292"/>
        <v>6626.72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ROW(Source!A659)</f>
        <v>659</v>
      </c>
      <c r="B582">
        <v>50424717</v>
      </c>
      <c r="C582">
        <v>50426094</v>
      </c>
      <c r="D582">
        <v>46139998</v>
      </c>
      <c r="E582">
        <v>1</v>
      </c>
      <c r="F582">
        <v>1</v>
      </c>
      <c r="G582">
        <v>30570983</v>
      </c>
      <c r="H582">
        <v>3</v>
      </c>
      <c r="I582" t="s">
        <v>966</v>
      </c>
      <c r="J582" t="s">
        <v>967</v>
      </c>
      <c r="K582" t="s">
        <v>968</v>
      </c>
      <c r="L582">
        <v>1355</v>
      </c>
      <c r="N582">
        <v>1010</v>
      </c>
      <c r="O582" t="s">
        <v>579</v>
      </c>
      <c r="P582" t="s">
        <v>579</v>
      </c>
      <c r="Q582">
        <v>100</v>
      </c>
      <c r="W582">
        <v>0</v>
      </c>
      <c r="X582">
        <v>1837710300</v>
      </c>
      <c r="Y582">
        <f t="shared" si="282"/>
        <v>1.5755999999999999</v>
      </c>
      <c r="AA582">
        <v>1282.17</v>
      </c>
      <c r="AB582">
        <v>0</v>
      </c>
      <c r="AC582">
        <v>0</v>
      </c>
      <c r="AD582">
        <v>0</v>
      </c>
      <c r="AE582">
        <v>235.26</v>
      </c>
      <c r="AF582">
        <v>0</v>
      </c>
      <c r="AG582">
        <v>0</v>
      </c>
      <c r="AH582">
        <v>0</v>
      </c>
      <c r="AI582">
        <v>5.45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1.5755999999999999</v>
      </c>
      <c r="AU582" t="s">
        <v>3</v>
      </c>
      <c r="AV582">
        <v>0</v>
      </c>
      <c r="AW582">
        <v>2</v>
      </c>
      <c r="AX582">
        <v>50426118</v>
      </c>
      <c r="AY582">
        <v>1</v>
      </c>
      <c r="AZ582">
        <v>0</v>
      </c>
      <c r="BA582">
        <v>568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ROUND(Y582*Source!I659,9)</f>
        <v>1.4479763999999999</v>
      </c>
      <c r="CY582">
        <f t="shared" si="283"/>
        <v>1282.17</v>
      </c>
      <c r="CZ582">
        <f t="shared" si="284"/>
        <v>235.26</v>
      </c>
      <c r="DA582">
        <f t="shared" si="285"/>
        <v>5.45</v>
      </c>
      <c r="DB582">
        <f t="shared" si="286"/>
        <v>370.68</v>
      </c>
      <c r="DC582">
        <f t="shared" si="287"/>
        <v>0</v>
      </c>
      <c r="DD582" t="s">
        <v>3</v>
      </c>
      <c r="DE582" t="s">
        <v>3</v>
      </c>
      <c r="DF582">
        <f t="shared" si="288"/>
        <v>1856.55</v>
      </c>
      <c r="DG582">
        <f t="shared" si="289"/>
        <v>0</v>
      </c>
      <c r="DH582">
        <f t="shared" si="290"/>
        <v>0</v>
      </c>
      <c r="DI582">
        <f t="shared" si="291"/>
        <v>0</v>
      </c>
      <c r="DJ582">
        <f t="shared" si="292"/>
        <v>1856.55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ROW(Source!A659)</f>
        <v>659</v>
      </c>
      <c r="B583">
        <v>50424717</v>
      </c>
      <c r="C583">
        <v>50426094</v>
      </c>
      <c r="D583">
        <v>46140000</v>
      </c>
      <c r="E583">
        <v>1</v>
      </c>
      <c r="F583">
        <v>1</v>
      </c>
      <c r="G583">
        <v>30570983</v>
      </c>
      <c r="H583">
        <v>3</v>
      </c>
      <c r="I583" t="s">
        <v>1015</v>
      </c>
      <c r="J583" t="s">
        <v>1016</v>
      </c>
      <c r="K583" t="s">
        <v>1017</v>
      </c>
      <c r="L583">
        <v>1355</v>
      </c>
      <c r="N583">
        <v>1010</v>
      </c>
      <c r="O583" t="s">
        <v>579</v>
      </c>
      <c r="P583" t="s">
        <v>579</v>
      </c>
      <c r="Q583">
        <v>100</v>
      </c>
      <c r="W583">
        <v>0</v>
      </c>
      <c r="X583">
        <v>920622975</v>
      </c>
      <c r="Y583">
        <f t="shared" si="282"/>
        <v>1.6866000000000001</v>
      </c>
      <c r="AA583">
        <v>852.16</v>
      </c>
      <c r="AB583">
        <v>0</v>
      </c>
      <c r="AC583">
        <v>0</v>
      </c>
      <c r="AD583">
        <v>0</v>
      </c>
      <c r="AE583">
        <v>161.69999999999999</v>
      </c>
      <c r="AF583">
        <v>0</v>
      </c>
      <c r="AG583">
        <v>0</v>
      </c>
      <c r="AH583">
        <v>0</v>
      </c>
      <c r="AI583">
        <v>5.27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1.6866000000000001</v>
      </c>
      <c r="AU583" t="s">
        <v>3</v>
      </c>
      <c r="AV583">
        <v>0</v>
      </c>
      <c r="AW583">
        <v>2</v>
      </c>
      <c r="AX583">
        <v>50426119</v>
      </c>
      <c r="AY583">
        <v>1</v>
      </c>
      <c r="AZ583">
        <v>0</v>
      </c>
      <c r="BA583">
        <v>569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ROUND(Y583*Source!I659,9)</f>
        <v>1.5499854</v>
      </c>
      <c r="CY583">
        <f t="shared" si="283"/>
        <v>852.16</v>
      </c>
      <c r="CZ583">
        <f t="shared" si="284"/>
        <v>161.69999999999999</v>
      </c>
      <c r="DA583">
        <f t="shared" si="285"/>
        <v>5.27</v>
      </c>
      <c r="DB583">
        <f t="shared" si="286"/>
        <v>272.72000000000003</v>
      </c>
      <c r="DC583">
        <f t="shared" si="287"/>
        <v>0</v>
      </c>
      <c r="DD583" t="s">
        <v>3</v>
      </c>
      <c r="DE583" t="s">
        <v>3</v>
      </c>
      <c r="DF583">
        <f t="shared" si="288"/>
        <v>1320.84</v>
      </c>
      <c r="DG583">
        <f t="shared" si="289"/>
        <v>0</v>
      </c>
      <c r="DH583">
        <f t="shared" si="290"/>
        <v>0</v>
      </c>
      <c r="DI583">
        <f t="shared" si="291"/>
        <v>0</v>
      </c>
      <c r="DJ583">
        <f t="shared" si="292"/>
        <v>1320.84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ROW(Source!A659)</f>
        <v>659</v>
      </c>
      <c r="B584">
        <v>50424717</v>
      </c>
      <c r="C584">
        <v>50426094</v>
      </c>
      <c r="D584">
        <v>31132893</v>
      </c>
      <c r="E584">
        <v>1</v>
      </c>
      <c r="F584">
        <v>1</v>
      </c>
      <c r="G584">
        <v>30570983</v>
      </c>
      <c r="H584">
        <v>3</v>
      </c>
      <c r="I584" t="s">
        <v>1018</v>
      </c>
      <c r="J584" t="s">
        <v>1019</v>
      </c>
      <c r="K584" t="s">
        <v>1020</v>
      </c>
      <c r="L584">
        <v>1355</v>
      </c>
      <c r="N584">
        <v>1010</v>
      </c>
      <c r="O584" t="s">
        <v>579</v>
      </c>
      <c r="P584" t="s">
        <v>579</v>
      </c>
      <c r="Q584">
        <v>100</v>
      </c>
      <c r="W584">
        <v>0</v>
      </c>
      <c r="X584">
        <v>-320010986</v>
      </c>
      <c r="Y584">
        <f t="shared" si="282"/>
        <v>1.5755999999999999</v>
      </c>
      <c r="AA584">
        <v>1193.6099999999999</v>
      </c>
      <c r="AB584">
        <v>0</v>
      </c>
      <c r="AC584">
        <v>0</v>
      </c>
      <c r="AD584">
        <v>0</v>
      </c>
      <c r="AE584">
        <v>179.49</v>
      </c>
      <c r="AF584">
        <v>0</v>
      </c>
      <c r="AG584">
        <v>0</v>
      </c>
      <c r="AH584">
        <v>0</v>
      </c>
      <c r="AI584">
        <v>6.65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1.5755999999999999</v>
      </c>
      <c r="AU584" t="s">
        <v>3</v>
      </c>
      <c r="AV584">
        <v>0</v>
      </c>
      <c r="AW584">
        <v>2</v>
      </c>
      <c r="AX584">
        <v>50426120</v>
      </c>
      <c r="AY584">
        <v>1</v>
      </c>
      <c r="AZ584">
        <v>0</v>
      </c>
      <c r="BA584">
        <v>570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ROUND(Y584*Source!I659,9)</f>
        <v>1.4479763999999999</v>
      </c>
      <c r="CY584">
        <f t="shared" si="283"/>
        <v>1193.6099999999999</v>
      </c>
      <c r="CZ584">
        <f t="shared" si="284"/>
        <v>179.49</v>
      </c>
      <c r="DA584">
        <f t="shared" si="285"/>
        <v>6.65</v>
      </c>
      <c r="DB584">
        <f t="shared" si="286"/>
        <v>282.8</v>
      </c>
      <c r="DC584">
        <f t="shared" si="287"/>
        <v>0</v>
      </c>
      <c r="DD584" t="s">
        <v>3</v>
      </c>
      <c r="DE584" t="s">
        <v>3</v>
      </c>
      <c r="DF584">
        <f t="shared" si="288"/>
        <v>1728.32</v>
      </c>
      <c r="DG584">
        <f t="shared" si="289"/>
        <v>0</v>
      </c>
      <c r="DH584">
        <f t="shared" si="290"/>
        <v>0</v>
      </c>
      <c r="DI584">
        <f t="shared" si="291"/>
        <v>0</v>
      </c>
      <c r="DJ584">
        <f t="shared" si="292"/>
        <v>1728.32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ROW(Source!A659)</f>
        <v>659</v>
      </c>
      <c r="B585">
        <v>50424717</v>
      </c>
      <c r="C585">
        <v>50426094</v>
      </c>
      <c r="D585">
        <v>43771058</v>
      </c>
      <c r="E585">
        <v>1</v>
      </c>
      <c r="F585">
        <v>1</v>
      </c>
      <c r="G585">
        <v>30570983</v>
      </c>
      <c r="H585">
        <v>3</v>
      </c>
      <c r="I585" t="s">
        <v>1021</v>
      </c>
      <c r="J585" t="s">
        <v>1022</v>
      </c>
      <c r="K585" t="s">
        <v>1023</v>
      </c>
      <c r="L585">
        <v>1355</v>
      </c>
      <c r="N585">
        <v>1010</v>
      </c>
      <c r="O585" t="s">
        <v>579</v>
      </c>
      <c r="P585" t="s">
        <v>579</v>
      </c>
      <c r="Q585">
        <v>100</v>
      </c>
      <c r="W585">
        <v>0</v>
      </c>
      <c r="X585">
        <v>-1923697066</v>
      </c>
      <c r="Y585">
        <f t="shared" si="282"/>
        <v>1.5755999999999999</v>
      </c>
      <c r="AA585">
        <v>1750.22</v>
      </c>
      <c r="AB585">
        <v>0</v>
      </c>
      <c r="AC585">
        <v>0</v>
      </c>
      <c r="AD585">
        <v>0</v>
      </c>
      <c r="AE585">
        <v>119.96</v>
      </c>
      <c r="AF585">
        <v>0</v>
      </c>
      <c r="AG585">
        <v>0</v>
      </c>
      <c r="AH585">
        <v>0</v>
      </c>
      <c r="AI585">
        <v>14.59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1.5755999999999999</v>
      </c>
      <c r="AU585" t="s">
        <v>3</v>
      </c>
      <c r="AV585">
        <v>0</v>
      </c>
      <c r="AW585">
        <v>2</v>
      </c>
      <c r="AX585">
        <v>50426121</v>
      </c>
      <c r="AY585">
        <v>1</v>
      </c>
      <c r="AZ585">
        <v>0</v>
      </c>
      <c r="BA585">
        <v>571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ROUND(Y585*Source!I659,9)</f>
        <v>1.4479763999999999</v>
      </c>
      <c r="CY585">
        <f t="shared" si="283"/>
        <v>1750.22</v>
      </c>
      <c r="CZ585">
        <f t="shared" si="284"/>
        <v>119.96</v>
      </c>
      <c r="DA585">
        <f t="shared" si="285"/>
        <v>14.59</v>
      </c>
      <c r="DB585">
        <f t="shared" si="286"/>
        <v>189.01</v>
      </c>
      <c r="DC585">
        <f t="shared" si="287"/>
        <v>0</v>
      </c>
      <c r="DD585" t="s">
        <v>3</v>
      </c>
      <c r="DE585" t="s">
        <v>3</v>
      </c>
      <c r="DF585">
        <f t="shared" si="288"/>
        <v>2534.2800000000002</v>
      </c>
      <c r="DG585">
        <f t="shared" si="289"/>
        <v>0</v>
      </c>
      <c r="DH585">
        <f t="shared" si="290"/>
        <v>0</v>
      </c>
      <c r="DI585">
        <f t="shared" si="291"/>
        <v>0</v>
      </c>
      <c r="DJ585">
        <f t="shared" si="292"/>
        <v>2534.2800000000002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ROW(Source!A659)</f>
        <v>659</v>
      </c>
      <c r="B586">
        <v>50424717</v>
      </c>
      <c r="C586">
        <v>50426094</v>
      </c>
      <c r="D586">
        <v>0</v>
      </c>
      <c r="E586">
        <v>30570983</v>
      </c>
      <c r="F586">
        <v>1</v>
      </c>
      <c r="G586">
        <v>30570983</v>
      </c>
      <c r="H586">
        <v>3</v>
      </c>
      <c r="I586" t="s">
        <v>313</v>
      </c>
      <c r="J586" t="s">
        <v>3</v>
      </c>
      <c r="K586" t="s">
        <v>549</v>
      </c>
      <c r="L586">
        <v>1327</v>
      </c>
      <c r="N586">
        <v>1005</v>
      </c>
      <c r="O586" t="s">
        <v>335</v>
      </c>
      <c r="P586" t="s">
        <v>335</v>
      </c>
      <c r="Q586">
        <v>1</v>
      </c>
      <c r="W586">
        <v>0</v>
      </c>
      <c r="X586">
        <v>-577397194</v>
      </c>
      <c r="Y586">
        <f t="shared" si="282"/>
        <v>100</v>
      </c>
      <c r="AA586">
        <v>1657.5</v>
      </c>
      <c r="AB586">
        <v>0</v>
      </c>
      <c r="AC586">
        <v>0</v>
      </c>
      <c r="AD586">
        <v>0</v>
      </c>
      <c r="AE586">
        <v>171.94</v>
      </c>
      <c r="AF586">
        <v>0</v>
      </c>
      <c r="AG586">
        <v>0</v>
      </c>
      <c r="AH586">
        <v>0</v>
      </c>
      <c r="AI586">
        <v>9.64</v>
      </c>
      <c r="AJ586">
        <v>1</v>
      </c>
      <c r="AK586">
        <v>1</v>
      </c>
      <c r="AL586">
        <v>1</v>
      </c>
      <c r="AM586">
        <v>0</v>
      </c>
      <c r="AN586">
        <v>0</v>
      </c>
      <c r="AO586">
        <v>0</v>
      </c>
      <c r="AP586">
        <v>1</v>
      </c>
      <c r="AQ586">
        <v>0</v>
      </c>
      <c r="AR586">
        <v>0</v>
      </c>
      <c r="AS586" t="s">
        <v>3</v>
      </c>
      <c r="AT586">
        <v>100</v>
      </c>
      <c r="AU586" t="s">
        <v>3</v>
      </c>
      <c r="AV586">
        <v>0</v>
      </c>
      <c r="AW586">
        <v>1</v>
      </c>
      <c r="AX586">
        <v>-1</v>
      </c>
      <c r="AY586">
        <v>0</v>
      </c>
      <c r="AZ586">
        <v>0</v>
      </c>
      <c r="BA586" t="s">
        <v>3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ROUND(Y586*Source!I659,9)</f>
        <v>91.9</v>
      </c>
      <c r="CY586">
        <f t="shared" si="283"/>
        <v>1657.5</v>
      </c>
      <c r="CZ586">
        <f t="shared" si="284"/>
        <v>171.94</v>
      </c>
      <c r="DA586">
        <f t="shared" si="285"/>
        <v>9.64</v>
      </c>
      <c r="DB586">
        <f t="shared" si="286"/>
        <v>17194</v>
      </c>
      <c r="DC586">
        <f t="shared" si="287"/>
        <v>0</v>
      </c>
      <c r="DD586" t="s">
        <v>3</v>
      </c>
      <c r="DE586" t="s">
        <v>3</v>
      </c>
      <c r="DF586">
        <f t="shared" si="288"/>
        <v>152324.25</v>
      </c>
      <c r="DG586">
        <f t="shared" si="289"/>
        <v>0</v>
      </c>
      <c r="DH586">
        <f t="shared" si="290"/>
        <v>0</v>
      </c>
      <c r="DI586">
        <f t="shared" si="291"/>
        <v>0</v>
      </c>
      <c r="DJ586">
        <f t="shared" si="292"/>
        <v>152324.25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ROW(Source!A701)</f>
        <v>701</v>
      </c>
      <c r="B587">
        <v>50424716</v>
      </c>
      <c r="C587">
        <v>50426186</v>
      </c>
      <c r="D587">
        <v>40404405</v>
      </c>
      <c r="E587">
        <v>30570983</v>
      </c>
      <c r="F587">
        <v>1</v>
      </c>
      <c r="G587">
        <v>30570983</v>
      </c>
      <c r="H587">
        <v>1</v>
      </c>
      <c r="I587" t="s">
        <v>740</v>
      </c>
      <c r="J587" t="s">
        <v>3</v>
      </c>
      <c r="K587" t="s">
        <v>741</v>
      </c>
      <c r="L587">
        <v>1191</v>
      </c>
      <c r="N587">
        <v>1013</v>
      </c>
      <c r="O587" t="s">
        <v>742</v>
      </c>
      <c r="P587" t="s">
        <v>742</v>
      </c>
      <c r="Q587">
        <v>1</v>
      </c>
      <c r="W587">
        <v>0</v>
      </c>
      <c r="X587">
        <v>476480486</v>
      </c>
      <c r="Y587">
        <f t="shared" si="282"/>
        <v>15.93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15.93</v>
      </c>
      <c r="AU587" t="s">
        <v>3</v>
      </c>
      <c r="AV587">
        <v>1</v>
      </c>
      <c r="AW587">
        <v>2</v>
      </c>
      <c r="AX587">
        <v>50426189</v>
      </c>
      <c r="AY587">
        <v>1</v>
      </c>
      <c r="AZ587">
        <v>0</v>
      </c>
      <c r="BA587">
        <v>575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U587">
        <f>ROUND(AT587*Source!I701*AH587*AL587,2)</f>
        <v>0</v>
      </c>
      <c r="CV587">
        <f>ROUND(Y587*Source!I701,9)</f>
        <v>47.79</v>
      </c>
      <c r="CW587">
        <v>0</v>
      </c>
      <c r="CX587">
        <f>ROUND(Y587*Source!I701,9)</f>
        <v>47.79</v>
      </c>
      <c r="CY587">
        <f>AD587</f>
        <v>0</v>
      </c>
      <c r="CZ587">
        <f>AH587</f>
        <v>0</v>
      </c>
      <c r="DA587">
        <f>AL587</f>
        <v>1</v>
      </c>
      <c r="DB587">
        <f t="shared" si="286"/>
        <v>0</v>
      </c>
      <c r="DC587">
        <f t="shared" si="287"/>
        <v>0</v>
      </c>
      <c r="DD587" t="s">
        <v>3</v>
      </c>
      <c r="DE587" t="s">
        <v>3</v>
      </c>
      <c r="DF587">
        <f>ROUND(ROUND(AE587,2)*CX587,2)</f>
        <v>0</v>
      </c>
      <c r="DG587">
        <f t="shared" si="289"/>
        <v>0</v>
      </c>
      <c r="DH587">
        <f t="shared" si="290"/>
        <v>0</v>
      </c>
      <c r="DI587">
        <f t="shared" si="291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ROW(Source!A701)</f>
        <v>701</v>
      </c>
      <c r="B588">
        <v>50424716</v>
      </c>
      <c r="C588">
        <v>50426186</v>
      </c>
      <c r="D588">
        <v>46141994</v>
      </c>
      <c r="E588">
        <v>1</v>
      </c>
      <c r="F588">
        <v>1</v>
      </c>
      <c r="G588">
        <v>30570983</v>
      </c>
      <c r="H588">
        <v>3</v>
      </c>
      <c r="I588" t="s">
        <v>560</v>
      </c>
      <c r="J588" t="s">
        <v>562</v>
      </c>
      <c r="K588" t="s">
        <v>561</v>
      </c>
      <c r="L588">
        <v>1301</v>
      </c>
      <c r="N588">
        <v>1003</v>
      </c>
      <c r="O588" t="s">
        <v>330</v>
      </c>
      <c r="P588" t="s">
        <v>330</v>
      </c>
      <c r="Q588">
        <v>1</v>
      </c>
      <c r="W588">
        <v>0</v>
      </c>
      <c r="X588">
        <v>489276839</v>
      </c>
      <c r="Y588">
        <f t="shared" si="282"/>
        <v>102</v>
      </c>
      <c r="AA588">
        <v>5.19</v>
      </c>
      <c r="AB588">
        <v>0</v>
      </c>
      <c r="AC588">
        <v>0</v>
      </c>
      <c r="AD588">
        <v>0</v>
      </c>
      <c r="AE588">
        <v>5.19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0</v>
      </c>
      <c r="AN588">
        <v>0</v>
      </c>
      <c r="AO588">
        <v>0</v>
      </c>
      <c r="AP588">
        <v>1</v>
      </c>
      <c r="AQ588">
        <v>0</v>
      </c>
      <c r="AR588">
        <v>0</v>
      </c>
      <c r="AS588" t="s">
        <v>3</v>
      </c>
      <c r="AT588">
        <v>102</v>
      </c>
      <c r="AU588" t="s">
        <v>3</v>
      </c>
      <c r="AV588">
        <v>0</v>
      </c>
      <c r="AW588">
        <v>1</v>
      </c>
      <c r="AX588">
        <v>-1</v>
      </c>
      <c r="AY588">
        <v>0</v>
      </c>
      <c r="AZ588">
        <v>0</v>
      </c>
      <c r="BA588" t="s">
        <v>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ROUND(Y588*Source!I701,9)</f>
        <v>306</v>
      </c>
      <c r="CY588">
        <f>AA588</f>
        <v>5.19</v>
      </c>
      <c r="CZ588">
        <f>AE588</f>
        <v>5.19</v>
      </c>
      <c r="DA588">
        <f>AI588</f>
        <v>1</v>
      </c>
      <c r="DB588">
        <f t="shared" si="286"/>
        <v>529.38</v>
      </c>
      <c r="DC588">
        <f t="shared" si="287"/>
        <v>0</v>
      </c>
      <c r="DD588" t="s">
        <v>3</v>
      </c>
      <c r="DE588" t="s">
        <v>3</v>
      </c>
      <c r="DF588">
        <f>ROUND(ROUND(AE588,2)*CX588,2)</f>
        <v>1588.14</v>
      </c>
      <c r="DG588">
        <f t="shared" si="289"/>
        <v>0</v>
      </c>
      <c r="DH588">
        <f t="shared" si="290"/>
        <v>0</v>
      </c>
      <c r="DI588">
        <f t="shared" si="291"/>
        <v>0</v>
      </c>
      <c r="DJ588">
        <f>DF588</f>
        <v>1588.14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ROW(Source!A702)</f>
        <v>702</v>
      </c>
      <c r="B589">
        <v>50424717</v>
      </c>
      <c r="C589">
        <v>50426186</v>
      </c>
      <c r="D589">
        <v>40404405</v>
      </c>
      <c r="E589">
        <v>30570983</v>
      </c>
      <c r="F589">
        <v>1</v>
      </c>
      <c r="G589">
        <v>30570983</v>
      </c>
      <c r="H589">
        <v>1</v>
      </c>
      <c r="I589" t="s">
        <v>740</v>
      </c>
      <c r="J589" t="s">
        <v>3</v>
      </c>
      <c r="K589" t="s">
        <v>741</v>
      </c>
      <c r="L589">
        <v>1191</v>
      </c>
      <c r="N589">
        <v>1013</v>
      </c>
      <c r="O589" t="s">
        <v>742</v>
      </c>
      <c r="P589" t="s">
        <v>742</v>
      </c>
      <c r="Q589">
        <v>1</v>
      </c>
      <c r="W589">
        <v>0</v>
      </c>
      <c r="X589">
        <v>476480486</v>
      </c>
      <c r="Y589">
        <f t="shared" si="282"/>
        <v>15.93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5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15.93</v>
      </c>
      <c r="AU589" t="s">
        <v>3</v>
      </c>
      <c r="AV589">
        <v>1</v>
      </c>
      <c r="AW589">
        <v>2</v>
      </c>
      <c r="AX589">
        <v>50426189</v>
      </c>
      <c r="AY589">
        <v>1</v>
      </c>
      <c r="AZ589">
        <v>0</v>
      </c>
      <c r="BA589">
        <v>579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ROUND(AT589*Source!I702*AH589*AL589,2)</f>
        <v>0</v>
      </c>
      <c r="CV589">
        <f>ROUND(Y589*Source!I702,9)</f>
        <v>47.79</v>
      </c>
      <c r="CW589">
        <v>0</v>
      </c>
      <c r="CX589">
        <f>ROUND(Y589*Source!I702,9)</f>
        <v>47.79</v>
      </c>
      <c r="CY589">
        <f>AD589</f>
        <v>0</v>
      </c>
      <c r="CZ589">
        <f>AH589</f>
        <v>0</v>
      </c>
      <c r="DA589">
        <f>AL589</f>
        <v>1</v>
      </c>
      <c r="DB589">
        <f t="shared" si="286"/>
        <v>0</v>
      </c>
      <c r="DC589">
        <f t="shared" si="287"/>
        <v>0</v>
      </c>
      <c r="DD589" t="s">
        <v>3</v>
      </c>
      <c r="DE589" t="s">
        <v>3</v>
      </c>
      <c r="DF589">
        <f>ROUND(ROUND(AE589,2)*CX589,2)</f>
        <v>0</v>
      </c>
      <c r="DG589">
        <f t="shared" si="289"/>
        <v>0</v>
      </c>
      <c r="DH589">
        <f t="shared" si="290"/>
        <v>0</v>
      </c>
      <c r="DI589">
        <f t="shared" si="291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ROW(Source!A702)</f>
        <v>702</v>
      </c>
      <c r="B590">
        <v>50424717</v>
      </c>
      <c r="C590">
        <v>50426186</v>
      </c>
      <c r="D590">
        <v>46141994</v>
      </c>
      <c r="E590">
        <v>1</v>
      </c>
      <c r="F590">
        <v>1</v>
      </c>
      <c r="G590">
        <v>30570983</v>
      </c>
      <c r="H590">
        <v>3</v>
      </c>
      <c r="I590" t="s">
        <v>560</v>
      </c>
      <c r="J590" t="s">
        <v>562</v>
      </c>
      <c r="K590" t="s">
        <v>561</v>
      </c>
      <c r="L590">
        <v>1301</v>
      </c>
      <c r="N590">
        <v>1003</v>
      </c>
      <c r="O590" t="s">
        <v>330</v>
      </c>
      <c r="P590" t="s">
        <v>330</v>
      </c>
      <c r="Q590">
        <v>1</v>
      </c>
      <c r="W590">
        <v>0</v>
      </c>
      <c r="X590">
        <v>489276839</v>
      </c>
      <c r="Y590">
        <f t="shared" si="282"/>
        <v>102</v>
      </c>
      <c r="AA590">
        <v>30.83</v>
      </c>
      <c r="AB590">
        <v>0</v>
      </c>
      <c r="AC590">
        <v>0</v>
      </c>
      <c r="AD590">
        <v>0</v>
      </c>
      <c r="AE590">
        <v>5.19</v>
      </c>
      <c r="AF590">
        <v>0</v>
      </c>
      <c r="AG590">
        <v>0</v>
      </c>
      <c r="AH590">
        <v>0</v>
      </c>
      <c r="AI590">
        <v>5.94</v>
      </c>
      <c r="AJ590">
        <v>1</v>
      </c>
      <c r="AK590">
        <v>1</v>
      </c>
      <c r="AL590">
        <v>1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 t="s">
        <v>3</v>
      </c>
      <c r="AT590">
        <v>102</v>
      </c>
      <c r="AU590" t="s">
        <v>3</v>
      </c>
      <c r="AV590">
        <v>0</v>
      </c>
      <c r="AW590">
        <v>1</v>
      </c>
      <c r="AX590">
        <v>-1</v>
      </c>
      <c r="AY590">
        <v>0</v>
      </c>
      <c r="AZ590">
        <v>0</v>
      </c>
      <c r="BA590" t="s">
        <v>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ROUND(Y590*Source!I702,9)</f>
        <v>306</v>
      </c>
      <c r="CY590">
        <f>AA590</f>
        <v>30.83</v>
      </c>
      <c r="CZ590">
        <f>AE590</f>
        <v>5.19</v>
      </c>
      <c r="DA590">
        <f>AI590</f>
        <v>5.94</v>
      </c>
      <c r="DB590">
        <f t="shared" si="286"/>
        <v>529.38</v>
      </c>
      <c r="DC590">
        <f t="shared" si="287"/>
        <v>0</v>
      </c>
      <c r="DD590" t="s">
        <v>3</v>
      </c>
      <c r="DE590" t="s">
        <v>3</v>
      </c>
      <c r="DF590">
        <f>ROUND(ROUND(AE590*AI590,2)*CX590,2)</f>
        <v>9433.98</v>
      </c>
      <c r="DG590">
        <f t="shared" si="289"/>
        <v>0</v>
      </c>
      <c r="DH590">
        <f t="shared" si="290"/>
        <v>0</v>
      </c>
      <c r="DI590">
        <f t="shared" si="291"/>
        <v>0</v>
      </c>
      <c r="DJ590">
        <f>DF590</f>
        <v>9433.98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ROW(Source!A705)</f>
        <v>705</v>
      </c>
      <c r="B591">
        <v>50424716</v>
      </c>
      <c r="C591">
        <v>50426194</v>
      </c>
      <c r="D591">
        <v>40404405</v>
      </c>
      <c r="E591">
        <v>30570983</v>
      </c>
      <c r="F591">
        <v>1</v>
      </c>
      <c r="G591">
        <v>30570983</v>
      </c>
      <c r="H591">
        <v>1</v>
      </c>
      <c r="I591" t="s">
        <v>740</v>
      </c>
      <c r="J591" t="s">
        <v>3</v>
      </c>
      <c r="K591" t="s">
        <v>741</v>
      </c>
      <c r="L591">
        <v>1191</v>
      </c>
      <c r="N591">
        <v>1013</v>
      </c>
      <c r="O591" t="s">
        <v>742</v>
      </c>
      <c r="P591" t="s">
        <v>742</v>
      </c>
      <c r="Q591">
        <v>1</v>
      </c>
      <c r="W591">
        <v>0</v>
      </c>
      <c r="X591">
        <v>476480486</v>
      </c>
      <c r="Y591">
        <f t="shared" si="282"/>
        <v>6.29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6.29</v>
      </c>
      <c r="AU591" t="s">
        <v>3</v>
      </c>
      <c r="AV591">
        <v>1</v>
      </c>
      <c r="AW591">
        <v>2</v>
      </c>
      <c r="AX591">
        <v>50426205</v>
      </c>
      <c r="AY591">
        <v>1</v>
      </c>
      <c r="AZ591">
        <v>0</v>
      </c>
      <c r="BA591">
        <v>583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U591">
        <f>ROUND(AT591*Source!I705*AH591*AL591,2)</f>
        <v>0</v>
      </c>
      <c r="CV591">
        <f>ROUND(Y591*Source!I705,9)</f>
        <v>18.87</v>
      </c>
      <c r="CW591">
        <v>0</v>
      </c>
      <c r="CX591">
        <f>ROUND(Y591*Source!I705,9)</f>
        <v>18.87</v>
      </c>
      <c r="CY591">
        <f>AD591</f>
        <v>0</v>
      </c>
      <c r="CZ591">
        <f>AH591</f>
        <v>0</v>
      </c>
      <c r="DA591">
        <f>AL591</f>
        <v>1</v>
      </c>
      <c r="DB591">
        <f t="shared" si="286"/>
        <v>0</v>
      </c>
      <c r="DC591">
        <f t="shared" si="287"/>
        <v>0</v>
      </c>
      <c r="DD591" t="s">
        <v>3</v>
      </c>
      <c r="DE591" t="s">
        <v>3</v>
      </c>
      <c r="DF591">
        <f t="shared" ref="DF591:DF603" si="293">ROUND(ROUND(AE591,2)*CX591,2)</f>
        <v>0</v>
      </c>
      <c r="DG591">
        <f t="shared" si="289"/>
        <v>0</v>
      </c>
      <c r="DH591">
        <f t="shared" si="290"/>
        <v>0</v>
      </c>
      <c r="DI591">
        <f t="shared" si="291"/>
        <v>0</v>
      </c>
      <c r="DJ591">
        <f>DI591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ROW(Source!A705)</f>
        <v>705</v>
      </c>
      <c r="B592">
        <v>50424716</v>
      </c>
      <c r="C592">
        <v>50426194</v>
      </c>
      <c r="D592">
        <v>46170867</v>
      </c>
      <c r="E592">
        <v>1</v>
      </c>
      <c r="F592">
        <v>1</v>
      </c>
      <c r="G592">
        <v>30570983</v>
      </c>
      <c r="H592">
        <v>2</v>
      </c>
      <c r="I592" t="s">
        <v>808</v>
      </c>
      <c r="J592" t="s">
        <v>809</v>
      </c>
      <c r="K592" t="s">
        <v>810</v>
      </c>
      <c r="L592">
        <v>1368</v>
      </c>
      <c r="N592">
        <v>1011</v>
      </c>
      <c r="O592" t="s">
        <v>746</v>
      </c>
      <c r="P592" t="s">
        <v>746</v>
      </c>
      <c r="Q592">
        <v>1</v>
      </c>
      <c r="W592">
        <v>0</v>
      </c>
      <c r="X592">
        <v>-7781208</v>
      </c>
      <c r="Y592">
        <f t="shared" si="282"/>
        <v>0.03</v>
      </c>
      <c r="AA592">
        <v>0</v>
      </c>
      <c r="AB592">
        <v>83.1</v>
      </c>
      <c r="AC592">
        <v>12.62</v>
      </c>
      <c r="AD592">
        <v>0</v>
      </c>
      <c r="AE592">
        <v>0</v>
      </c>
      <c r="AF592">
        <v>83.1</v>
      </c>
      <c r="AG592">
        <v>12.62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0.03</v>
      </c>
      <c r="AU592" t="s">
        <v>3</v>
      </c>
      <c r="AV592">
        <v>0</v>
      </c>
      <c r="AW592">
        <v>2</v>
      </c>
      <c r="AX592">
        <v>50426206</v>
      </c>
      <c r="AY592">
        <v>1</v>
      </c>
      <c r="AZ592">
        <v>0</v>
      </c>
      <c r="BA592">
        <v>584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ROUND(Y592*Source!I705*DO592,9)</f>
        <v>0</v>
      </c>
      <c r="CX592">
        <f>ROUND(Y592*Source!I705,9)</f>
        <v>0.09</v>
      </c>
      <c r="CY592">
        <f>AB592</f>
        <v>83.1</v>
      </c>
      <c r="CZ592">
        <f>AF592</f>
        <v>83.1</v>
      </c>
      <c r="DA592">
        <f>AJ592</f>
        <v>1</v>
      </c>
      <c r="DB592">
        <f t="shared" si="286"/>
        <v>2.4900000000000002</v>
      </c>
      <c r="DC592">
        <f t="shared" si="287"/>
        <v>0.38</v>
      </c>
      <c r="DD592" t="s">
        <v>3</v>
      </c>
      <c r="DE592" t="s">
        <v>3</v>
      </c>
      <c r="DF592">
        <f t="shared" si="293"/>
        <v>0</v>
      </c>
      <c r="DG592">
        <f t="shared" si="289"/>
        <v>7.48</v>
      </c>
      <c r="DH592">
        <f t="shared" si="290"/>
        <v>1.1399999999999999</v>
      </c>
      <c r="DI592">
        <f t="shared" si="291"/>
        <v>0</v>
      </c>
      <c r="DJ592">
        <f>DG592</f>
        <v>7.48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ROW(Source!A705)</f>
        <v>705</v>
      </c>
      <c r="B593">
        <v>50424716</v>
      </c>
      <c r="C593">
        <v>50426194</v>
      </c>
      <c r="D593">
        <v>46170215</v>
      </c>
      <c r="E593">
        <v>1</v>
      </c>
      <c r="F593">
        <v>1</v>
      </c>
      <c r="G593">
        <v>30570983</v>
      </c>
      <c r="H593">
        <v>2</v>
      </c>
      <c r="I593" t="s">
        <v>762</v>
      </c>
      <c r="J593" t="s">
        <v>763</v>
      </c>
      <c r="K593" t="s">
        <v>764</v>
      </c>
      <c r="L593">
        <v>1368</v>
      </c>
      <c r="N593">
        <v>1011</v>
      </c>
      <c r="O593" t="s">
        <v>746</v>
      </c>
      <c r="P593" t="s">
        <v>746</v>
      </c>
      <c r="Q593">
        <v>1</v>
      </c>
      <c r="W593">
        <v>0</v>
      </c>
      <c r="X593">
        <v>922387863</v>
      </c>
      <c r="Y593">
        <f t="shared" si="282"/>
        <v>0.03</v>
      </c>
      <c r="AA593">
        <v>0</v>
      </c>
      <c r="AB593">
        <v>179.17</v>
      </c>
      <c r="AC593">
        <v>16.93</v>
      </c>
      <c r="AD593">
        <v>0</v>
      </c>
      <c r="AE593">
        <v>0</v>
      </c>
      <c r="AF593">
        <v>179.17</v>
      </c>
      <c r="AG593">
        <v>16.93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0.03</v>
      </c>
      <c r="AU593" t="s">
        <v>3</v>
      </c>
      <c r="AV593">
        <v>0</v>
      </c>
      <c r="AW593">
        <v>2</v>
      </c>
      <c r="AX593">
        <v>50426207</v>
      </c>
      <c r="AY593">
        <v>1</v>
      </c>
      <c r="AZ593">
        <v>0</v>
      </c>
      <c r="BA593">
        <v>585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ROUND(Y593*Source!I705*DO593,9)</f>
        <v>0</v>
      </c>
      <c r="CX593">
        <f>ROUND(Y593*Source!I705,9)</f>
        <v>0.09</v>
      </c>
      <c r="CY593">
        <f>AB593</f>
        <v>179.17</v>
      </c>
      <c r="CZ593">
        <f>AF593</f>
        <v>179.17</v>
      </c>
      <c r="DA593">
        <f>AJ593</f>
        <v>1</v>
      </c>
      <c r="DB593">
        <f t="shared" si="286"/>
        <v>5.38</v>
      </c>
      <c r="DC593">
        <f t="shared" si="287"/>
        <v>0.51</v>
      </c>
      <c r="DD593" t="s">
        <v>3</v>
      </c>
      <c r="DE593" t="s">
        <v>3</v>
      </c>
      <c r="DF593">
        <f t="shared" si="293"/>
        <v>0</v>
      </c>
      <c r="DG593">
        <f t="shared" si="289"/>
        <v>16.13</v>
      </c>
      <c r="DH593">
        <f t="shared" si="290"/>
        <v>1.52</v>
      </c>
      <c r="DI593">
        <f t="shared" si="291"/>
        <v>0</v>
      </c>
      <c r="DJ593">
        <f>DG593</f>
        <v>16.13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ROW(Source!A705)</f>
        <v>705</v>
      </c>
      <c r="B594">
        <v>50424716</v>
      </c>
      <c r="C594">
        <v>50426194</v>
      </c>
      <c r="D594">
        <v>31111623</v>
      </c>
      <c r="E594">
        <v>1</v>
      </c>
      <c r="F594">
        <v>1</v>
      </c>
      <c r="G594">
        <v>30570983</v>
      </c>
      <c r="H594">
        <v>3</v>
      </c>
      <c r="I594" t="s">
        <v>1024</v>
      </c>
      <c r="J594" t="s">
        <v>1025</v>
      </c>
      <c r="K594" t="s">
        <v>1026</v>
      </c>
      <c r="L594">
        <v>1346</v>
      </c>
      <c r="N594">
        <v>1009</v>
      </c>
      <c r="O594" t="s">
        <v>444</v>
      </c>
      <c r="P594" t="s">
        <v>444</v>
      </c>
      <c r="Q594">
        <v>1</v>
      </c>
      <c r="W594">
        <v>0</v>
      </c>
      <c r="X594">
        <v>-1951106230</v>
      </c>
      <c r="Y594">
        <f t="shared" si="282"/>
        <v>1.05</v>
      </c>
      <c r="AA594">
        <v>1.39</v>
      </c>
      <c r="AB594">
        <v>0</v>
      </c>
      <c r="AC594">
        <v>0</v>
      </c>
      <c r="AD594">
        <v>0</v>
      </c>
      <c r="AE594">
        <v>1.39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1.05</v>
      </c>
      <c r="AU594" t="s">
        <v>3</v>
      </c>
      <c r="AV594">
        <v>0</v>
      </c>
      <c r="AW594">
        <v>2</v>
      </c>
      <c r="AX594">
        <v>50426208</v>
      </c>
      <c r="AY594">
        <v>1</v>
      </c>
      <c r="AZ594">
        <v>0</v>
      </c>
      <c r="BA594">
        <v>586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ROUND(Y594*Source!I705,9)</f>
        <v>3.15</v>
      </c>
      <c r="CY594">
        <f t="shared" ref="CY594:CY600" si="294">AA594</f>
        <v>1.39</v>
      </c>
      <c r="CZ594">
        <f t="shared" ref="CZ594:CZ600" si="295">AE594</f>
        <v>1.39</v>
      </c>
      <c r="DA594">
        <f t="shared" ref="DA594:DA600" si="296">AI594</f>
        <v>1</v>
      </c>
      <c r="DB594">
        <f t="shared" si="286"/>
        <v>1.46</v>
      </c>
      <c r="DC594">
        <f t="shared" si="287"/>
        <v>0</v>
      </c>
      <c r="DD594" t="s">
        <v>3</v>
      </c>
      <c r="DE594" t="s">
        <v>3</v>
      </c>
      <c r="DF594">
        <f t="shared" si="293"/>
        <v>4.38</v>
      </c>
      <c r="DG594">
        <f t="shared" si="289"/>
        <v>0</v>
      </c>
      <c r="DH594">
        <f t="shared" si="290"/>
        <v>0</v>
      </c>
      <c r="DI594">
        <f t="shared" si="291"/>
        <v>0</v>
      </c>
      <c r="DJ594">
        <f t="shared" ref="DJ594:DJ600" si="297">DF594</f>
        <v>4.38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ROW(Source!A705)</f>
        <v>705</v>
      </c>
      <c r="B595">
        <v>50424716</v>
      </c>
      <c r="C595">
        <v>50426194</v>
      </c>
      <c r="D595">
        <v>46136870</v>
      </c>
      <c r="E595">
        <v>1</v>
      </c>
      <c r="F595">
        <v>1</v>
      </c>
      <c r="G595">
        <v>30570983</v>
      </c>
      <c r="H595">
        <v>3</v>
      </c>
      <c r="I595" t="s">
        <v>1027</v>
      </c>
      <c r="J595" t="s">
        <v>1028</v>
      </c>
      <c r="K595" t="s">
        <v>1029</v>
      </c>
      <c r="L595">
        <v>1346</v>
      </c>
      <c r="N595">
        <v>1009</v>
      </c>
      <c r="O595" t="s">
        <v>444</v>
      </c>
      <c r="P595" t="s">
        <v>444</v>
      </c>
      <c r="Q595">
        <v>1</v>
      </c>
      <c r="W595">
        <v>0</v>
      </c>
      <c r="X595">
        <v>-666633332</v>
      </c>
      <c r="Y595">
        <f t="shared" si="282"/>
        <v>0.32</v>
      </c>
      <c r="AA595">
        <v>159.07</v>
      </c>
      <c r="AB595">
        <v>0</v>
      </c>
      <c r="AC595">
        <v>0</v>
      </c>
      <c r="AD595">
        <v>0</v>
      </c>
      <c r="AE595">
        <v>159.07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0.32</v>
      </c>
      <c r="AU595" t="s">
        <v>3</v>
      </c>
      <c r="AV595">
        <v>0</v>
      </c>
      <c r="AW595">
        <v>2</v>
      </c>
      <c r="AX595">
        <v>50426209</v>
      </c>
      <c r="AY595">
        <v>1</v>
      </c>
      <c r="AZ595">
        <v>0</v>
      </c>
      <c r="BA595">
        <v>587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ROUND(Y595*Source!I705,9)</f>
        <v>0.96</v>
      </c>
      <c r="CY595">
        <f t="shared" si="294"/>
        <v>159.07</v>
      </c>
      <c r="CZ595">
        <f t="shared" si="295"/>
        <v>159.07</v>
      </c>
      <c r="DA595">
        <f t="shared" si="296"/>
        <v>1</v>
      </c>
      <c r="DB595">
        <f t="shared" si="286"/>
        <v>50.9</v>
      </c>
      <c r="DC595">
        <f t="shared" si="287"/>
        <v>0</v>
      </c>
      <c r="DD595" t="s">
        <v>3</v>
      </c>
      <c r="DE595" t="s">
        <v>3</v>
      </c>
      <c r="DF595">
        <f t="shared" si="293"/>
        <v>152.71</v>
      </c>
      <c r="DG595">
        <f t="shared" si="289"/>
        <v>0</v>
      </c>
      <c r="DH595">
        <f t="shared" si="290"/>
        <v>0</v>
      </c>
      <c r="DI595">
        <f t="shared" si="291"/>
        <v>0</v>
      </c>
      <c r="DJ595">
        <f t="shared" si="297"/>
        <v>152.71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ROW(Source!A705)</f>
        <v>705</v>
      </c>
      <c r="B596">
        <v>50424716</v>
      </c>
      <c r="C596">
        <v>50426194</v>
      </c>
      <c r="D596">
        <v>46109235</v>
      </c>
      <c r="E596">
        <v>1</v>
      </c>
      <c r="F596">
        <v>1</v>
      </c>
      <c r="G596">
        <v>30570983</v>
      </c>
      <c r="H596">
        <v>3</v>
      </c>
      <c r="I596" t="s">
        <v>1030</v>
      </c>
      <c r="J596" t="s">
        <v>1031</v>
      </c>
      <c r="K596" t="s">
        <v>1032</v>
      </c>
      <c r="L596">
        <v>1355</v>
      </c>
      <c r="N596">
        <v>1010</v>
      </c>
      <c r="O596" t="s">
        <v>579</v>
      </c>
      <c r="P596" t="s">
        <v>579</v>
      </c>
      <c r="Q596">
        <v>100</v>
      </c>
      <c r="W596">
        <v>0</v>
      </c>
      <c r="X596">
        <v>791651279</v>
      </c>
      <c r="Y596">
        <f t="shared" si="282"/>
        <v>0.05</v>
      </c>
      <c r="AA596">
        <v>238.38</v>
      </c>
      <c r="AB596">
        <v>0</v>
      </c>
      <c r="AC596">
        <v>0</v>
      </c>
      <c r="AD596">
        <v>0</v>
      </c>
      <c r="AE596">
        <v>238.38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0.05</v>
      </c>
      <c r="AU596" t="s">
        <v>3</v>
      </c>
      <c r="AV596">
        <v>0</v>
      </c>
      <c r="AW596">
        <v>2</v>
      </c>
      <c r="AX596">
        <v>50426210</v>
      </c>
      <c r="AY596">
        <v>1</v>
      </c>
      <c r="AZ596">
        <v>0</v>
      </c>
      <c r="BA596">
        <v>588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ROUND(Y596*Source!I705,9)</f>
        <v>0.15</v>
      </c>
      <c r="CY596">
        <f t="shared" si="294"/>
        <v>238.38</v>
      </c>
      <c r="CZ596">
        <f t="shared" si="295"/>
        <v>238.38</v>
      </c>
      <c r="DA596">
        <f t="shared" si="296"/>
        <v>1</v>
      </c>
      <c r="DB596">
        <f t="shared" si="286"/>
        <v>11.92</v>
      </c>
      <c r="DC596">
        <f t="shared" si="287"/>
        <v>0</v>
      </c>
      <c r="DD596" t="s">
        <v>3</v>
      </c>
      <c r="DE596" t="s">
        <v>3</v>
      </c>
      <c r="DF596">
        <f t="shared" si="293"/>
        <v>35.76</v>
      </c>
      <c r="DG596">
        <f t="shared" si="289"/>
        <v>0</v>
      </c>
      <c r="DH596">
        <f t="shared" si="290"/>
        <v>0</v>
      </c>
      <c r="DI596">
        <f t="shared" si="291"/>
        <v>0</v>
      </c>
      <c r="DJ596">
        <f t="shared" si="297"/>
        <v>35.76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ROW(Source!A705)</f>
        <v>705</v>
      </c>
      <c r="B597">
        <v>50424716</v>
      </c>
      <c r="C597">
        <v>50426194</v>
      </c>
      <c r="D597">
        <v>46109245</v>
      </c>
      <c r="E597">
        <v>1</v>
      </c>
      <c r="F597">
        <v>1</v>
      </c>
      <c r="G597">
        <v>30570983</v>
      </c>
      <c r="H597">
        <v>3</v>
      </c>
      <c r="I597" t="s">
        <v>1033</v>
      </c>
      <c r="J597" t="s">
        <v>1034</v>
      </c>
      <c r="K597" t="s">
        <v>1035</v>
      </c>
      <c r="L597">
        <v>1356</v>
      </c>
      <c r="N597">
        <v>1010</v>
      </c>
      <c r="O597" t="s">
        <v>264</v>
      </c>
      <c r="P597" t="s">
        <v>264</v>
      </c>
      <c r="Q597">
        <v>1000</v>
      </c>
      <c r="W597">
        <v>0</v>
      </c>
      <c r="X597">
        <v>-557349424</v>
      </c>
      <c r="Y597">
        <f t="shared" si="282"/>
        <v>1.2200000000000001E-2</v>
      </c>
      <c r="AA597">
        <v>393.56</v>
      </c>
      <c r="AB597">
        <v>0</v>
      </c>
      <c r="AC597">
        <v>0</v>
      </c>
      <c r="AD597">
        <v>0</v>
      </c>
      <c r="AE597">
        <v>393.56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1.2200000000000001E-2</v>
      </c>
      <c r="AU597" t="s">
        <v>3</v>
      </c>
      <c r="AV597">
        <v>0</v>
      </c>
      <c r="AW597">
        <v>2</v>
      </c>
      <c r="AX597">
        <v>50426211</v>
      </c>
      <c r="AY597">
        <v>1</v>
      </c>
      <c r="AZ597">
        <v>0</v>
      </c>
      <c r="BA597">
        <v>589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ROUND(Y597*Source!I705,9)</f>
        <v>3.6600000000000001E-2</v>
      </c>
      <c r="CY597">
        <f t="shared" si="294"/>
        <v>393.56</v>
      </c>
      <c r="CZ597">
        <f t="shared" si="295"/>
        <v>393.56</v>
      </c>
      <c r="DA597">
        <f t="shared" si="296"/>
        <v>1</v>
      </c>
      <c r="DB597">
        <f t="shared" si="286"/>
        <v>4.8</v>
      </c>
      <c r="DC597">
        <f t="shared" si="287"/>
        <v>0</v>
      </c>
      <c r="DD597" t="s">
        <v>3</v>
      </c>
      <c r="DE597" t="s">
        <v>3</v>
      </c>
      <c r="DF597">
        <f t="shared" si="293"/>
        <v>14.4</v>
      </c>
      <c r="DG597">
        <f t="shared" si="289"/>
        <v>0</v>
      </c>
      <c r="DH597">
        <f t="shared" si="290"/>
        <v>0</v>
      </c>
      <c r="DI597">
        <f t="shared" si="291"/>
        <v>0</v>
      </c>
      <c r="DJ597">
        <f t="shared" si="297"/>
        <v>14.4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ROW(Source!A705)</f>
        <v>705</v>
      </c>
      <c r="B598">
        <v>50424716</v>
      </c>
      <c r="C598">
        <v>50426194</v>
      </c>
      <c r="D598">
        <v>46148176</v>
      </c>
      <c r="E598">
        <v>1</v>
      </c>
      <c r="F598">
        <v>1</v>
      </c>
      <c r="G598">
        <v>30570983</v>
      </c>
      <c r="H598">
        <v>3</v>
      </c>
      <c r="I598" t="s">
        <v>1036</v>
      </c>
      <c r="J598" t="s">
        <v>1037</v>
      </c>
      <c r="K598" t="s">
        <v>1038</v>
      </c>
      <c r="L598">
        <v>1354</v>
      </c>
      <c r="N598">
        <v>1010</v>
      </c>
      <c r="O598" t="s">
        <v>190</v>
      </c>
      <c r="P598" t="s">
        <v>190</v>
      </c>
      <c r="Q598">
        <v>1</v>
      </c>
      <c r="W598">
        <v>0</v>
      </c>
      <c r="X598">
        <v>-30858979</v>
      </c>
      <c r="Y598">
        <f t="shared" si="282"/>
        <v>3.1</v>
      </c>
      <c r="AA598">
        <v>6.94</v>
      </c>
      <c r="AB598">
        <v>0</v>
      </c>
      <c r="AC598">
        <v>0</v>
      </c>
      <c r="AD598">
        <v>0</v>
      </c>
      <c r="AE598">
        <v>6.94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3.1</v>
      </c>
      <c r="AU598" t="s">
        <v>3</v>
      </c>
      <c r="AV598">
        <v>0</v>
      </c>
      <c r="AW598">
        <v>2</v>
      </c>
      <c r="AX598">
        <v>50426212</v>
      </c>
      <c r="AY598">
        <v>1</v>
      </c>
      <c r="AZ598">
        <v>0</v>
      </c>
      <c r="BA598">
        <v>590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ROUND(Y598*Source!I705,9)</f>
        <v>9.3000000000000007</v>
      </c>
      <c r="CY598">
        <f t="shared" si="294"/>
        <v>6.94</v>
      </c>
      <c r="CZ598">
        <f t="shared" si="295"/>
        <v>6.94</v>
      </c>
      <c r="DA598">
        <f t="shared" si="296"/>
        <v>1</v>
      </c>
      <c r="DB598">
        <f t="shared" si="286"/>
        <v>21.51</v>
      </c>
      <c r="DC598">
        <f t="shared" si="287"/>
        <v>0</v>
      </c>
      <c r="DD598" t="s">
        <v>3</v>
      </c>
      <c r="DE598" t="s">
        <v>3</v>
      </c>
      <c r="DF598">
        <f t="shared" si="293"/>
        <v>64.540000000000006</v>
      </c>
      <c r="DG598">
        <f t="shared" si="289"/>
        <v>0</v>
      </c>
      <c r="DH598">
        <f t="shared" si="290"/>
        <v>0</v>
      </c>
      <c r="DI598">
        <f t="shared" si="291"/>
        <v>0</v>
      </c>
      <c r="DJ598">
        <f t="shared" si="297"/>
        <v>64.540000000000006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ROW(Source!A705)</f>
        <v>705</v>
      </c>
      <c r="B599">
        <v>50424716</v>
      </c>
      <c r="C599">
        <v>50426194</v>
      </c>
      <c r="D599">
        <v>46151764</v>
      </c>
      <c r="E599">
        <v>1</v>
      </c>
      <c r="F599">
        <v>1</v>
      </c>
      <c r="G599">
        <v>30570983</v>
      </c>
      <c r="H599">
        <v>3</v>
      </c>
      <c r="I599" t="s">
        <v>570</v>
      </c>
      <c r="J599" t="s">
        <v>572</v>
      </c>
      <c r="K599" t="s">
        <v>1210</v>
      </c>
      <c r="L599">
        <v>1303</v>
      </c>
      <c r="N599">
        <v>1003</v>
      </c>
      <c r="O599" t="s">
        <v>571</v>
      </c>
      <c r="P599" t="s">
        <v>571</v>
      </c>
      <c r="Q599">
        <v>1000</v>
      </c>
      <c r="W599">
        <v>0</v>
      </c>
      <c r="X599">
        <v>905016706</v>
      </c>
      <c r="Y599">
        <f t="shared" si="282"/>
        <v>5.0999999999999997E-2</v>
      </c>
      <c r="AA599">
        <v>9707.41</v>
      </c>
      <c r="AB599">
        <v>0</v>
      </c>
      <c r="AC599">
        <v>0</v>
      </c>
      <c r="AD599">
        <v>0</v>
      </c>
      <c r="AE599">
        <v>9707.41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1</v>
      </c>
      <c r="AQ599">
        <v>0</v>
      </c>
      <c r="AR599">
        <v>0</v>
      </c>
      <c r="AS599" t="s">
        <v>3</v>
      </c>
      <c r="AT599">
        <v>5.0999999999999997E-2</v>
      </c>
      <c r="AU599" t="s">
        <v>3</v>
      </c>
      <c r="AV599">
        <v>0</v>
      </c>
      <c r="AW599">
        <v>1</v>
      </c>
      <c r="AX599">
        <v>-1</v>
      </c>
      <c r="AY599">
        <v>0</v>
      </c>
      <c r="AZ599">
        <v>0</v>
      </c>
      <c r="BA599" t="s">
        <v>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ROUND(Y599*Source!I705,9)</f>
        <v>0.153</v>
      </c>
      <c r="CY599">
        <f t="shared" si="294"/>
        <v>9707.41</v>
      </c>
      <c r="CZ599">
        <f t="shared" si="295"/>
        <v>9707.41</v>
      </c>
      <c r="DA599">
        <f t="shared" si="296"/>
        <v>1</v>
      </c>
      <c r="DB599">
        <f t="shared" si="286"/>
        <v>495.08</v>
      </c>
      <c r="DC599">
        <f t="shared" si="287"/>
        <v>0</v>
      </c>
      <c r="DD599" t="s">
        <v>3</v>
      </c>
      <c r="DE599" t="s">
        <v>3</v>
      </c>
      <c r="DF599">
        <f t="shared" si="293"/>
        <v>1485.23</v>
      </c>
      <c r="DG599">
        <f t="shared" si="289"/>
        <v>0</v>
      </c>
      <c r="DH599">
        <f t="shared" si="290"/>
        <v>0</v>
      </c>
      <c r="DI599">
        <f t="shared" si="291"/>
        <v>0</v>
      </c>
      <c r="DJ599">
        <f t="shared" si="297"/>
        <v>1485.23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ROW(Source!A705)</f>
        <v>705</v>
      </c>
      <c r="B600">
        <v>50424716</v>
      </c>
      <c r="C600">
        <v>50426194</v>
      </c>
      <c r="D600">
        <v>46151765</v>
      </c>
      <c r="E600">
        <v>1</v>
      </c>
      <c r="F600">
        <v>1</v>
      </c>
      <c r="G600">
        <v>30570983</v>
      </c>
      <c r="H600">
        <v>3</v>
      </c>
      <c r="I600" t="s">
        <v>574</v>
      </c>
      <c r="J600" t="s">
        <v>575</v>
      </c>
      <c r="K600" t="s">
        <v>1211</v>
      </c>
      <c r="L600">
        <v>1303</v>
      </c>
      <c r="N600">
        <v>1003</v>
      </c>
      <c r="O600" t="s">
        <v>571</v>
      </c>
      <c r="P600" t="s">
        <v>571</v>
      </c>
      <c r="Q600">
        <v>1000</v>
      </c>
      <c r="W600">
        <v>0</v>
      </c>
      <c r="X600">
        <v>-1536977048</v>
      </c>
      <c r="Y600">
        <f t="shared" si="282"/>
        <v>5.0999999999999997E-2</v>
      </c>
      <c r="AA600">
        <v>14788.24</v>
      </c>
      <c r="AB600">
        <v>0</v>
      </c>
      <c r="AC600">
        <v>0</v>
      </c>
      <c r="AD600">
        <v>0</v>
      </c>
      <c r="AE600">
        <v>14788.24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0</v>
      </c>
      <c r="AN600">
        <v>0</v>
      </c>
      <c r="AO600">
        <v>0</v>
      </c>
      <c r="AP600">
        <v>1</v>
      </c>
      <c r="AQ600">
        <v>0</v>
      </c>
      <c r="AR600">
        <v>0</v>
      </c>
      <c r="AS600" t="s">
        <v>3</v>
      </c>
      <c r="AT600">
        <v>5.0999999999999997E-2</v>
      </c>
      <c r="AU600" t="s">
        <v>3</v>
      </c>
      <c r="AV600">
        <v>0</v>
      </c>
      <c r="AW600">
        <v>1</v>
      </c>
      <c r="AX600">
        <v>-1</v>
      </c>
      <c r="AY600">
        <v>0</v>
      </c>
      <c r="AZ600">
        <v>0</v>
      </c>
      <c r="BA600" t="s">
        <v>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ROUND(Y600*Source!I705,9)</f>
        <v>0.153</v>
      </c>
      <c r="CY600">
        <f t="shared" si="294"/>
        <v>14788.24</v>
      </c>
      <c r="CZ600">
        <f t="shared" si="295"/>
        <v>14788.24</v>
      </c>
      <c r="DA600">
        <f t="shared" si="296"/>
        <v>1</v>
      </c>
      <c r="DB600">
        <f t="shared" si="286"/>
        <v>754.2</v>
      </c>
      <c r="DC600">
        <f t="shared" si="287"/>
        <v>0</v>
      </c>
      <c r="DD600" t="s">
        <v>3</v>
      </c>
      <c r="DE600" t="s">
        <v>3</v>
      </c>
      <c r="DF600">
        <f t="shared" si="293"/>
        <v>2262.6</v>
      </c>
      <c r="DG600">
        <f t="shared" si="289"/>
        <v>0</v>
      </c>
      <c r="DH600">
        <f t="shared" si="290"/>
        <v>0</v>
      </c>
      <c r="DI600">
        <f t="shared" si="291"/>
        <v>0</v>
      </c>
      <c r="DJ600">
        <f t="shared" si="297"/>
        <v>2262.6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ROW(Source!A706)</f>
        <v>706</v>
      </c>
      <c r="B601">
        <v>50424717</v>
      </c>
      <c r="C601">
        <v>50426194</v>
      </c>
      <c r="D601">
        <v>40404405</v>
      </c>
      <c r="E601">
        <v>30570983</v>
      </c>
      <c r="F601">
        <v>1</v>
      </c>
      <c r="G601">
        <v>30570983</v>
      </c>
      <c r="H601">
        <v>1</v>
      </c>
      <c r="I601" t="s">
        <v>740</v>
      </c>
      <c r="J601" t="s">
        <v>3</v>
      </c>
      <c r="K601" t="s">
        <v>741</v>
      </c>
      <c r="L601">
        <v>1191</v>
      </c>
      <c r="N601">
        <v>1013</v>
      </c>
      <c r="O601" t="s">
        <v>742</v>
      </c>
      <c r="P601" t="s">
        <v>742</v>
      </c>
      <c r="Q601">
        <v>1</v>
      </c>
      <c r="W601">
        <v>0</v>
      </c>
      <c r="X601">
        <v>476480486</v>
      </c>
      <c r="Y601">
        <f t="shared" si="282"/>
        <v>6.29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5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6.29</v>
      </c>
      <c r="AU601" t="s">
        <v>3</v>
      </c>
      <c r="AV601">
        <v>1</v>
      </c>
      <c r="AW601">
        <v>2</v>
      </c>
      <c r="AX601">
        <v>50426205</v>
      </c>
      <c r="AY601">
        <v>1</v>
      </c>
      <c r="AZ601">
        <v>0</v>
      </c>
      <c r="BA601">
        <v>592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ROUND(AT601*Source!I706*AH601*AL601,2)</f>
        <v>0</v>
      </c>
      <c r="CV601">
        <f>ROUND(Y601*Source!I706,9)</f>
        <v>18.87</v>
      </c>
      <c r="CW601">
        <v>0</v>
      </c>
      <c r="CX601">
        <f>ROUND(Y601*Source!I706,9)</f>
        <v>18.87</v>
      </c>
      <c r="CY601">
        <f>AD601</f>
        <v>0</v>
      </c>
      <c r="CZ601">
        <f>AH601</f>
        <v>0</v>
      </c>
      <c r="DA601">
        <f>AL601</f>
        <v>1</v>
      </c>
      <c r="DB601">
        <f t="shared" si="286"/>
        <v>0</v>
      </c>
      <c r="DC601">
        <f t="shared" si="287"/>
        <v>0</v>
      </c>
      <c r="DD601" t="s">
        <v>3</v>
      </c>
      <c r="DE601" t="s">
        <v>3</v>
      </c>
      <c r="DF601">
        <f t="shared" si="293"/>
        <v>0</v>
      </c>
      <c r="DG601">
        <f t="shared" si="289"/>
        <v>0</v>
      </c>
      <c r="DH601">
        <f t="shared" si="290"/>
        <v>0</v>
      </c>
      <c r="DI601">
        <f t="shared" si="291"/>
        <v>0</v>
      </c>
      <c r="DJ601">
        <f>DI601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ROW(Source!A706)</f>
        <v>706</v>
      </c>
      <c r="B602">
        <v>50424717</v>
      </c>
      <c r="C602">
        <v>50426194</v>
      </c>
      <c r="D602">
        <v>46170867</v>
      </c>
      <c r="E602">
        <v>1</v>
      </c>
      <c r="F602">
        <v>1</v>
      </c>
      <c r="G602">
        <v>30570983</v>
      </c>
      <c r="H602">
        <v>2</v>
      </c>
      <c r="I602" t="s">
        <v>808</v>
      </c>
      <c r="J602" t="s">
        <v>809</v>
      </c>
      <c r="K602" t="s">
        <v>810</v>
      </c>
      <c r="L602">
        <v>1368</v>
      </c>
      <c r="N602">
        <v>1011</v>
      </c>
      <c r="O602" t="s">
        <v>746</v>
      </c>
      <c r="P602" t="s">
        <v>746</v>
      </c>
      <c r="Q602">
        <v>1</v>
      </c>
      <c r="W602">
        <v>0</v>
      </c>
      <c r="X602">
        <v>-7781208</v>
      </c>
      <c r="Y602">
        <f t="shared" si="282"/>
        <v>0.03</v>
      </c>
      <c r="AA602">
        <v>0</v>
      </c>
      <c r="AB602">
        <v>1106.71</v>
      </c>
      <c r="AC602">
        <v>450.44</v>
      </c>
      <c r="AD602">
        <v>0</v>
      </c>
      <c r="AE602">
        <v>0</v>
      </c>
      <c r="AF602">
        <v>83.1</v>
      </c>
      <c r="AG602">
        <v>12.62</v>
      </c>
      <c r="AH602">
        <v>0</v>
      </c>
      <c r="AI602">
        <v>1</v>
      </c>
      <c r="AJ602">
        <v>12.72</v>
      </c>
      <c r="AK602">
        <v>34.090000000000003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0.03</v>
      </c>
      <c r="AU602" t="s">
        <v>3</v>
      </c>
      <c r="AV602">
        <v>0</v>
      </c>
      <c r="AW602">
        <v>2</v>
      </c>
      <c r="AX602">
        <v>50426206</v>
      </c>
      <c r="AY602">
        <v>1</v>
      </c>
      <c r="AZ602">
        <v>0</v>
      </c>
      <c r="BA602">
        <v>593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ROUND(Y602*Source!I706*DO602,9)</f>
        <v>0</v>
      </c>
      <c r="CX602">
        <f>ROUND(Y602*Source!I706,9)</f>
        <v>0.09</v>
      </c>
      <c r="CY602">
        <f>AB602</f>
        <v>1106.71</v>
      </c>
      <c r="CZ602">
        <f>AF602</f>
        <v>83.1</v>
      </c>
      <c r="DA602">
        <f>AJ602</f>
        <v>12.72</v>
      </c>
      <c r="DB602">
        <f t="shared" si="286"/>
        <v>2.4900000000000002</v>
      </c>
      <c r="DC602">
        <f t="shared" si="287"/>
        <v>0.38</v>
      </c>
      <c r="DD602" t="s">
        <v>3</v>
      </c>
      <c r="DE602" t="s">
        <v>3</v>
      </c>
      <c r="DF602">
        <f t="shared" si="293"/>
        <v>0</v>
      </c>
      <c r="DG602">
        <f>ROUND(ROUND(AF602*AJ602,2)*CX602,2)</f>
        <v>95.13</v>
      </c>
      <c r="DH602">
        <f>ROUND(ROUND(AG602*AK602,2)*CX602,2)</f>
        <v>38.72</v>
      </c>
      <c r="DI602">
        <f t="shared" si="291"/>
        <v>0</v>
      </c>
      <c r="DJ602">
        <f>DG602</f>
        <v>95.13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ROW(Source!A706)</f>
        <v>706</v>
      </c>
      <c r="B603">
        <v>50424717</v>
      </c>
      <c r="C603">
        <v>50426194</v>
      </c>
      <c r="D603">
        <v>46170215</v>
      </c>
      <c r="E603">
        <v>1</v>
      </c>
      <c r="F603">
        <v>1</v>
      </c>
      <c r="G603">
        <v>30570983</v>
      </c>
      <c r="H603">
        <v>2</v>
      </c>
      <c r="I603" t="s">
        <v>762</v>
      </c>
      <c r="J603" t="s">
        <v>763</v>
      </c>
      <c r="K603" t="s">
        <v>764</v>
      </c>
      <c r="L603">
        <v>1368</v>
      </c>
      <c r="N603">
        <v>1011</v>
      </c>
      <c r="O603" t="s">
        <v>746</v>
      </c>
      <c r="P603" t="s">
        <v>746</v>
      </c>
      <c r="Q603">
        <v>1</v>
      </c>
      <c r="W603">
        <v>0</v>
      </c>
      <c r="X603">
        <v>922387863</v>
      </c>
      <c r="Y603">
        <f t="shared" si="282"/>
        <v>0.03</v>
      </c>
      <c r="AA603">
        <v>0</v>
      </c>
      <c r="AB603">
        <v>2127.2800000000002</v>
      </c>
      <c r="AC603">
        <v>604.27</v>
      </c>
      <c r="AD603">
        <v>0</v>
      </c>
      <c r="AE603">
        <v>0</v>
      </c>
      <c r="AF603">
        <v>179.17</v>
      </c>
      <c r="AG603">
        <v>16.93</v>
      </c>
      <c r="AH603">
        <v>0</v>
      </c>
      <c r="AI603">
        <v>1</v>
      </c>
      <c r="AJ603">
        <v>11.34</v>
      </c>
      <c r="AK603">
        <v>34.090000000000003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0.03</v>
      </c>
      <c r="AU603" t="s">
        <v>3</v>
      </c>
      <c r="AV603">
        <v>0</v>
      </c>
      <c r="AW603">
        <v>2</v>
      </c>
      <c r="AX603">
        <v>50426207</v>
      </c>
      <c r="AY603">
        <v>1</v>
      </c>
      <c r="AZ603">
        <v>0</v>
      </c>
      <c r="BA603">
        <v>594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ROUND(Y603*Source!I706*DO603,9)</f>
        <v>0</v>
      </c>
      <c r="CX603">
        <f>ROUND(Y603*Source!I706,9)</f>
        <v>0.09</v>
      </c>
      <c r="CY603">
        <f>AB603</f>
        <v>2127.2800000000002</v>
      </c>
      <c r="CZ603">
        <f>AF603</f>
        <v>179.17</v>
      </c>
      <c r="DA603">
        <f>AJ603</f>
        <v>11.34</v>
      </c>
      <c r="DB603">
        <f t="shared" si="286"/>
        <v>5.38</v>
      </c>
      <c r="DC603">
        <f t="shared" si="287"/>
        <v>0.51</v>
      </c>
      <c r="DD603" t="s">
        <v>3</v>
      </c>
      <c r="DE603" t="s">
        <v>3</v>
      </c>
      <c r="DF603">
        <f t="shared" si="293"/>
        <v>0</v>
      </c>
      <c r="DG603">
        <f>ROUND(ROUND(AF603*AJ603,2)*CX603,2)</f>
        <v>182.86</v>
      </c>
      <c r="DH603">
        <f>ROUND(ROUND(AG603*AK603,2)*CX603,2)</f>
        <v>51.94</v>
      </c>
      <c r="DI603">
        <f t="shared" si="291"/>
        <v>0</v>
      </c>
      <c r="DJ603">
        <f>DG603</f>
        <v>182.86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ROW(Source!A706)</f>
        <v>706</v>
      </c>
      <c r="B604">
        <v>50424717</v>
      </c>
      <c r="C604">
        <v>50426194</v>
      </c>
      <c r="D604">
        <v>31111623</v>
      </c>
      <c r="E604">
        <v>1</v>
      </c>
      <c r="F604">
        <v>1</v>
      </c>
      <c r="G604">
        <v>30570983</v>
      </c>
      <c r="H604">
        <v>3</v>
      </c>
      <c r="I604" t="s">
        <v>1024</v>
      </c>
      <c r="J604" t="s">
        <v>1025</v>
      </c>
      <c r="K604" t="s">
        <v>1026</v>
      </c>
      <c r="L604">
        <v>1346</v>
      </c>
      <c r="N604">
        <v>1009</v>
      </c>
      <c r="O604" t="s">
        <v>444</v>
      </c>
      <c r="P604" t="s">
        <v>444</v>
      </c>
      <c r="Q604">
        <v>1</v>
      </c>
      <c r="W604">
        <v>0</v>
      </c>
      <c r="X604">
        <v>-1951106230</v>
      </c>
      <c r="Y604">
        <f t="shared" si="282"/>
        <v>1.05</v>
      </c>
      <c r="AA604">
        <v>12.58</v>
      </c>
      <c r="AB604">
        <v>0</v>
      </c>
      <c r="AC604">
        <v>0</v>
      </c>
      <c r="AD604">
        <v>0</v>
      </c>
      <c r="AE604">
        <v>1.39</v>
      </c>
      <c r="AF604">
        <v>0</v>
      </c>
      <c r="AG604">
        <v>0</v>
      </c>
      <c r="AH604">
        <v>0</v>
      </c>
      <c r="AI604">
        <v>9.0500000000000007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1.05</v>
      </c>
      <c r="AU604" t="s">
        <v>3</v>
      </c>
      <c r="AV604">
        <v>0</v>
      </c>
      <c r="AW604">
        <v>2</v>
      </c>
      <c r="AX604">
        <v>50426208</v>
      </c>
      <c r="AY604">
        <v>1</v>
      </c>
      <c r="AZ604">
        <v>0</v>
      </c>
      <c r="BA604">
        <v>595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ROUND(Y604*Source!I706,9)</f>
        <v>3.15</v>
      </c>
      <c r="CY604">
        <f t="shared" ref="CY604:CY610" si="298">AA604</f>
        <v>12.58</v>
      </c>
      <c r="CZ604">
        <f t="shared" ref="CZ604:CZ610" si="299">AE604</f>
        <v>1.39</v>
      </c>
      <c r="DA604">
        <f t="shared" ref="DA604:DA610" si="300">AI604</f>
        <v>9.0500000000000007</v>
      </c>
      <c r="DB604">
        <f t="shared" si="286"/>
        <v>1.46</v>
      </c>
      <c r="DC604">
        <f t="shared" si="287"/>
        <v>0</v>
      </c>
      <c r="DD604" t="s">
        <v>3</v>
      </c>
      <c r="DE604" t="s">
        <v>3</v>
      </c>
      <c r="DF604">
        <f t="shared" ref="DF604:DF610" si="301">ROUND(ROUND(AE604*AI604,2)*CX604,2)</f>
        <v>39.630000000000003</v>
      </c>
      <c r="DG604">
        <f t="shared" ref="DG604:DG616" si="302">ROUND(ROUND(AF604,2)*CX604,2)</f>
        <v>0</v>
      </c>
      <c r="DH604">
        <f t="shared" ref="DH604:DH616" si="303">ROUND(ROUND(AG604,2)*CX604,2)</f>
        <v>0</v>
      </c>
      <c r="DI604">
        <f t="shared" si="291"/>
        <v>0</v>
      </c>
      <c r="DJ604">
        <f t="shared" ref="DJ604:DJ610" si="304">DF604</f>
        <v>39.630000000000003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ROW(Source!A706)</f>
        <v>706</v>
      </c>
      <c r="B605">
        <v>50424717</v>
      </c>
      <c r="C605">
        <v>50426194</v>
      </c>
      <c r="D605">
        <v>46136870</v>
      </c>
      <c r="E605">
        <v>1</v>
      </c>
      <c r="F605">
        <v>1</v>
      </c>
      <c r="G605">
        <v>30570983</v>
      </c>
      <c r="H605">
        <v>3</v>
      </c>
      <c r="I605" t="s">
        <v>1027</v>
      </c>
      <c r="J605" t="s">
        <v>1028</v>
      </c>
      <c r="K605" t="s">
        <v>1029</v>
      </c>
      <c r="L605">
        <v>1346</v>
      </c>
      <c r="N605">
        <v>1009</v>
      </c>
      <c r="O605" t="s">
        <v>444</v>
      </c>
      <c r="P605" t="s">
        <v>444</v>
      </c>
      <c r="Q605">
        <v>1</v>
      </c>
      <c r="W605">
        <v>0</v>
      </c>
      <c r="X605">
        <v>-666633332</v>
      </c>
      <c r="Y605">
        <f t="shared" si="282"/>
        <v>0.32</v>
      </c>
      <c r="AA605">
        <v>270.42</v>
      </c>
      <c r="AB605">
        <v>0</v>
      </c>
      <c r="AC605">
        <v>0</v>
      </c>
      <c r="AD605">
        <v>0</v>
      </c>
      <c r="AE605">
        <v>159.07</v>
      </c>
      <c r="AF605">
        <v>0</v>
      </c>
      <c r="AG605">
        <v>0</v>
      </c>
      <c r="AH605">
        <v>0</v>
      </c>
      <c r="AI605">
        <v>1.7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0.32</v>
      </c>
      <c r="AU605" t="s">
        <v>3</v>
      </c>
      <c r="AV605">
        <v>0</v>
      </c>
      <c r="AW605">
        <v>2</v>
      </c>
      <c r="AX605">
        <v>50426209</v>
      </c>
      <c r="AY605">
        <v>1</v>
      </c>
      <c r="AZ605">
        <v>0</v>
      </c>
      <c r="BA605">
        <v>596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ROUND(Y605*Source!I706,9)</f>
        <v>0.96</v>
      </c>
      <c r="CY605">
        <f t="shared" si="298"/>
        <v>270.42</v>
      </c>
      <c r="CZ605">
        <f t="shared" si="299"/>
        <v>159.07</v>
      </c>
      <c r="DA605">
        <f t="shared" si="300"/>
        <v>1.7</v>
      </c>
      <c r="DB605">
        <f t="shared" si="286"/>
        <v>50.9</v>
      </c>
      <c r="DC605">
        <f t="shared" si="287"/>
        <v>0</v>
      </c>
      <c r="DD605" t="s">
        <v>3</v>
      </c>
      <c r="DE605" t="s">
        <v>3</v>
      </c>
      <c r="DF605">
        <f t="shared" si="301"/>
        <v>259.60000000000002</v>
      </c>
      <c r="DG605">
        <f t="shared" si="302"/>
        <v>0</v>
      </c>
      <c r="DH605">
        <f t="shared" si="303"/>
        <v>0</v>
      </c>
      <c r="DI605">
        <f t="shared" si="291"/>
        <v>0</v>
      </c>
      <c r="DJ605">
        <f t="shared" si="304"/>
        <v>259.60000000000002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ROW(Source!A706)</f>
        <v>706</v>
      </c>
      <c r="B606">
        <v>50424717</v>
      </c>
      <c r="C606">
        <v>50426194</v>
      </c>
      <c r="D606">
        <v>46109235</v>
      </c>
      <c r="E606">
        <v>1</v>
      </c>
      <c r="F606">
        <v>1</v>
      </c>
      <c r="G606">
        <v>30570983</v>
      </c>
      <c r="H606">
        <v>3</v>
      </c>
      <c r="I606" t="s">
        <v>1030</v>
      </c>
      <c r="J606" t="s">
        <v>1031</v>
      </c>
      <c r="K606" t="s">
        <v>1032</v>
      </c>
      <c r="L606">
        <v>1355</v>
      </c>
      <c r="N606">
        <v>1010</v>
      </c>
      <c r="O606" t="s">
        <v>579</v>
      </c>
      <c r="P606" t="s">
        <v>579</v>
      </c>
      <c r="Q606">
        <v>100</v>
      </c>
      <c r="W606">
        <v>0</v>
      </c>
      <c r="X606">
        <v>791651279</v>
      </c>
      <c r="Y606">
        <f t="shared" si="282"/>
        <v>0.05</v>
      </c>
      <c r="AA606">
        <v>2572.12</v>
      </c>
      <c r="AB606">
        <v>0</v>
      </c>
      <c r="AC606">
        <v>0</v>
      </c>
      <c r="AD606">
        <v>0</v>
      </c>
      <c r="AE606">
        <v>238.38</v>
      </c>
      <c r="AF606">
        <v>0</v>
      </c>
      <c r="AG606">
        <v>0</v>
      </c>
      <c r="AH606">
        <v>0</v>
      </c>
      <c r="AI606">
        <v>10.79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0.05</v>
      </c>
      <c r="AU606" t="s">
        <v>3</v>
      </c>
      <c r="AV606">
        <v>0</v>
      </c>
      <c r="AW606">
        <v>2</v>
      </c>
      <c r="AX606">
        <v>50426210</v>
      </c>
      <c r="AY606">
        <v>1</v>
      </c>
      <c r="AZ606">
        <v>0</v>
      </c>
      <c r="BA606">
        <v>597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ROUND(Y606*Source!I706,9)</f>
        <v>0.15</v>
      </c>
      <c r="CY606">
        <f t="shared" si="298"/>
        <v>2572.12</v>
      </c>
      <c r="CZ606">
        <f t="shared" si="299"/>
        <v>238.38</v>
      </c>
      <c r="DA606">
        <f t="shared" si="300"/>
        <v>10.79</v>
      </c>
      <c r="DB606">
        <f t="shared" si="286"/>
        <v>11.92</v>
      </c>
      <c r="DC606">
        <f t="shared" si="287"/>
        <v>0</v>
      </c>
      <c r="DD606" t="s">
        <v>3</v>
      </c>
      <c r="DE606" t="s">
        <v>3</v>
      </c>
      <c r="DF606">
        <f t="shared" si="301"/>
        <v>385.82</v>
      </c>
      <c r="DG606">
        <f t="shared" si="302"/>
        <v>0</v>
      </c>
      <c r="DH606">
        <f t="shared" si="303"/>
        <v>0</v>
      </c>
      <c r="DI606">
        <f t="shared" si="291"/>
        <v>0</v>
      </c>
      <c r="DJ606">
        <f t="shared" si="304"/>
        <v>385.82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ROW(Source!A706)</f>
        <v>706</v>
      </c>
      <c r="B607">
        <v>50424717</v>
      </c>
      <c r="C607">
        <v>50426194</v>
      </c>
      <c r="D607">
        <v>46109245</v>
      </c>
      <c r="E607">
        <v>1</v>
      </c>
      <c r="F607">
        <v>1</v>
      </c>
      <c r="G607">
        <v>30570983</v>
      </c>
      <c r="H607">
        <v>3</v>
      </c>
      <c r="I607" t="s">
        <v>1033</v>
      </c>
      <c r="J607" t="s">
        <v>1034</v>
      </c>
      <c r="K607" t="s">
        <v>1035</v>
      </c>
      <c r="L607">
        <v>1356</v>
      </c>
      <c r="N607">
        <v>1010</v>
      </c>
      <c r="O607" t="s">
        <v>264</v>
      </c>
      <c r="P607" t="s">
        <v>264</v>
      </c>
      <c r="Q607">
        <v>1000</v>
      </c>
      <c r="W607">
        <v>0</v>
      </c>
      <c r="X607">
        <v>-557349424</v>
      </c>
      <c r="Y607">
        <f t="shared" si="282"/>
        <v>1.2200000000000001E-2</v>
      </c>
      <c r="AA607">
        <v>2353.4899999999998</v>
      </c>
      <c r="AB607">
        <v>0</v>
      </c>
      <c r="AC607">
        <v>0</v>
      </c>
      <c r="AD607">
        <v>0</v>
      </c>
      <c r="AE607">
        <v>393.56</v>
      </c>
      <c r="AF607">
        <v>0</v>
      </c>
      <c r="AG607">
        <v>0</v>
      </c>
      <c r="AH607">
        <v>0</v>
      </c>
      <c r="AI607">
        <v>5.98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1.2200000000000001E-2</v>
      </c>
      <c r="AU607" t="s">
        <v>3</v>
      </c>
      <c r="AV607">
        <v>0</v>
      </c>
      <c r="AW607">
        <v>2</v>
      </c>
      <c r="AX607">
        <v>50426211</v>
      </c>
      <c r="AY607">
        <v>1</v>
      </c>
      <c r="AZ607">
        <v>0</v>
      </c>
      <c r="BA607">
        <v>598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ROUND(Y607*Source!I706,9)</f>
        <v>3.6600000000000001E-2</v>
      </c>
      <c r="CY607">
        <f t="shared" si="298"/>
        <v>2353.4899999999998</v>
      </c>
      <c r="CZ607">
        <f t="shared" si="299"/>
        <v>393.56</v>
      </c>
      <c r="DA607">
        <f t="shared" si="300"/>
        <v>5.98</v>
      </c>
      <c r="DB607">
        <f t="shared" si="286"/>
        <v>4.8</v>
      </c>
      <c r="DC607">
        <f t="shared" si="287"/>
        <v>0</v>
      </c>
      <c r="DD607" t="s">
        <v>3</v>
      </c>
      <c r="DE607" t="s">
        <v>3</v>
      </c>
      <c r="DF607">
        <f t="shared" si="301"/>
        <v>86.14</v>
      </c>
      <c r="DG607">
        <f t="shared" si="302"/>
        <v>0</v>
      </c>
      <c r="DH607">
        <f t="shared" si="303"/>
        <v>0</v>
      </c>
      <c r="DI607">
        <f t="shared" si="291"/>
        <v>0</v>
      </c>
      <c r="DJ607">
        <f t="shared" si="304"/>
        <v>86.14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ROW(Source!A706)</f>
        <v>706</v>
      </c>
      <c r="B608">
        <v>50424717</v>
      </c>
      <c r="C608">
        <v>50426194</v>
      </c>
      <c r="D608">
        <v>46148176</v>
      </c>
      <c r="E608">
        <v>1</v>
      </c>
      <c r="F608">
        <v>1</v>
      </c>
      <c r="G608">
        <v>30570983</v>
      </c>
      <c r="H608">
        <v>3</v>
      </c>
      <c r="I608" t="s">
        <v>1036</v>
      </c>
      <c r="J608" t="s">
        <v>1037</v>
      </c>
      <c r="K608" t="s">
        <v>1038</v>
      </c>
      <c r="L608">
        <v>1354</v>
      </c>
      <c r="N608">
        <v>1010</v>
      </c>
      <c r="O608" t="s">
        <v>190</v>
      </c>
      <c r="P608" t="s">
        <v>190</v>
      </c>
      <c r="Q608">
        <v>1</v>
      </c>
      <c r="W608">
        <v>0</v>
      </c>
      <c r="X608">
        <v>-30858979</v>
      </c>
      <c r="Y608">
        <f t="shared" si="282"/>
        <v>3.1</v>
      </c>
      <c r="AA608">
        <v>24.78</v>
      </c>
      <c r="AB608">
        <v>0</v>
      </c>
      <c r="AC608">
        <v>0</v>
      </c>
      <c r="AD608">
        <v>0</v>
      </c>
      <c r="AE608">
        <v>6.94</v>
      </c>
      <c r="AF608">
        <v>0</v>
      </c>
      <c r="AG608">
        <v>0</v>
      </c>
      <c r="AH608">
        <v>0</v>
      </c>
      <c r="AI608">
        <v>3.57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3.1</v>
      </c>
      <c r="AU608" t="s">
        <v>3</v>
      </c>
      <c r="AV608">
        <v>0</v>
      </c>
      <c r="AW608">
        <v>2</v>
      </c>
      <c r="AX608">
        <v>50426212</v>
      </c>
      <c r="AY608">
        <v>1</v>
      </c>
      <c r="AZ608">
        <v>0</v>
      </c>
      <c r="BA608">
        <v>599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ROUND(Y608*Source!I706,9)</f>
        <v>9.3000000000000007</v>
      </c>
      <c r="CY608">
        <f t="shared" si="298"/>
        <v>24.78</v>
      </c>
      <c r="CZ608">
        <f t="shared" si="299"/>
        <v>6.94</v>
      </c>
      <c r="DA608">
        <f t="shared" si="300"/>
        <v>3.57</v>
      </c>
      <c r="DB608">
        <f t="shared" si="286"/>
        <v>21.51</v>
      </c>
      <c r="DC608">
        <f t="shared" si="287"/>
        <v>0</v>
      </c>
      <c r="DD608" t="s">
        <v>3</v>
      </c>
      <c r="DE608" t="s">
        <v>3</v>
      </c>
      <c r="DF608">
        <f t="shared" si="301"/>
        <v>230.45</v>
      </c>
      <c r="DG608">
        <f t="shared" si="302"/>
        <v>0</v>
      </c>
      <c r="DH608">
        <f t="shared" si="303"/>
        <v>0</v>
      </c>
      <c r="DI608">
        <f t="shared" si="291"/>
        <v>0</v>
      </c>
      <c r="DJ608">
        <f t="shared" si="304"/>
        <v>230.45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ROW(Source!A706)</f>
        <v>706</v>
      </c>
      <c r="B609">
        <v>50424717</v>
      </c>
      <c r="C609">
        <v>50426194</v>
      </c>
      <c r="D609">
        <v>46151764</v>
      </c>
      <c r="E609">
        <v>1</v>
      </c>
      <c r="F609">
        <v>1</v>
      </c>
      <c r="G609">
        <v>30570983</v>
      </c>
      <c r="H609">
        <v>3</v>
      </c>
      <c r="I609" t="s">
        <v>570</v>
      </c>
      <c r="J609" t="s">
        <v>572</v>
      </c>
      <c r="K609" t="s">
        <v>1210</v>
      </c>
      <c r="L609">
        <v>1303</v>
      </c>
      <c r="N609">
        <v>1003</v>
      </c>
      <c r="O609" t="s">
        <v>571</v>
      </c>
      <c r="P609" t="s">
        <v>571</v>
      </c>
      <c r="Q609">
        <v>1000</v>
      </c>
      <c r="W609">
        <v>0</v>
      </c>
      <c r="X609">
        <v>905016706</v>
      </c>
      <c r="Y609">
        <f t="shared" ref="Y609:Y632" si="305">AT609</f>
        <v>5.0999999999999997E-2</v>
      </c>
      <c r="AA609">
        <v>54555.64</v>
      </c>
      <c r="AB609">
        <v>0</v>
      </c>
      <c r="AC609">
        <v>0</v>
      </c>
      <c r="AD609">
        <v>0</v>
      </c>
      <c r="AE609">
        <v>9707.41</v>
      </c>
      <c r="AF609">
        <v>0</v>
      </c>
      <c r="AG609">
        <v>0</v>
      </c>
      <c r="AH609">
        <v>0</v>
      </c>
      <c r="AI609">
        <v>5.62</v>
      </c>
      <c r="AJ609">
        <v>1</v>
      </c>
      <c r="AK609">
        <v>1</v>
      </c>
      <c r="AL609">
        <v>1</v>
      </c>
      <c r="AM609">
        <v>0</v>
      </c>
      <c r="AN609">
        <v>0</v>
      </c>
      <c r="AO609">
        <v>0</v>
      </c>
      <c r="AP609">
        <v>1</v>
      </c>
      <c r="AQ609">
        <v>0</v>
      </c>
      <c r="AR609">
        <v>0</v>
      </c>
      <c r="AS609" t="s">
        <v>3</v>
      </c>
      <c r="AT609">
        <v>5.0999999999999997E-2</v>
      </c>
      <c r="AU609" t="s">
        <v>3</v>
      </c>
      <c r="AV609">
        <v>0</v>
      </c>
      <c r="AW609">
        <v>1</v>
      </c>
      <c r="AX609">
        <v>-1</v>
      </c>
      <c r="AY609">
        <v>0</v>
      </c>
      <c r="AZ609">
        <v>0</v>
      </c>
      <c r="BA609" t="s">
        <v>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ROUND(Y609*Source!I706,9)</f>
        <v>0.153</v>
      </c>
      <c r="CY609">
        <f t="shared" si="298"/>
        <v>54555.64</v>
      </c>
      <c r="CZ609">
        <f t="shared" si="299"/>
        <v>9707.41</v>
      </c>
      <c r="DA609">
        <f t="shared" si="300"/>
        <v>5.62</v>
      </c>
      <c r="DB609">
        <f t="shared" ref="DB609:DB632" si="306">ROUND(ROUND(AT609*CZ609,2),6)</f>
        <v>495.08</v>
      </c>
      <c r="DC609">
        <f t="shared" ref="DC609:DC632" si="307">ROUND(ROUND(AT609*AG609,2),6)</f>
        <v>0</v>
      </c>
      <c r="DD609" t="s">
        <v>3</v>
      </c>
      <c r="DE609" t="s">
        <v>3</v>
      </c>
      <c r="DF609">
        <f t="shared" si="301"/>
        <v>8347.01</v>
      </c>
      <c r="DG609">
        <f t="shared" si="302"/>
        <v>0</v>
      </c>
      <c r="DH609">
        <f t="shared" si="303"/>
        <v>0</v>
      </c>
      <c r="DI609">
        <f t="shared" si="291"/>
        <v>0</v>
      </c>
      <c r="DJ609">
        <f t="shared" si="304"/>
        <v>8347.01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ROW(Source!A706)</f>
        <v>706</v>
      </c>
      <c r="B610">
        <v>50424717</v>
      </c>
      <c r="C610">
        <v>50426194</v>
      </c>
      <c r="D610">
        <v>46151765</v>
      </c>
      <c r="E610">
        <v>1</v>
      </c>
      <c r="F610">
        <v>1</v>
      </c>
      <c r="G610">
        <v>30570983</v>
      </c>
      <c r="H610">
        <v>3</v>
      </c>
      <c r="I610" t="s">
        <v>574</v>
      </c>
      <c r="J610" t="s">
        <v>575</v>
      </c>
      <c r="K610" t="s">
        <v>1211</v>
      </c>
      <c r="L610">
        <v>1303</v>
      </c>
      <c r="N610">
        <v>1003</v>
      </c>
      <c r="O610" t="s">
        <v>571</v>
      </c>
      <c r="P610" t="s">
        <v>571</v>
      </c>
      <c r="Q610">
        <v>1000</v>
      </c>
      <c r="W610">
        <v>0</v>
      </c>
      <c r="X610">
        <v>-1536977048</v>
      </c>
      <c r="Y610">
        <f t="shared" si="305"/>
        <v>5.0999999999999997E-2</v>
      </c>
      <c r="AA610">
        <v>80004.38</v>
      </c>
      <c r="AB610">
        <v>0</v>
      </c>
      <c r="AC610">
        <v>0</v>
      </c>
      <c r="AD610">
        <v>0</v>
      </c>
      <c r="AE610">
        <v>14788.24</v>
      </c>
      <c r="AF610">
        <v>0</v>
      </c>
      <c r="AG610">
        <v>0</v>
      </c>
      <c r="AH610">
        <v>0</v>
      </c>
      <c r="AI610">
        <v>5.41</v>
      </c>
      <c r="AJ610">
        <v>1</v>
      </c>
      <c r="AK610">
        <v>1</v>
      </c>
      <c r="AL610">
        <v>1</v>
      </c>
      <c r="AM610">
        <v>0</v>
      </c>
      <c r="AN610">
        <v>0</v>
      </c>
      <c r="AO610">
        <v>0</v>
      </c>
      <c r="AP610">
        <v>1</v>
      </c>
      <c r="AQ610">
        <v>0</v>
      </c>
      <c r="AR610">
        <v>0</v>
      </c>
      <c r="AS610" t="s">
        <v>3</v>
      </c>
      <c r="AT610">
        <v>5.0999999999999997E-2</v>
      </c>
      <c r="AU610" t="s">
        <v>3</v>
      </c>
      <c r="AV610">
        <v>0</v>
      </c>
      <c r="AW610">
        <v>1</v>
      </c>
      <c r="AX610">
        <v>-1</v>
      </c>
      <c r="AY610">
        <v>0</v>
      </c>
      <c r="AZ610">
        <v>0</v>
      </c>
      <c r="BA610" t="s">
        <v>3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ROUND(Y610*Source!I706,9)</f>
        <v>0.153</v>
      </c>
      <c r="CY610">
        <f t="shared" si="298"/>
        <v>80004.38</v>
      </c>
      <c r="CZ610">
        <f t="shared" si="299"/>
        <v>14788.24</v>
      </c>
      <c r="DA610">
        <f t="shared" si="300"/>
        <v>5.41</v>
      </c>
      <c r="DB610">
        <f t="shared" si="306"/>
        <v>754.2</v>
      </c>
      <c r="DC610">
        <f t="shared" si="307"/>
        <v>0</v>
      </c>
      <c r="DD610" t="s">
        <v>3</v>
      </c>
      <c r="DE610" t="s">
        <v>3</v>
      </c>
      <c r="DF610">
        <f t="shared" si="301"/>
        <v>12240.67</v>
      </c>
      <c r="DG610">
        <f t="shared" si="302"/>
        <v>0</v>
      </c>
      <c r="DH610">
        <f t="shared" si="303"/>
        <v>0</v>
      </c>
      <c r="DI610">
        <f t="shared" si="291"/>
        <v>0</v>
      </c>
      <c r="DJ610">
        <f t="shared" si="304"/>
        <v>12240.67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ROW(Source!A711)</f>
        <v>711</v>
      </c>
      <c r="B611">
        <v>50424716</v>
      </c>
      <c r="C611">
        <v>50426216</v>
      </c>
      <c r="D611">
        <v>40404405</v>
      </c>
      <c r="E611">
        <v>30570983</v>
      </c>
      <c r="F611">
        <v>1</v>
      </c>
      <c r="G611">
        <v>30570983</v>
      </c>
      <c r="H611">
        <v>1</v>
      </c>
      <c r="I611" t="s">
        <v>740</v>
      </c>
      <c r="J611" t="s">
        <v>3</v>
      </c>
      <c r="K611" t="s">
        <v>741</v>
      </c>
      <c r="L611">
        <v>1191</v>
      </c>
      <c r="N611">
        <v>1013</v>
      </c>
      <c r="O611" t="s">
        <v>742</v>
      </c>
      <c r="P611" t="s">
        <v>742</v>
      </c>
      <c r="Q611">
        <v>1</v>
      </c>
      <c r="W611">
        <v>0</v>
      </c>
      <c r="X611">
        <v>476480486</v>
      </c>
      <c r="Y611">
        <f t="shared" si="305"/>
        <v>35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35</v>
      </c>
      <c r="AU611" t="s">
        <v>3</v>
      </c>
      <c r="AV611">
        <v>1</v>
      </c>
      <c r="AW611">
        <v>2</v>
      </c>
      <c r="AX611">
        <v>50426222</v>
      </c>
      <c r="AY611">
        <v>1</v>
      </c>
      <c r="AZ611">
        <v>0</v>
      </c>
      <c r="BA611">
        <v>601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ROUND(AT611*Source!I711*AH611*AL611,2)</f>
        <v>0</v>
      </c>
      <c r="CV611">
        <f>ROUND(Y611*Source!I711,9)</f>
        <v>1.4</v>
      </c>
      <c r="CW611">
        <v>0</v>
      </c>
      <c r="CX611">
        <f>ROUND(Y611*Source!I711,9)</f>
        <v>1.4</v>
      </c>
      <c r="CY611">
        <f>AD611</f>
        <v>0</v>
      </c>
      <c r="CZ611">
        <f>AH611</f>
        <v>0</v>
      </c>
      <c r="DA611">
        <f>AL611</f>
        <v>1</v>
      </c>
      <c r="DB611">
        <f t="shared" si="306"/>
        <v>0</v>
      </c>
      <c r="DC611">
        <f t="shared" si="307"/>
        <v>0</v>
      </c>
      <c r="DD611" t="s">
        <v>3</v>
      </c>
      <c r="DE611" t="s">
        <v>3</v>
      </c>
      <c r="DF611">
        <f t="shared" ref="DF611:DF617" si="308">ROUND(ROUND(AE611,2)*CX611,2)</f>
        <v>0</v>
      </c>
      <c r="DG611">
        <f t="shared" si="302"/>
        <v>0</v>
      </c>
      <c r="DH611">
        <f t="shared" si="303"/>
        <v>0</v>
      </c>
      <c r="DI611">
        <f t="shared" si="291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ROW(Source!A711)</f>
        <v>711</v>
      </c>
      <c r="B612">
        <v>50424716</v>
      </c>
      <c r="C612">
        <v>50426216</v>
      </c>
      <c r="D612">
        <v>46170867</v>
      </c>
      <c r="E612">
        <v>1</v>
      </c>
      <c r="F612">
        <v>1</v>
      </c>
      <c r="G612">
        <v>30570983</v>
      </c>
      <c r="H612">
        <v>2</v>
      </c>
      <c r="I612" t="s">
        <v>808</v>
      </c>
      <c r="J612" t="s">
        <v>809</v>
      </c>
      <c r="K612" t="s">
        <v>810</v>
      </c>
      <c r="L612">
        <v>1368</v>
      </c>
      <c r="N612">
        <v>1011</v>
      </c>
      <c r="O612" t="s">
        <v>746</v>
      </c>
      <c r="P612" t="s">
        <v>746</v>
      </c>
      <c r="Q612">
        <v>1</v>
      </c>
      <c r="W612">
        <v>0</v>
      </c>
      <c r="X612">
        <v>-7781208</v>
      </c>
      <c r="Y612">
        <f t="shared" si="305"/>
        <v>0.03</v>
      </c>
      <c r="AA612">
        <v>0</v>
      </c>
      <c r="AB612">
        <v>83.1</v>
      </c>
      <c r="AC612">
        <v>12.62</v>
      </c>
      <c r="AD612">
        <v>0</v>
      </c>
      <c r="AE612">
        <v>0</v>
      </c>
      <c r="AF612">
        <v>83.1</v>
      </c>
      <c r="AG612">
        <v>12.62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0.03</v>
      </c>
      <c r="AU612" t="s">
        <v>3</v>
      </c>
      <c r="AV612">
        <v>0</v>
      </c>
      <c r="AW612">
        <v>2</v>
      </c>
      <c r="AX612">
        <v>50426223</v>
      </c>
      <c r="AY612">
        <v>1</v>
      </c>
      <c r="AZ612">
        <v>0</v>
      </c>
      <c r="BA612">
        <v>602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ROUND(Y612*Source!I711*DO612,9)</f>
        <v>0</v>
      </c>
      <c r="CX612">
        <f>ROUND(Y612*Source!I711,9)</f>
        <v>1.1999999999999999E-3</v>
      </c>
      <c r="CY612">
        <f>AB612</f>
        <v>83.1</v>
      </c>
      <c r="CZ612">
        <f>AF612</f>
        <v>83.1</v>
      </c>
      <c r="DA612">
        <f>AJ612</f>
        <v>1</v>
      </c>
      <c r="DB612">
        <f t="shared" si="306"/>
        <v>2.4900000000000002</v>
      </c>
      <c r="DC612">
        <f t="shared" si="307"/>
        <v>0.38</v>
      </c>
      <c r="DD612" t="s">
        <v>3</v>
      </c>
      <c r="DE612" t="s">
        <v>3</v>
      </c>
      <c r="DF612">
        <f t="shared" si="308"/>
        <v>0</v>
      </c>
      <c r="DG612">
        <f t="shared" si="302"/>
        <v>0.1</v>
      </c>
      <c r="DH612">
        <f t="shared" si="303"/>
        <v>0.02</v>
      </c>
      <c r="DI612">
        <f t="shared" si="291"/>
        <v>0</v>
      </c>
      <c r="DJ612">
        <f>DG612</f>
        <v>0.1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ROW(Source!A711)</f>
        <v>711</v>
      </c>
      <c r="B613">
        <v>50424716</v>
      </c>
      <c r="C613">
        <v>50426216</v>
      </c>
      <c r="D613">
        <v>46136038</v>
      </c>
      <c r="E613">
        <v>1</v>
      </c>
      <c r="F613">
        <v>1</v>
      </c>
      <c r="G613">
        <v>30570983</v>
      </c>
      <c r="H613">
        <v>3</v>
      </c>
      <c r="I613" t="s">
        <v>1039</v>
      </c>
      <c r="J613" t="s">
        <v>1040</v>
      </c>
      <c r="K613" t="s">
        <v>1041</v>
      </c>
      <c r="L613">
        <v>1348</v>
      </c>
      <c r="N613">
        <v>1009</v>
      </c>
      <c r="O613" t="s">
        <v>85</v>
      </c>
      <c r="P613" t="s">
        <v>85</v>
      </c>
      <c r="Q613">
        <v>1000</v>
      </c>
      <c r="W613">
        <v>0</v>
      </c>
      <c r="X613">
        <v>1092892968</v>
      </c>
      <c r="Y613">
        <f t="shared" si="305"/>
        <v>3.15E-3</v>
      </c>
      <c r="AA613">
        <v>1227.3800000000001</v>
      </c>
      <c r="AB613">
        <v>0</v>
      </c>
      <c r="AC613">
        <v>0</v>
      </c>
      <c r="AD613">
        <v>0</v>
      </c>
      <c r="AE613">
        <v>1227.3800000000001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3.15E-3</v>
      </c>
      <c r="AU613" t="s">
        <v>3</v>
      </c>
      <c r="AV613">
        <v>0</v>
      </c>
      <c r="AW613">
        <v>2</v>
      </c>
      <c r="AX613">
        <v>50426224</v>
      </c>
      <c r="AY613">
        <v>1</v>
      </c>
      <c r="AZ613">
        <v>0</v>
      </c>
      <c r="BA613">
        <v>603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ROUND(Y613*Source!I711,9)</f>
        <v>1.26E-4</v>
      </c>
      <c r="CY613">
        <f>AA613</f>
        <v>1227.3800000000001</v>
      </c>
      <c r="CZ613">
        <f>AE613</f>
        <v>1227.3800000000001</v>
      </c>
      <c r="DA613">
        <f>AI613</f>
        <v>1</v>
      </c>
      <c r="DB613">
        <f t="shared" si="306"/>
        <v>3.87</v>
      </c>
      <c r="DC613">
        <f t="shared" si="307"/>
        <v>0</v>
      </c>
      <c r="DD613" t="s">
        <v>3</v>
      </c>
      <c r="DE613" t="s">
        <v>3</v>
      </c>
      <c r="DF613">
        <f t="shared" si="308"/>
        <v>0.15</v>
      </c>
      <c r="DG613">
        <f t="shared" si="302"/>
        <v>0</v>
      </c>
      <c r="DH613">
        <f t="shared" si="303"/>
        <v>0</v>
      </c>
      <c r="DI613">
        <f t="shared" si="291"/>
        <v>0</v>
      </c>
      <c r="DJ613">
        <f>DF613</f>
        <v>0.15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ROW(Source!A711)</f>
        <v>711</v>
      </c>
      <c r="B614">
        <v>50424716</v>
      </c>
      <c r="C614">
        <v>50426216</v>
      </c>
      <c r="D614">
        <v>46136870</v>
      </c>
      <c r="E614">
        <v>1</v>
      </c>
      <c r="F614">
        <v>1</v>
      </c>
      <c r="G614">
        <v>30570983</v>
      </c>
      <c r="H614">
        <v>3</v>
      </c>
      <c r="I614" t="s">
        <v>1027</v>
      </c>
      <c r="J614" t="s">
        <v>1028</v>
      </c>
      <c r="K614" t="s">
        <v>1029</v>
      </c>
      <c r="L614">
        <v>1346</v>
      </c>
      <c r="N614">
        <v>1009</v>
      </c>
      <c r="O614" t="s">
        <v>444</v>
      </c>
      <c r="P614" t="s">
        <v>444</v>
      </c>
      <c r="Q614">
        <v>1</v>
      </c>
      <c r="W614">
        <v>0</v>
      </c>
      <c r="X614">
        <v>-666633332</v>
      </c>
      <c r="Y614">
        <f t="shared" si="305"/>
        <v>0.42</v>
      </c>
      <c r="AA614">
        <v>159.07</v>
      </c>
      <c r="AB614">
        <v>0</v>
      </c>
      <c r="AC614">
        <v>0</v>
      </c>
      <c r="AD614">
        <v>0</v>
      </c>
      <c r="AE614">
        <v>159.07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0.42</v>
      </c>
      <c r="AU614" t="s">
        <v>3</v>
      </c>
      <c r="AV614">
        <v>0</v>
      </c>
      <c r="AW614">
        <v>2</v>
      </c>
      <c r="AX614">
        <v>50426225</v>
      </c>
      <c r="AY614">
        <v>1</v>
      </c>
      <c r="AZ614">
        <v>0</v>
      </c>
      <c r="BA614">
        <v>604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ROUND(Y614*Source!I711,9)</f>
        <v>1.6799999999999999E-2</v>
      </c>
      <c r="CY614">
        <f>AA614</f>
        <v>159.07</v>
      </c>
      <c r="CZ614">
        <f>AE614</f>
        <v>159.07</v>
      </c>
      <c r="DA614">
        <f>AI614</f>
        <v>1</v>
      </c>
      <c r="DB614">
        <f t="shared" si="306"/>
        <v>66.81</v>
      </c>
      <c r="DC614">
        <f t="shared" si="307"/>
        <v>0</v>
      </c>
      <c r="DD614" t="s">
        <v>3</v>
      </c>
      <c r="DE614" t="s">
        <v>3</v>
      </c>
      <c r="DF614">
        <f t="shared" si="308"/>
        <v>2.67</v>
      </c>
      <c r="DG614">
        <f t="shared" si="302"/>
        <v>0</v>
      </c>
      <c r="DH614">
        <f t="shared" si="303"/>
        <v>0</v>
      </c>
      <c r="DI614">
        <f t="shared" si="291"/>
        <v>0</v>
      </c>
      <c r="DJ614">
        <f>DF614</f>
        <v>2.67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ROW(Source!A711)</f>
        <v>711</v>
      </c>
      <c r="B615">
        <v>50424716</v>
      </c>
      <c r="C615">
        <v>50426216</v>
      </c>
      <c r="D615">
        <v>46022335</v>
      </c>
      <c r="E615">
        <v>1</v>
      </c>
      <c r="F615">
        <v>1</v>
      </c>
      <c r="G615">
        <v>30570983</v>
      </c>
      <c r="H615">
        <v>3</v>
      </c>
      <c r="I615" t="s">
        <v>584</v>
      </c>
      <c r="J615" t="s">
        <v>586</v>
      </c>
      <c r="K615" t="s">
        <v>585</v>
      </c>
      <c r="L615">
        <v>1354</v>
      </c>
      <c r="N615">
        <v>1010</v>
      </c>
      <c r="O615" t="s">
        <v>190</v>
      </c>
      <c r="P615" t="s">
        <v>190</v>
      </c>
      <c r="Q615">
        <v>1</v>
      </c>
      <c r="W615">
        <v>0</v>
      </c>
      <c r="X615">
        <v>-1675161949</v>
      </c>
      <c r="Y615">
        <f t="shared" si="305"/>
        <v>100</v>
      </c>
      <c r="AA615">
        <v>18.920000000000002</v>
      </c>
      <c r="AB615">
        <v>0</v>
      </c>
      <c r="AC615">
        <v>0</v>
      </c>
      <c r="AD615">
        <v>0</v>
      </c>
      <c r="AE615">
        <v>18.920000000000002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0</v>
      </c>
      <c r="AN615">
        <v>0</v>
      </c>
      <c r="AO615">
        <v>0</v>
      </c>
      <c r="AP615">
        <v>1</v>
      </c>
      <c r="AQ615">
        <v>0</v>
      </c>
      <c r="AR615">
        <v>0</v>
      </c>
      <c r="AS615" t="s">
        <v>3</v>
      </c>
      <c r="AT615">
        <v>100</v>
      </c>
      <c r="AU615" t="s">
        <v>3</v>
      </c>
      <c r="AV615">
        <v>0</v>
      </c>
      <c r="AW615">
        <v>1</v>
      </c>
      <c r="AX615">
        <v>-1</v>
      </c>
      <c r="AY615">
        <v>0</v>
      </c>
      <c r="AZ615">
        <v>0</v>
      </c>
      <c r="BA615" t="s">
        <v>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ROUND(Y615*Source!I711,9)</f>
        <v>4</v>
      </c>
      <c r="CY615">
        <f>AA615</f>
        <v>18.920000000000002</v>
      </c>
      <c r="CZ615">
        <f>AE615</f>
        <v>18.920000000000002</v>
      </c>
      <c r="DA615">
        <f>AI615</f>
        <v>1</v>
      </c>
      <c r="DB615">
        <f t="shared" si="306"/>
        <v>1892</v>
      </c>
      <c r="DC615">
        <f t="shared" si="307"/>
        <v>0</v>
      </c>
      <c r="DD615" t="s">
        <v>3</v>
      </c>
      <c r="DE615" t="s">
        <v>3</v>
      </c>
      <c r="DF615">
        <f t="shared" si="308"/>
        <v>75.680000000000007</v>
      </c>
      <c r="DG615">
        <f t="shared" si="302"/>
        <v>0</v>
      </c>
      <c r="DH615">
        <f t="shared" si="303"/>
        <v>0</v>
      </c>
      <c r="DI615">
        <f t="shared" si="291"/>
        <v>0</v>
      </c>
      <c r="DJ615">
        <f>DF615</f>
        <v>75.680000000000007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ROW(Source!A712)</f>
        <v>712</v>
      </c>
      <c r="B616">
        <v>50424717</v>
      </c>
      <c r="C616">
        <v>50426216</v>
      </c>
      <c r="D616">
        <v>40404405</v>
      </c>
      <c r="E616">
        <v>30570983</v>
      </c>
      <c r="F616">
        <v>1</v>
      </c>
      <c r="G616">
        <v>30570983</v>
      </c>
      <c r="H616">
        <v>1</v>
      </c>
      <c r="I616" t="s">
        <v>740</v>
      </c>
      <c r="J616" t="s">
        <v>3</v>
      </c>
      <c r="K616" t="s">
        <v>741</v>
      </c>
      <c r="L616">
        <v>1191</v>
      </c>
      <c r="N616">
        <v>1013</v>
      </c>
      <c r="O616" t="s">
        <v>742</v>
      </c>
      <c r="P616" t="s">
        <v>742</v>
      </c>
      <c r="Q616">
        <v>1</v>
      </c>
      <c r="W616">
        <v>0</v>
      </c>
      <c r="X616">
        <v>476480486</v>
      </c>
      <c r="Y616">
        <f t="shared" si="305"/>
        <v>35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5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35</v>
      </c>
      <c r="AU616" t="s">
        <v>3</v>
      </c>
      <c r="AV616">
        <v>1</v>
      </c>
      <c r="AW616">
        <v>2</v>
      </c>
      <c r="AX616">
        <v>50426222</v>
      </c>
      <c r="AY616">
        <v>1</v>
      </c>
      <c r="AZ616">
        <v>0</v>
      </c>
      <c r="BA616">
        <v>608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U616">
        <f>ROUND(AT616*Source!I712*AH616*AL616,2)</f>
        <v>0</v>
      </c>
      <c r="CV616">
        <f>ROUND(Y616*Source!I712,9)</f>
        <v>1.4</v>
      </c>
      <c r="CW616">
        <v>0</v>
      </c>
      <c r="CX616">
        <f>ROUND(Y616*Source!I712,9)</f>
        <v>1.4</v>
      </c>
      <c r="CY616">
        <f>AD616</f>
        <v>0</v>
      </c>
      <c r="CZ616">
        <f>AH616</f>
        <v>0</v>
      </c>
      <c r="DA616">
        <f>AL616</f>
        <v>1</v>
      </c>
      <c r="DB616">
        <f t="shared" si="306"/>
        <v>0</v>
      </c>
      <c r="DC616">
        <f t="shared" si="307"/>
        <v>0</v>
      </c>
      <c r="DD616" t="s">
        <v>3</v>
      </c>
      <c r="DE616" t="s">
        <v>3</v>
      </c>
      <c r="DF616">
        <f t="shared" si="308"/>
        <v>0</v>
      </c>
      <c r="DG616">
        <f t="shared" si="302"/>
        <v>0</v>
      </c>
      <c r="DH616">
        <f t="shared" si="303"/>
        <v>0</v>
      </c>
      <c r="DI616">
        <f t="shared" si="291"/>
        <v>0</v>
      </c>
      <c r="DJ616">
        <f>DI616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ROW(Source!A712)</f>
        <v>712</v>
      </c>
      <c r="B617">
        <v>50424717</v>
      </c>
      <c r="C617">
        <v>50426216</v>
      </c>
      <c r="D617">
        <v>46170867</v>
      </c>
      <c r="E617">
        <v>1</v>
      </c>
      <c r="F617">
        <v>1</v>
      </c>
      <c r="G617">
        <v>30570983</v>
      </c>
      <c r="H617">
        <v>2</v>
      </c>
      <c r="I617" t="s">
        <v>808</v>
      </c>
      <c r="J617" t="s">
        <v>809</v>
      </c>
      <c r="K617" t="s">
        <v>810</v>
      </c>
      <c r="L617">
        <v>1368</v>
      </c>
      <c r="N617">
        <v>1011</v>
      </c>
      <c r="O617" t="s">
        <v>746</v>
      </c>
      <c r="P617" t="s">
        <v>746</v>
      </c>
      <c r="Q617">
        <v>1</v>
      </c>
      <c r="W617">
        <v>0</v>
      </c>
      <c r="X617">
        <v>-7781208</v>
      </c>
      <c r="Y617">
        <f t="shared" si="305"/>
        <v>0.03</v>
      </c>
      <c r="AA617">
        <v>0</v>
      </c>
      <c r="AB617">
        <v>1106.71</v>
      </c>
      <c r="AC617">
        <v>450.44</v>
      </c>
      <c r="AD617">
        <v>0</v>
      </c>
      <c r="AE617">
        <v>0</v>
      </c>
      <c r="AF617">
        <v>83.1</v>
      </c>
      <c r="AG617">
        <v>12.62</v>
      </c>
      <c r="AH617">
        <v>0</v>
      </c>
      <c r="AI617">
        <v>1</v>
      </c>
      <c r="AJ617">
        <v>12.72</v>
      </c>
      <c r="AK617">
        <v>34.090000000000003</v>
      </c>
      <c r="AL617">
        <v>1</v>
      </c>
      <c r="AM617">
        <v>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0.03</v>
      </c>
      <c r="AU617" t="s">
        <v>3</v>
      </c>
      <c r="AV617">
        <v>0</v>
      </c>
      <c r="AW617">
        <v>2</v>
      </c>
      <c r="AX617">
        <v>50426223</v>
      </c>
      <c r="AY617">
        <v>1</v>
      </c>
      <c r="AZ617">
        <v>0</v>
      </c>
      <c r="BA617">
        <v>609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f>ROUND(Y617*Source!I712*DO617,9)</f>
        <v>0</v>
      </c>
      <c r="CX617">
        <f>ROUND(Y617*Source!I712,9)</f>
        <v>1.1999999999999999E-3</v>
      </c>
      <c r="CY617">
        <f>AB617</f>
        <v>1106.71</v>
      </c>
      <c r="CZ617">
        <f>AF617</f>
        <v>83.1</v>
      </c>
      <c r="DA617">
        <f>AJ617</f>
        <v>12.72</v>
      </c>
      <c r="DB617">
        <f t="shared" si="306"/>
        <v>2.4900000000000002</v>
      </c>
      <c r="DC617">
        <f t="shared" si="307"/>
        <v>0.38</v>
      </c>
      <c r="DD617" t="s">
        <v>3</v>
      </c>
      <c r="DE617" t="s">
        <v>3</v>
      </c>
      <c r="DF617">
        <f t="shared" si="308"/>
        <v>0</v>
      </c>
      <c r="DG617">
        <f>ROUND(ROUND(AF617*AJ617,2)*CX617,2)</f>
        <v>1.27</v>
      </c>
      <c r="DH617">
        <f>ROUND(ROUND(AG617*AK617,2)*CX617,2)</f>
        <v>0.52</v>
      </c>
      <c r="DI617">
        <f t="shared" si="291"/>
        <v>0</v>
      </c>
      <c r="DJ617">
        <f>DG617</f>
        <v>1.27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ROW(Source!A712)</f>
        <v>712</v>
      </c>
      <c r="B618">
        <v>50424717</v>
      </c>
      <c r="C618">
        <v>50426216</v>
      </c>
      <c r="D618">
        <v>46136038</v>
      </c>
      <c r="E618">
        <v>1</v>
      </c>
      <c r="F618">
        <v>1</v>
      </c>
      <c r="G618">
        <v>30570983</v>
      </c>
      <c r="H618">
        <v>3</v>
      </c>
      <c r="I618" t="s">
        <v>1039</v>
      </c>
      <c r="J618" t="s">
        <v>1040</v>
      </c>
      <c r="K618" t="s">
        <v>1041</v>
      </c>
      <c r="L618">
        <v>1348</v>
      </c>
      <c r="N618">
        <v>1009</v>
      </c>
      <c r="O618" t="s">
        <v>85</v>
      </c>
      <c r="P618" t="s">
        <v>85</v>
      </c>
      <c r="Q618">
        <v>1000</v>
      </c>
      <c r="W618">
        <v>0</v>
      </c>
      <c r="X618">
        <v>1092892968</v>
      </c>
      <c r="Y618">
        <f t="shared" si="305"/>
        <v>3.15E-3</v>
      </c>
      <c r="AA618">
        <v>6836.51</v>
      </c>
      <c r="AB618">
        <v>0</v>
      </c>
      <c r="AC618">
        <v>0</v>
      </c>
      <c r="AD618">
        <v>0</v>
      </c>
      <c r="AE618">
        <v>1227.3800000000001</v>
      </c>
      <c r="AF618">
        <v>0</v>
      </c>
      <c r="AG618">
        <v>0</v>
      </c>
      <c r="AH618">
        <v>0</v>
      </c>
      <c r="AI618">
        <v>5.57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3.15E-3</v>
      </c>
      <c r="AU618" t="s">
        <v>3</v>
      </c>
      <c r="AV618">
        <v>0</v>
      </c>
      <c r="AW618">
        <v>2</v>
      </c>
      <c r="AX618">
        <v>50426224</v>
      </c>
      <c r="AY618">
        <v>1</v>
      </c>
      <c r="AZ618">
        <v>0</v>
      </c>
      <c r="BA618">
        <v>610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ROUND(Y618*Source!I712,9)</f>
        <v>1.26E-4</v>
      </c>
      <c r="CY618">
        <f>AA618</f>
        <v>6836.51</v>
      </c>
      <c r="CZ618">
        <f>AE618</f>
        <v>1227.3800000000001</v>
      </c>
      <c r="DA618">
        <f>AI618</f>
        <v>5.57</v>
      </c>
      <c r="DB618">
        <f t="shared" si="306"/>
        <v>3.87</v>
      </c>
      <c r="DC618">
        <f t="shared" si="307"/>
        <v>0</v>
      </c>
      <c r="DD618" t="s">
        <v>3</v>
      </c>
      <c r="DE618" t="s">
        <v>3</v>
      </c>
      <c r="DF618">
        <f>ROUND(ROUND(AE618*AI618,2)*CX618,2)</f>
        <v>0.86</v>
      </c>
      <c r="DG618">
        <f t="shared" ref="DG618:DG625" si="309">ROUND(ROUND(AF618,2)*CX618,2)</f>
        <v>0</v>
      </c>
      <c r="DH618">
        <f t="shared" ref="DH618:DH625" si="310">ROUND(ROUND(AG618,2)*CX618,2)</f>
        <v>0</v>
      </c>
      <c r="DI618">
        <f t="shared" si="291"/>
        <v>0</v>
      </c>
      <c r="DJ618">
        <f>DF618</f>
        <v>0.86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ROW(Source!A712)</f>
        <v>712</v>
      </c>
      <c r="B619">
        <v>50424717</v>
      </c>
      <c r="C619">
        <v>50426216</v>
      </c>
      <c r="D619">
        <v>46136870</v>
      </c>
      <c r="E619">
        <v>1</v>
      </c>
      <c r="F619">
        <v>1</v>
      </c>
      <c r="G619">
        <v>30570983</v>
      </c>
      <c r="H619">
        <v>3</v>
      </c>
      <c r="I619" t="s">
        <v>1027</v>
      </c>
      <c r="J619" t="s">
        <v>1028</v>
      </c>
      <c r="K619" t="s">
        <v>1029</v>
      </c>
      <c r="L619">
        <v>1346</v>
      </c>
      <c r="N619">
        <v>1009</v>
      </c>
      <c r="O619" t="s">
        <v>444</v>
      </c>
      <c r="P619" t="s">
        <v>444</v>
      </c>
      <c r="Q619">
        <v>1</v>
      </c>
      <c r="W619">
        <v>0</v>
      </c>
      <c r="X619">
        <v>-666633332</v>
      </c>
      <c r="Y619">
        <f t="shared" si="305"/>
        <v>0.42</v>
      </c>
      <c r="AA619">
        <v>270.42</v>
      </c>
      <c r="AB619">
        <v>0</v>
      </c>
      <c r="AC619">
        <v>0</v>
      </c>
      <c r="AD619">
        <v>0</v>
      </c>
      <c r="AE619">
        <v>159.07</v>
      </c>
      <c r="AF619">
        <v>0</v>
      </c>
      <c r="AG619">
        <v>0</v>
      </c>
      <c r="AH619">
        <v>0</v>
      </c>
      <c r="AI619">
        <v>1.7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0.42</v>
      </c>
      <c r="AU619" t="s">
        <v>3</v>
      </c>
      <c r="AV619">
        <v>0</v>
      </c>
      <c r="AW619">
        <v>2</v>
      </c>
      <c r="AX619">
        <v>50426225</v>
      </c>
      <c r="AY619">
        <v>1</v>
      </c>
      <c r="AZ619">
        <v>0</v>
      </c>
      <c r="BA619">
        <v>611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ROUND(Y619*Source!I712,9)</f>
        <v>1.6799999999999999E-2</v>
      </c>
      <c r="CY619">
        <f>AA619</f>
        <v>270.42</v>
      </c>
      <c r="CZ619">
        <f>AE619</f>
        <v>159.07</v>
      </c>
      <c r="DA619">
        <f>AI619</f>
        <v>1.7</v>
      </c>
      <c r="DB619">
        <f t="shared" si="306"/>
        <v>66.81</v>
      </c>
      <c r="DC619">
        <f t="shared" si="307"/>
        <v>0</v>
      </c>
      <c r="DD619" t="s">
        <v>3</v>
      </c>
      <c r="DE619" t="s">
        <v>3</v>
      </c>
      <c r="DF619">
        <f>ROUND(ROUND(AE619*AI619,2)*CX619,2)</f>
        <v>4.54</v>
      </c>
      <c r="DG619">
        <f t="shared" si="309"/>
        <v>0</v>
      </c>
      <c r="DH619">
        <f t="shared" si="310"/>
        <v>0</v>
      </c>
      <c r="DI619">
        <f t="shared" si="291"/>
        <v>0</v>
      </c>
      <c r="DJ619">
        <f>DF619</f>
        <v>4.54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ROW(Source!A712)</f>
        <v>712</v>
      </c>
      <c r="B620">
        <v>50424717</v>
      </c>
      <c r="C620">
        <v>50426216</v>
      </c>
      <c r="D620">
        <v>46022335</v>
      </c>
      <c r="E620">
        <v>1</v>
      </c>
      <c r="F620">
        <v>1</v>
      </c>
      <c r="G620">
        <v>30570983</v>
      </c>
      <c r="H620">
        <v>3</v>
      </c>
      <c r="I620" t="s">
        <v>584</v>
      </c>
      <c r="J620" t="s">
        <v>586</v>
      </c>
      <c r="K620" t="s">
        <v>585</v>
      </c>
      <c r="L620">
        <v>1354</v>
      </c>
      <c r="N620">
        <v>1010</v>
      </c>
      <c r="O620" t="s">
        <v>190</v>
      </c>
      <c r="P620" t="s">
        <v>190</v>
      </c>
      <c r="Q620">
        <v>1</v>
      </c>
      <c r="W620">
        <v>0</v>
      </c>
      <c r="X620">
        <v>-1675161949</v>
      </c>
      <c r="Y620">
        <f t="shared" si="305"/>
        <v>100</v>
      </c>
      <c r="AA620">
        <v>244.07</v>
      </c>
      <c r="AB620">
        <v>0</v>
      </c>
      <c r="AC620">
        <v>0</v>
      </c>
      <c r="AD620">
        <v>0</v>
      </c>
      <c r="AE620">
        <v>18.920000000000002</v>
      </c>
      <c r="AF620">
        <v>0</v>
      </c>
      <c r="AG620">
        <v>0</v>
      </c>
      <c r="AH620">
        <v>0</v>
      </c>
      <c r="AI620">
        <v>12.9</v>
      </c>
      <c r="AJ620">
        <v>1</v>
      </c>
      <c r="AK620">
        <v>1</v>
      </c>
      <c r="AL620">
        <v>1</v>
      </c>
      <c r="AM620">
        <v>0</v>
      </c>
      <c r="AN620">
        <v>0</v>
      </c>
      <c r="AO620">
        <v>0</v>
      </c>
      <c r="AP620">
        <v>1</v>
      </c>
      <c r="AQ620">
        <v>0</v>
      </c>
      <c r="AR620">
        <v>0</v>
      </c>
      <c r="AS620" t="s">
        <v>3</v>
      </c>
      <c r="AT620">
        <v>100</v>
      </c>
      <c r="AU620" t="s">
        <v>3</v>
      </c>
      <c r="AV620">
        <v>0</v>
      </c>
      <c r="AW620">
        <v>1</v>
      </c>
      <c r="AX620">
        <v>-1</v>
      </c>
      <c r="AY620">
        <v>0</v>
      </c>
      <c r="AZ620">
        <v>0</v>
      </c>
      <c r="BA620" t="s">
        <v>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ROUND(Y620*Source!I712,9)</f>
        <v>4</v>
      </c>
      <c r="CY620">
        <f>AA620</f>
        <v>244.07</v>
      </c>
      <c r="CZ620">
        <f>AE620</f>
        <v>18.920000000000002</v>
      </c>
      <c r="DA620">
        <f>AI620</f>
        <v>12.9</v>
      </c>
      <c r="DB620">
        <f t="shared" si="306"/>
        <v>1892</v>
      </c>
      <c r="DC620">
        <f t="shared" si="307"/>
        <v>0</v>
      </c>
      <c r="DD620" t="s">
        <v>3</v>
      </c>
      <c r="DE620" t="s">
        <v>3</v>
      </c>
      <c r="DF620">
        <f>ROUND(ROUND(AE620*AI620,2)*CX620,2)</f>
        <v>976.28</v>
      </c>
      <c r="DG620">
        <f t="shared" si="309"/>
        <v>0</v>
      </c>
      <c r="DH620">
        <f t="shared" si="310"/>
        <v>0</v>
      </c>
      <c r="DI620">
        <f t="shared" si="291"/>
        <v>0</v>
      </c>
      <c r="DJ620">
        <f>DF620</f>
        <v>976.28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ROW(Source!A715)</f>
        <v>715</v>
      </c>
      <c r="B621">
        <v>50424716</v>
      </c>
      <c r="C621">
        <v>50426230</v>
      </c>
      <c r="D621">
        <v>40404405</v>
      </c>
      <c r="E621">
        <v>30570983</v>
      </c>
      <c r="F621">
        <v>1</v>
      </c>
      <c r="G621">
        <v>30570983</v>
      </c>
      <c r="H621">
        <v>1</v>
      </c>
      <c r="I621" t="s">
        <v>740</v>
      </c>
      <c r="J621" t="s">
        <v>3</v>
      </c>
      <c r="K621" t="s">
        <v>741</v>
      </c>
      <c r="L621">
        <v>1191</v>
      </c>
      <c r="N621">
        <v>1013</v>
      </c>
      <c r="O621" t="s">
        <v>742</v>
      </c>
      <c r="P621" t="s">
        <v>742</v>
      </c>
      <c r="Q621">
        <v>1</v>
      </c>
      <c r="W621">
        <v>0</v>
      </c>
      <c r="X621">
        <v>476480486</v>
      </c>
      <c r="Y621">
        <f t="shared" si="305"/>
        <v>30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30</v>
      </c>
      <c r="AU621" t="s">
        <v>3</v>
      </c>
      <c r="AV621">
        <v>1</v>
      </c>
      <c r="AW621">
        <v>2</v>
      </c>
      <c r="AX621">
        <v>50426235</v>
      </c>
      <c r="AY621">
        <v>1</v>
      </c>
      <c r="AZ621">
        <v>0</v>
      </c>
      <c r="BA621">
        <v>615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ROUND(AT621*Source!I715*AH621*AL621,2)</f>
        <v>0</v>
      </c>
      <c r="CV621">
        <f>ROUND(Y621*Source!I715,9)</f>
        <v>0.6</v>
      </c>
      <c r="CW621">
        <v>0</v>
      </c>
      <c r="CX621">
        <f>ROUND(Y621*Source!I715,9)</f>
        <v>0.6</v>
      </c>
      <c r="CY621">
        <f>AD621</f>
        <v>0</v>
      </c>
      <c r="CZ621">
        <f>AH621</f>
        <v>0</v>
      </c>
      <c r="DA621">
        <f>AL621</f>
        <v>1</v>
      </c>
      <c r="DB621">
        <f t="shared" si="306"/>
        <v>0</v>
      </c>
      <c r="DC621">
        <f t="shared" si="307"/>
        <v>0</v>
      </c>
      <c r="DD621" t="s">
        <v>3</v>
      </c>
      <c r="DE621" t="s">
        <v>3</v>
      </c>
      <c r="DF621">
        <f t="shared" ref="DF621:DF626" si="311">ROUND(ROUND(AE621,2)*CX621,2)</f>
        <v>0</v>
      </c>
      <c r="DG621">
        <f t="shared" si="309"/>
        <v>0</v>
      </c>
      <c r="DH621">
        <f t="shared" si="310"/>
        <v>0</v>
      </c>
      <c r="DI621">
        <f t="shared" si="291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ROW(Source!A715)</f>
        <v>715</v>
      </c>
      <c r="B622">
        <v>50424716</v>
      </c>
      <c r="C622">
        <v>50426230</v>
      </c>
      <c r="D622">
        <v>46170867</v>
      </c>
      <c r="E622">
        <v>1</v>
      </c>
      <c r="F622">
        <v>1</v>
      </c>
      <c r="G622">
        <v>30570983</v>
      </c>
      <c r="H622">
        <v>2</v>
      </c>
      <c r="I622" t="s">
        <v>808</v>
      </c>
      <c r="J622" t="s">
        <v>809</v>
      </c>
      <c r="K622" t="s">
        <v>810</v>
      </c>
      <c r="L622">
        <v>1368</v>
      </c>
      <c r="N622">
        <v>1011</v>
      </c>
      <c r="O622" t="s">
        <v>746</v>
      </c>
      <c r="P622" t="s">
        <v>746</v>
      </c>
      <c r="Q622">
        <v>1</v>
      </c>
      <c r="W622">
        <v>0</v>
      </c>
      <c r="X622">
        <v>-7781208</v>
      </c>
      <c r="Y622">
        <f t="shared" si="305"/>
        <v>0.03</v>
      </c>
      <c r="AA622">
        <v>0</v>
      </c>
      <c r="AB622">
        <v>83.1</v>
      </c>
      <c r="AC622">
        <v>12.62</v>
      </c>
      <c r="AD622">
        <v>0</v>
      </c>
      <c r="AE622">
        <v>0</v>
      </c>
      <c r="AF622">
        <v>83.1</v>
      </c>
      <c r="AG622">
        <v>12.62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0.03</v>
      </c>
      <c r="AU622" t="s">
        <v>3</v>
      </c>
      <c r="AV622">
        <v>0</v>
      </c>
      <c r="AW622">
        <v>2</v>
      </c>
      <c r="AX622">
        <v>50426236</v>
      </c>
      <c r="AY622">
        <v>1</v>
      </c>
      <c r="AZ622">
        <v>0</v>
      </c>
      <c r="BA622">
        <v>616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ROUND(Y622*Source!I715*DO622,9)</f>
        <v>0</v>
      </c>
      <c r="CX622">
        <f>ROUND(Y622*Source!I715,9)</f>
        <v>5.9999999999999995E-4</v>
      </c>
      <c r="CY622">
        <f>AB622</f>
        <v>83.1</v>
      </c>
      <c r="CZ622">
        <f>AF622</f>
        <v>83.1</v>
      </c>
      <c r="DA622">
        <f>AJ622</f>
        <v>1</v>
      </c>
      <c r="DB622">
        <f t="shared" si="306"/>
        <v>2.4900000000000002</v>
      </c>
      <c r="DC622">
        <f t="shared" si="307"/>
        <v>0.38</v>
      </c>
      <c r="DD622" t="s">
        <v>3</v>
      </c>
      <c r="DE622" t="s">
        <v>3</v>
      </c>
      <c r="DF622">
        <f t="shared" si="311"/>
        <v>0</v>
      </c>
      <c r="DG622">
        <f t="shared" si="309"/>
        <v>0.05</v>
      </c>
      <c r="DH622">
        <f t="shared" si="310"/>
        <v>0.01</v>
      </c>
      <c r="DI622">
        <f t="shared" si="291"/>
        <v>0</v>
      </c>
      <c r="DJ622">
        <f>DG622</f>
        <v>0.05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ROW(Source!A715)</f>
        <v>715</v>
      </c>
      <c r="B623">
        <v>50424716</v>
      </c>
      <c r="C623">
        <v>50426230</v>
      </c>
      <c r="D623">
        <v>46136038</v>
      </c>
      <c r="E623">
        <v>1</v>
      </c>
      <c r="F623">
        <v>1</v>
      </c>
      <c r="G623">
        <v>30570983</v>
      </c>
      <c r="H623">
        <v>3</v>
      </c>
      <c r="I623" t="s">
        <v>1039</v>
      </c>
      <c r="J623" t="s">
        <v>1040</v>
      </c>
      <c r="K623" t="s">
        <v>1041</v>
      </c>
      <c r="L623">
        <v>1348</v>
      </c>
      <c r="N623">
        <v>1009</v>
      </c>
      <c r="O623" t="s">
        <v>85</v>
      </c>
      <c r="P623" t="s">
        <v>85</v>
      </c>
      <c r="Q623">
        <v>1000</v>
      </c>
      <c r="W623">
        <v>0</v>
      </c>
      <c r="X623">
        <v>1092892968</v>
      </c>
      <c r="Y623">
        <f t="shared" si="305"/>
        <v>3.15E-3</v>
      </c>
      <c r="AA623">
        <v>1227.3800000000001</v>
      </c>
      <c r="AB623">
        <v>0</v>
      </c>
      <c r="AC623">
        <v>0</v>
      </c>
      <c r="AD623">
        <v>0</v>
      </c>
      <c r="AE623">
        <v>1227.3800000000001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3.15E-3</v>
      </c>
      <c r="AU623" t="s">
        <v>3</v>
      </c>
      <c r="AV623">
        <v>0</v>
      </c>
      <c r="AW623">
        <v>2</v>
      </c>
      <c r="AX623">
        <v>50426237</v>
      </c>
      <c r="AY623">
        <v>1</v>
      </c>
      <c r="AZ623">
        <v>0</v>
      </c>
      <c r="BA623">
        <v>617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ROUND(Y623*Source!I715,9)</f>
        <v>6.3E-5</v>
      </c>
      <c r="CY623">
        <f>AA623</f>
        <v>1227.3800000000001</v>
      </c>
      <c r="CZ623">
        <f>AE623</f>
        <v>1227.3800000000001</v>
      </c>
      <c r="DA623">
        <f>AI623</f>
        <v>1</v>
      </c>
      <c r="DB623">
        <f t="shared" si="306"/>
        <v>3.87</v>
      </c>
      <c r="DC623">
        <f t="shared" si="307"/>
        <v>0</v>
      </c>
      <c r="DD623" t="s">
        <v>3</v>
      </c>
      <c r="DE623" t="s">
        <v>3</v>
      </c>
      <c r="DF623">
        <f t="shared" si="311"/>
        <v>0.08</v>
      </c>
      <c r="DG623">
        <f t="shared" si="309"/>
        <v>0</v>
      </c>
      <c r="DH623">
        <f t="shared" si="310"/>
        <v>0</v>
      </c>
      <c r="DI623">
        <f t="shared" si="291"/>
        <v>0</v>
      </c>
      <c r="DJ623">
        <f>DF623</f>
        <v>0.08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ROW(Source!A715)</f>
        <v>715</v>
      </c>
      <c r="B624">
        <v>50424716</v>
      </c>
      <c r="C624">
        <v>50426230</v>
      </c>
      <c r="D624">
        <v>49932212</v>
      </c>
      <c r="E624">
        <v>1</v>
      </c>
      <c r="F624">
        <v>1</v>
      </c>
      <c r="G624">
        <v>30570983</v>
      </c>
      <c r="H624">
        <v>3</v>
      </c>
      <c r="I624" t="s">
        <v>592</v>
      </c>
      <c r="J624" t="s">
        <v>594</v>
      </c>
      <c r="K624" t="s">
        <v>593</v>
      </c>
      <c r="L624">
        <v>1354</v>
      </c>
      <c r="N624">
        <v>1010</v>
      </c>
      <c r="O624" t="s">
        <v>190</v>
      </c>
      <c r="P624" t="s">
        <v>190</v>
      </c>
      <c r="Q624">
        <v>1</v>
      </c>
      <c r="W624">
        <v>0</v>
      </c>
      <c r="X624">
        <v>-1617598919</v>
      </c>
      <c r="Y624">
        <f t="shared" si="305"/>
        <v>100</v>
      </c>
      <c r="AA624">
        <v>21.88</v>
      </c>
      <c r="AB624">
        <v>0</v>
      </c>
      <c r="AC624">
        <v>0</v>
      </c>
      <c r="AD624">
        <v>0</v>
      </c>
      <c r="AE624">
        <v>21.88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0</v>
      </c>
      <c r="AN624">
        <v>0</v>
      </c>
      <c r="AO624">
        <v>0</v>
      </c>
      <c r="AP624">
        <v>1</v>
      </c>
      <c r="AQ624">
        <v>0</v>
      </c>
      <c r="AR624">
        <v>0</v>
      </c>
      <c r="AS624" t="s">
        <v>3</v>
      </c>
      <c r="AT624">
        <v>100</v>
      </c>
      <c r="AU624" t="s">
        <v>3</v>
      </c>
      <c r="AV624">
        <v>0</v>
      </c>
      <c r="AW624">
        <v>1</v>
      </c>
      <c r="AX624">
        <v>-1</v>
      </c>
      <c r="AY624">
        <v>0</v>
      </c>
      <c r="AZ624">
        <v>0</v>
      </c>
      <c r="BA624" t="s">
        <v>3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ROUND(Y624*Source!I715,9)</f>
        <v>2</v>
      </c>
      <c r="CY624">
        <f>AA624</f>
        <v>21.88</v>
      </c>
      <c r="CZ624">
        <f>AE624</f>
        <v>21.88</v>
      </c>
      <c r="DA624">
        <f>AI624</f>
        <v>1</v>
      </c>
      <c r="DB624">
        <f t="shared" si="306"/>
        <v>2188</v>
      </c>
      <c r="DC624">
        <f t="shared" si="307"/>
        <v>0</v>
      </c>
      <c r="DD624" t="s">
        <v>3</v>
      </c>
      <c r="DE624" t="s">
        <v>3</v>
      </c>
      <c r="DF624">
        <f t="shared" si="311"/>
        <v>43.76</v>
      </c>
      <c r="DG624">
        <f t="shared" si="309"/>
        <v>0</v>
      </c>
      <c r="DH624">
        <f t="shared" si="310"/>
        <v>0</v>
      </c>
      <c r="DI624">
        <f t="shared" si="291"/>
        <v>0</v>
      </c>
      <c r="DJ624">
        <f>DF624</f>
        <v>43.76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ROW(Source!A716)</f>
        <v>716</v>
      </c>
      <c r="B625">
        <v>50424717</v>
      </c>
      <c r="C625">
        <v>50426230</v>
      </c>
      <c r="D625">
        <v>40404405</v>
      </c>
      <c r="E625">
        <v>30570983</v>
      </c>
      <c r="F625">
        <v>1</v>
      </c>
      <c r="G625">
        <v>30570983</v>
      </c>
      <c r="H625">
        <v>1</v>
      </c>
      <c r="I625" t="s">
        <v>740</v>
      </c>
      <c r="J625" t="s">
        <v>3</v>
      </c>
      <c r="K625" t="s">
        <v>741</v>
      </c>
      <c r="L625">
        <v>1191</v>
      </c>
      <c r="N625">
        <v>1013</v>
      </c>
      <c r="O625" t="s">
        <v>742</v>
      </c>
      <c r="P625" t="s">
        <v>742</v>
      </c>
      <c r="Q625">
        <v>1</v>
      </c>
      <c r="W625">
        <v>0</v>
      </c>
      <c r="X625">
        <v>476480486</v>
      </c>
      <c r="Y625">
        <f t="shared" si="305"/>
        <v>30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5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30</v>
      </c>
      <c r="AU625" t="s">
        <v>3</v>
      </c>
      <c r="AV625">
        <v>1</v>
      </c>
      <c r="AW625">
        <v>2</v>
      </c>
      <c r="AX625">
        <v>50426235</v>
      </c>
      <c r="AY625">
        <v>1</v>
      </c>
      <c r="AZ625">
        <v>0</v>
      </c>
      <c r="BA625">
        <v>620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U625">
        <f>ROUND(AT625*Source!I716*AH625*AL625,2)</f>
        <v>0</v>
      </c>
      <c r="CV625">
        <f>ROUND(Y625*Source!I716,9)</f>
        <v>0.6</v>
      </c>
      <c r="CW625">
        <v>0</v>
      </c>
      <c r="CX625">
        <f>ROUND(Y625*Source!I716,9)</f>
        <v>0.6</v>
      </c>
      <c r="CY625">
        <f>AD625</f>
        <v>0</v>
      </c>
      <c r="CZ625">
        <f>AH625</f>
        <v>0</v>
      </c>
      <c r="DA625">
        <f>AL625</f>
        <v>1</v>
      </c>
      <c r="DB625">
        <f t="shared" si="306"/>
        <v>0</v>
      </c>
      <c r="DC625">
        <f t="shared" si="307"/>
        <v>0</v>
      </c>
      <c r="DD625" t="s">
        <v>3</v>
      </c>
      <c r="DE625" t="s">
        <v>3</v>
      </c>
      <c r="DF625">
        <f t="shared" si="311"/>
        <v>0</v>
      </c>
      <c r="DG625">
        <f t="shared" si="309"/>
        <v>0</v>
      </c>
      <c r="DH625">
        <f t="shared" si="310"/>
        <v>0</v>
      </c>
      <c r="DI625">
        <f t="shared" si="291"/>
        <v>0</v>
      </c>
      <c r="DJ625">
        <f>DI625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ROW(Source!A716)</f>
        <v>716</v>
      </c>
      <c r="B626">
        <v>50424717</v>
      </c>
      <c r="C626">
        <v>50426230</v>
      </c>
      <c r="D626">
        <v>46170867</v>
      </c>
      <c r="E626">
        <v>1</v>
      </c>
      <c r="F626">
        <v>1</v>
      </c>
      <c r="G626">
        <v>30570983</v>
      </c>
      <c r="H626">
        <v>2</v>
      </c>
      <c r="I626" t="s">
        <v>808</v>
      </c>
      <c r="J626" t="s">
        <v>809</v>
      </c>
      <c r="K626" t="s">
        <v>810</v>
      </c>
      <c r="L626">
        <v>1368</v>
      </c>
      <c r="N626">
        <v>1011</v>
      </c>
      <c r="O626" t="s">
        <v>746</v>
      </c>
      <c r="P626" t="s">
        <v>746</v>
      </c>
      <c r="Q626">
        <v>1</v>
      </c>
      <c r="W626">
        <v>0</v>
      </c>
      <c r="X626">
        <v>-7781208</v>
      </c>
      <c r="Y626">
        <f t="shared" si="305"/>
        <v>0.03</v>
      </c>
      <c r="AA626">
        <v>0</v>
      </c>
      <c r="AB626">
        <v>1106.71</v>
      </c>
      <c r="AC626">
        <v>450.44</v>
      </c>
      <c r="AD626">
        <v>0</v>
      </c>
      <c r="AE626">
        <v>0</v>
      </c>
      <c r="AF626">
        <v>83.1</v>
      </c>
      <c r="AG626">
        <v>12.62</v>
      </c>
      <c r="AH626">
        <v>0</v>
      </c>
      <c r="AI626">
        <v>1</v>
      </c>
      <c r="AJ626">
        <v>12.72</v>
      </c>
      <c r="AK626">
        <v>34.090000000000003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0.03</v>
      </c>
      <c r="AU626" t="s">
        <v>3</v>
      </c>
      <c r="AV626">
        <v>0</v>
      </c>
      <c r="AW626">
        <v>2</v>
      </c>
      <c r="AX626">
        <v>50426236</v>
      </c>
      <c r="AY626">
        <v>1</v>
      </c>
      <c r="AZ626">
        <v>0</v>
      </c>
      <c r="BA626">
        <v>621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ROUND(Y626*Source!I716*DO626,9)</f>
        <v>0</v>
      </c>
      <c r="CX626">
        <f>ROUND(Y626*Source!I716,9)</f>
        <v>5.9999999999999995E-4</v>
      </c>
      <c r="CY626">
        <f>AB626</f>
        <v>1106.71</v>
      </c>
      <c r="CZ626">
        <f>AF626</f>
        <v>83.1</v>
      </c>
      <c r="DA626">
        <f>AJ626</f>
        <v>12.72</v>
      </c>
      <c r="DB626">
        <f t="shared" si="306"/>
        <v>2.4900000000000002</v>
      </c>
      <c r="DC626">
        <f t="shared" si="307"/>
        <v>0.38</v>
      </c>
      <c r="DD626" t="s">
        <v>3</v>
      </c>
      <c r="DE626" t="s">
        <v>3</v>
      </c>
      <c r="DF626">
        <f t="shared" si="311"/>
        <v>0</v>
      </c>
      <c r="DG626">
        <f>ROUND(ROUND(AF626*AJ626,2)*CX626,2)</f>
        <v>0.63</v>
      </c>
      <c r="DH626">
        <f>ROUND(ROUND(AG626*AK626,2)*CX626,2)</f>
        <v>0.26</v>
      </c>
      <c r="DI626">
        <f t="shared" si="291"/>
        <v>0</v>
      </c>
      <c r="DJ626">
        <f>DG626</f>
        <v>0.63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ROW(Source!A716)</f>
        <v>716</v>
      </c>
      <c r="B627">
        <v>50424717</v>
      </c>
      <c r="C627">
        <v>50426230</v>
      </c>
      <c r="D627">
        <v>46136038</v>
      </c>
      <c r="E627">
        <v>1</v>
      </c>
      <c r="F627">
        <v>1</v>
      </c>
      <c r="G627">
        <v>30570983</v>
      </c>
      <c r="H627">
        <v>3</v>
      </c>
      <c r="I627" t="s">
        <v>1039</v>
      </c>
      <c r="J627" t="s">
        <v>1040</v>
      </c>
      <c r="K627" t="s">
        <v>1041</v>
      </c>
      <c r="L627">
        <v>1348</v>
      </c>
      <c r="N627">
        <v>1009</v>
      </c>
      <c r="O627" t="s">
        <v>85</v>
      </c>
      <c r="P627" t="s">
        <v>85</v>
      </c>
      <c r="Q627">
        <v>1000</v>
      </c>
      <c r="W627">
        <v>0</v>
      </c>
      <c r="X627">
        <v>1092892968</v>
      </c>
      <c r="Y627">
        <f t="shared" si="305"/>
        <v>3.15E-3</v>
      </c>
      <c r="AA627">
        <v>6836.51</v>
      </c>
      <c r="AB627">
        <v>0</v>
      </c>
      <c r="AC627">
        <v>0</v>
      </c>
      <c r="AD627">
        <v>0</v>
      </c>
      <c r="AE627">
        <v>1227.3800000000001</v>
      </c>
      <c r="AF627">
        <v>0</v>
      </c>
      <c r="AG627">
        <v>0</v>
      </c>
      <c r="AH627">
        <v>0</v>
      </c>
      <c r="AI627">
        <v>5.57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3.15E-3</v>
      </c>
      <c r="AU627" t="s">
        <v>3</v>
      </c>
      <c r="AV627">
        <v>0</v>
      </c>
      <c r="AW627">
        <v>2</v>
      </c>
      <c r="AX627">
        <v>50426237</v>
      </c>
      <c r="AY627">
        <v>1</v>
      </c>
      <c r="AZ627">
        <v>0</v>
      </c>
      <c r="BA627">
        <v>622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ROUND(Y627*Source!I716,9)</f>
        <v>6.3E-5</v>
      </c>
      <c r="CY627">
        <f>AA627</f>
        <v>6836.51</v>
      </c>
      <c r="CZ627">
        <f>AE627</f>
        <v>1227.3800000000001</v>
      </c>
      <c r="DA627">
        <f>AI627</f>
        <v>5.57</v>
      </c>
      <c r="DB627">
        <f t="shared" si="306"/>
        <v>3.87</v>
      </c>
      <c r="DC627">
        <f t="shared" si="307"/>
        <v>0</v>
      </c>
      <c r="DD627" t="s">
        <v>3</v>
      </c>
      <c r="DE627" t="s">
        <v>3</v>
      </c>
      <c r="DF627">
        <f>ROUND(ROUND(AE627*AI627,2)*CX627,2)</f>
        <v>0.43</v>
      </c>
      <c r="DG627">
        <f t="shared" ref="DG627:DG637" si="312">ROUND(ROUND(AF627,2)*CX627,2)</f>
        <v>0</v>
      </c>
      <c r="DH627">
        <f t="shared" ref="DH627:DH637" si="313">ROUND(ROUND(AG627,2)*CX627,2)</f>
        <v>0</v>
      </c>
      <c r="DI627">
        <f t="shared" si="291"/>
        <v>0</v>
      </c>
      <c r="DJ627">
        <f>DF627</f>
        <v>0.43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ROW(Source!A716)</f>
        <v>716</v>
      </c>
      <c r="B628">
        <v>50424717</v>
      </c>
      <c r="C628">
        <v>50426230</v>
      </c>
      <c r="D628">
        <v>49932212</v>
      </c>
      <c r="E628">
        <v>1</v>
      </c>
      <c r="F628">
        <v>1</v>
      </c>
      <c r="G628">
        <v>30570983</v>
      </c>
      <c r="H628">
        <v>3</v>
      </c>
      <c r="I628" t="s">
        <v>592</v>
      </c>
      <c r="J628" t="s">
        <v>594</v>
      </c>
      <c r="K628" t="s">
        <v>593</v>
      </c>
      <c r="L628">
        <v>1354</v>
      </c>
      <c r="N628">
        <v>1010</v>
      </c>
      <c r="O628" t="s">
        <v>190</v>
      </c>
      <c r="P628" t="s">
        <v>190</v>
      </c>
      <c r="Q628">
        <v>1</v>
      </c>
      <c r="W628">
        <v>0</v>
      </c>
      <c r="X628">
        <v>-1617598919</v>
      </c>
      <c r="Y628">
        <f t="shared" si="305"/>
        <v>100</v>
      </c>
      <c r="AA628">
        <v>246.37</v>
      </c>
      <c r="AB628">
        <v>0</v>
      </c>
      <c r="AC628">
        <v>0</v>
      </c>
      <c r="AD628">
        <v>0</v>
      </c>
      <c r="AE628">
        <v>21.88</v>
      </c>
      <c r="AF628">
        <v>0</v>
      </c>
      <c r="AG628">
        <v>0</v>
      </c>
      <c r="AH628">
        <v>0</v>
      </c>
      <c r="AI628">
        <v>11.26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1</v>
      </c>
      <c r="AQ628">
        <v>0</v>
      </c>
      <c r="AR628">
        <v>0</v>
      </c>
      <c r="AS628" t="s">
        <v>3</v>
      </c>
      <c r="AT628">
        <v>100</v>
      </c>
      <c r="AU628" t="s">
        <v>3</v>
      </c>
      <c r="AV628">
        <v>0</v>
      </c>
      <c r="AW628">
        <v>1</v>
      </c>
      <c r="AX628">
        <v>-1</v>
      </c>
      <c r="AY628">
        <v>0</v>
      </c>
      <c r="AZ628">
        <v>0</v>
      </c>
      <c r="BA628" t="s">
        <v>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ROUND(Y628*Source!I716,9)</f>
        <v>2</v>
      </c>
      <c r="CY628">
        <f>AA628</f>
        <v>246.37</v>
      </c>
      <c r="CZ628">
        <f>AE628</f>
        <v>21.88</v>
      </c>
      <c r="DA628">
        <f>AI628</f>
        <v>11.26</v>
      </c>
      <c r="DB628">
        <f t="shared" si="306"/>
        <v>2188</v>
      </c>
      <c r="DC628">
        <f t="shared" si="307"/>
        <v>0</v>
      </c>
      <c r="DD628" t="s">
        <v>3</v>
      </c>
      <c r="DE628" t="s">
        <v>3</v>
      </c>
      <c r="DF628">
        <f>ROUND(ROUND(AE628*AI628,2)*CX628,2)</f>
        <v>492.74</v>
      </c>
      <c r="DG628">
        <f t="shared" si="312"/>
        <v>0</v>
      </c>
      <c r="DH628">
        <f t="shared" si="313"/>
        <v>0</v>
      </c>
      <c r="DI628">
        <f t="shared" si="291"/>
        <v>0</v>
      </c>
      <c r="DJ628">
        <f>DF628</f>
        <v>492.74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ROW(Source!A719)</f>
        <v>719</v>
      </c>
      <c r="B629">
        <v>50424716</v>
      </c>
      <c r="C629">
        <v>50426241</v>
      </c>
      <c r="D629">
        <v>40404405</v>
      </c>
      <c r="E629">
        <v>30570983</v>
      </c>
      <c r="F629">
        <v>1</v>
      </c>
      <c r="G629">
        <v>30570983</v>
      </c>
      <c r="H629">
        <v>1</v>
      </c>
      <c r="I629" t="s">
        <v>740</v>
      </c>
      <c r="J629" t="s">
        <v>3</v>
      </c>
      <c r="K629" t="s">
        <v>741</v>
      </c>
      <c r="L629">
        <v>1191</v>
      </c>
      <c r="N629">
        <v>1013</v>
      </c>
      <c r="O629" t="s">
        <v>742</v>
      </c>
      <c r="P629" t="s">
        <v>742</v>
      </c>
      <c r="Q629">
        <v>1</v>
      </c>
      <c r="W629">
        <v>0</v>
      </c>
      <c r="X629">
        <v>476480486</v>
      </c>
      <c r="Y629">
        <f t="shared" si="305"/>
        <v>235.65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235.65</v>
      </c>
      <c r="AU629" t="s">
        <v>3</v>
      </c>
      <c r="AV629">
        <v>1</v>
      </c>
      <c r="AW629">
        <v>2</v>
      </c>
      <c r="AX629">
        <v>50426244</v>
      </c>
      <c r="AY629">
        <v>1</v>
      </c>
      <c r="AZ629">
        <v>0</v>
      </c>
      <c r="BA629">
        <v>625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ROUND(AT629*Source!I719*AH629*AL629,2)</f>
        <v>0</v>
      </c>
      <c r="CV629">
        <f>ROUND(Y629*Source!I719,9)</f>
        <v>11.782500000000001</v>
      </c>
      <c r="CW629">
        <v>0</v>
      </c>
      <c r="CX629">
        <f>ROUND(Y629*Source!I719,9)</f>
        <v>11.782500000000001</v>
      </c>
      <c r="CY629">
        <f>AD629</f>
        <v>0</v>
      </c>
      <c r="CZ629">
        <f>AH629</f>
        <v>0</v>
      </c>
      <c r="DA629">
        <f>AL629</f>
        <v>1</v>
      </c>
      <c r="DB629">
        <f t="shared" si="306"/>
        <v>0</v>
      </c>
      <c r="DC629">
        <f t="shared" si="307"/>
        <v>0</v>
      </c>
      <c r="DD629" t="s">
        <v>3</v>
      </c>
      <c r="DE629" t="s">
        <v>3</v>
      </c>
      <c r="DF629">
        <f>ROUND(ROUND(AE629,2)*CX629,2)</f>
        <v>0</v>
      </c>
      <c r="DG629">
        <f t="shared" si="312"/>
        <v>0</v>
      </c>
      <c r="DH629">
        <f t="shared" si="313"/>
        <v>0</v>
      </c>
      <c r="DI629">
        <f t="shared" si="291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ROW(Source!A719)</f>
        <v>719</v>
      </c>
      <c r="B630">
        <v>50424716</v>
      </c>
      <c r="C630">
        <v>50426241</v>
      </c>
      <c r="D630">
        <v>0</v>
      </c>
      <c r="E630">
        <v>30570983</v>
      </c>
      <c r="F630">
        <v>1</v>
      </c>
      <c r="G630">
        <v>30570983</v>
      </c>
      <c r="H630">
        <v>3</v>
      </c>
      <c r="I630" t="s">
        <v>600</v>
      </c>
      <c r="J630" t="s">
        <v>3</v>
      </c>
      <c r="K630" t="s">
        <v>601</v>
      </c>
      <c r="L630">
        <v>1371</v>
      </c>
      <c r="N630">
        <v>1013</v>
      </c>
      <c r="O630" t="s">
        <v>315</v>
      </c>
      <c r="P630" t="s">
        <v>315</v>
      </c>
      <c r="Q630">
        <v>1</v>
      </c>
      <c r="W630">
        <v>0</v>
      </c>
      <c r="X630">
        <v>812536419</v>
      </c>
      <c r="Y630">
        <f t="shared" si="305"/>
        <v>100</v>
      </c>
      <c r="AA630">
        <v>254.83</v>
      </c>
      <c r="AB630">
        <v>0</v>
      </c>
      <c r="AC630">
        <v>0</v>
      </c>
      <c r="AD630">
        <v>0</v>
      </c>
      <c r="AE630">
        <v>254.83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1</v>
      </c>
      <c r="AQ630">
        <v>0</v>
      </c>
      <c r="AR630">
        <v>0</v>
      </c>
      <c r="AS630" t="s">
        <v>3</v>
      </c>
      <c r="AT630">
        <v>100</v>
      </c>
      <c r="AU630" t="s">
        <v>3</v>
      </c>
      <c r="AV630">
        <v>0</v>
      </c>
      <c r="AW630">
        <v>1</v>
      </c>
      <c r="AX630">
        <v>-1</v>
      </c>
      <c r="AY630">
        <v>0</v>
      </c>
      <c r="AZ630">
        <v>0</v>
      </c>
      <c r="BA630" t="s">
        <v>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ROUND(Y630*Source!I719,9)</f>
        <v>5</v>
      </c>
      <c r="CY630">
        <f>AA630</f>
        <v>254.83</v>
      </c>
      <c r="CZ630">
        <f>AE630</f>
        <v>254.83</v>
      </c>
      <c r="DA630">
        <f>AI630</f>
        <v>1</v>
      </c>
      <c r="DB630">
        <f t="shared" si="306"/>
        <v>25483</v>
      </c>
      <c r="DC630">
        <f t="shared" si="307"/>
        <v>0</v>
      </c>
      <c r="DD630" t="s">
        <v>3</v>
      </c>
      <c r="DE630" t="s">
        <v>3</v>
      </c>
      <c r="DF630">
        <f>ROUND(ROUND(AE630,2)*CX630,2)</f>
        <v>1274.1500000000001</v>
      </c>
      <c r="DG630">
        <f t="shared" si="312"/>
        <v>0</v>
      </c>
      <c r="DH630">
        <f t="shared" si="313"/>
        <v>0</v>
      </c>
      <c r="DI630">
        <f t="shared" si="291"/>
        <v>0</v>
      </c>
      <c r="DJ630">
        <f>DF630</f>
        <v>1274.1500000000001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ROW(Source!A720)</f>
        <v>720</v>
      </c>
      <c r="B631">
        <v>50424717</v>
      </c>
      <c r="C631">
        <v>50426241</v>
      </c>
      <c r="D631">
        <v>40404405</v>
      </c>
      <c r="E631">
        <v>30570983</v>
      </c>
      <c r="F631">
        <v>1</v>
      </c>
      <c r="G631">
        <v>30570983</v>
      </c>
      <c r="H631">
        <v>1</v>
      </c>
      <c r="I631" t="s">
        <v>740</v>
      </c>
      <c r="J631" t="s">
        <v>3</v>
      </c>
      <c r="K631" t="s">
        <v>741</v>
      </c>
      <c r="L631">
        <v>1191</v>
      </c>
      <c r="N631">
        <v>1013</v>
      </c>
      <c r="O631" t="s">
        <v>742</v>
      </c>
      <c r="P631" t="s">
        <v>742</v>
      </c>
      <c r="Q631">
        <v>1</v>
      </c>
      <c r="W631">
        <v>0</v>
      </c>
      <c r="X631">
        <v>476480486</v>
      </c>
      <c r="Y631">
        <f t="shared" si="305"/>
        <v>235.65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5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235.65</v>
      </c>
      <c r="AU631" t="s">
        <v>3</v>
      </c>
      <c r="AV631">
        <v>1</v>
      </c>
      <c r="AW631">
        <v>2</v>
      </c>
      <c r="AX631">
        <v>50426244</v>
      </c>
      <c r="AY631">
        <v>1</v>
      </c>
      <c r="AZ631">
        <v>0</v>
      </c>
      <c r="BA631">
        <v>626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ROUND(AT631*Source!I720*AH631*AL631,2)</f>
        <v>0</v>
      </c>
      <c r="CV631">
        <f>ROUND(Y631*Source!I720,9)</f>
        <v>11.782500000000001</v>
      </c>
      <c r="CW631">
        <v>0</v>
      </c>
      <c r="CX631">
        <f>ROUND(Y631*Source!I720,9)</f>
        <v>11.782500000000001</v>
      </c>
      <c r="CY631">
        <f>AD631</f>
        <v>0</v>
      </c>
      <c r="CZ631">
        <f>AH631</f>
        <v>0</v>
      </c>
      <c r="DA631">
        <f>AL631</f>
        <v>1</v>
      </c>
      <c r="DB631">
        <f t="shared" si="306"/>
        <v>0</v>
      </c>
      <c r="DC631">
        <f t="shared" si="307"/>
        <v>0</v>
      </c>
      <c r="DD631" t="s">
        <v>3</v>
      </c>
      <c r="DE631" t="s">
        <v>3</v>
      </c>
      <c r="DF631">
        <f>ROUND(ROUND(AE631,2)*CX631,2)</f>
        <v>0</v>
      </c>
      <c r="DG631">
        <f t="shared" si="312"/>
        <v>0</v>
      </c>
      <c r="DH631">
        <f t="shared" si="313"/>
        <v>0</v>
      </c>
      <c r="DI631">
        <f t="shared" si="291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ROW(Source!A720)</f>
        <v>720</v>
      </c>
      <c r="B632">
        <v>50424717</v>
      </c>
      <c r="C632">
        <v>50426241</v>
      </c>
      <c r="D632">
        <v>0</v>
      </c>
      <c r="E632">
        <v>30570983</v>
      </c>
      <c r="F632">
        <v>1</v>
      </c>
      <c r="G632">
        <v>30570983</v>
      </c>
      <c r="H632">
        <v>3</v>
      </c>
      <c r="I632" t="s">
        <v>600</v>
      </c>
      <c r="J632" t="s">
        <v>3</v>
      </c>
      <c r="K632" t="s">
        <v>601</v>
      </c>
      <c r="L632">
        <v>1371</v>
      </c>
      <c r="N632">
        <v>1013</v>
      </c>
      <c r="O632" t="s">
        <v>315</v>
      </c>
      <c r="P632" t="s">
        <v>315</v>
      </c>
      <c r="Q632">
        <v>1</v>
      </c>
      <c r="W632">
        <v>0</v>
      </c>
      <c r="X632">
        <v>812536419</v>
      </c>
      <c r="Y632">
        <f t="shared" si="305"/>
        <v>100</v>
      </c>
      <c r="AA632">
        <v>2456.56</v>
      </c>
      <c r="AB632">
        <v>0</v>
      </c>
      <c r="AC632">
        <v>0</v>
      </c>
      <c r="AD632">
        <v>0</v>
      </c>
      <c r="AE632">
        <v>254.83</v>
      </c>
      <c r="AF632">
        <v>0</v>
      </c>
      <c r="AG632">
        <v>0</v>
      </c>
      <c r="AH632">
        <v>0</v>
      </c>
      <c r="AI632">
        <v>9.64</v>
      </c>
      <c r="AJ632">
        <v>1</v>
      </c>
      <c r="AK632">
        <v>1</v>
      </c>
      <c r="AL632">
        <v>1</v>
      </c>
      <c r="AM632">
        <v>0</v>
      </c>
      <c r="AN632">
        <v>0</v>
      </c>
      <c r="AO632">
        <v>0</v>
      </c>
      <c r="AP632">
        <v>1</v>
      </c>
      <c r="AQ632">
        <v>0</v>
      </c>
      <c r="AR632">
        <v>0</v>
      </c>
      <c r="AS632" t="s">
        <v>3</v>
      </c>
      <c r="AT632">
        <v>100</v>
      </c>
      <c r="AU632" t="s">
        <v>3</v>
      </c>
      <c r="AV632">
        <v>0</v>
      </c>
      <c r="AW632">
        <v>1</v>
      </c>
      <c r="AX632">
        <v>-1</v>
      </c>
      <c r="AY632">
        <v>0</v>
      </c>
      <c r="AZ632">
        <v>0</v>
      </c>
      <c r="BA632" t="s">
        <v>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ROUND(Y632*Source!I720,9)</f>
        <v>5</v>
      </c>
      <c r="CY632">
        <f>AA632</f>
        <v>2456.56</v>
      </c>
      <c r="CZ632">
        <f>AE632</f>
        <v>254.83</v>
      </c>
      <c r="DA632">
        <f>AI632</f>
        <v>9.64</v>
      </c>
      <c r="DB632">
        <f t="shared" si="306"/>
        <v>25483</v>
      </c>
      <c r="DC632">
        <f t="shared" si="307"/>
        <v>0</v>
      </c>
      <c r="DD632" t="s">
        <v>3</v>
      </c>
      <c r="DE632" t="s">
        <v>3</v>
      </c>
      <c r="DF632">
        <f>ROUND(ROUND(AE632*AI632,2)*CX632,2)</f>
        <v>12282.8</v>
      </c>
      <c r="DG632">
        <f t="shared" si="312"/>
        <v>0</v>
      </c>
      <c r="DH632">
        <f t="shared" si="313"/>
        <v>0</v>
      </c>
      <c r="DI632">
        <f t="shared" si="291"/>
        <v>0</v>
      </c>
      <c r="DJ632">
        <f>DF632</f>
        <v>12282.8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ROW(Source!A758)</f>
        <v>758</v>
      </c>
      <c r="B633">
        <v>50424716</v>
      </c>
      <c r="C633">
        <v>50426304</v>
      </c>
      <c r="D633">
        <v>45897171</v>
      </c>
      <c r="E633">
        <v>30570983</v>
      </c>
      <c r="F633">
        <v>1</v>
      </c>
      <c r="G633">
        <v>30570983</v>
      </c>
      <c r="H633">
        <v>1</v>
      </c>
      <c r="I633" t="s">
        <v>740</v>
      </c>
      <c r="J633" t="s">
        <v>3</v>
      </c>
      <c r="K633" t="s">
        <v>741</v>
      </c>
      <c r="L633">
        <v>1191</v>
      </c>
      <c r="N633">
        <v>1013</v>
      </c>
      <c r="O633" t="s">
        <v>742</v>
      </c>
      <c r="P633" t="s">
        <v>742</v>
      </c>
      <c r="Q633">
        <v>1</v>
      </c>
      <c r="W633">
        <v>0</v>
      </c>
      <c r="X633">
        <v>476480486</v>
      </c>
      <c r="Y633">
        <f>(AT633*1.15)</f>
        <v>27.945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24.3</v>
      </c>
      <c r="AU633" t="s">
        <v>177</v>
      </c>
      <c r="AV633">
        <v>1</v>
      </c>
      <c r="AW633">
        <v>2</v>
      </c>
      <c r="AX633">
        <v>50426305</v>
      </c>
      <c r="AY633">
        <v>1</v>
      </c>
      <c r="AZ633">
        <v>0</v>
      </c>
      <c r="BA633">
        <v>627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U633">
        <f>ROUND(AT633*Source!I758*AH633*AL633,2)</f>
        <v>0</v>
      </c>
      <c r="CV633">
        <f>ROUND(Y633*Source!I758,9)</f>
        <v>34.422651000000002</v>
      </c>
      <c r="CW633">
        <v>0</v>
      </c>
      <c r="CX633">
        <f>ROUND(Y633*Source!I758,9)</f>
        <v>34.422651000000002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ROUND((ROUND(AT633*CZ633,2)*1.15),6)</f>
        <v>0</v>
      </c>
      <c r="DC633">
        <f>ROUND((ROUND(AT633*AG633,2)*1.15),6)</f>
        <v>0</v>
      </c>
      <c r="DD633" t="s">
        <v>3</v>
      </c>
      <c r="DE633" t="s">
        <v>3</v>
      </c>
      <c r="DF633">
        <f t="shared" ref="DF633:DF638" si="314">ROUND(ROUND(AE633,2)*CX633,2)</f>
        <v>0</v>
      </c>
      <c r="DG633">
        <f t="shared" si="312"/>
        <v>0</v>
      </c>
      <c r="DH633">
        <f t="shared" si="313"/>
        <v>0</v>
      </c>
      <c r="DI633">
        <f t="shared" si="291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ROW(Source!A758)</f>
        <v>758</v>
      </c>
      <c r="B634">
        <v>50424716</v>
      </c>
      <c r="C634">
        <v>50426304</v>
      </c>
      <c r="D634">
        <v>46170558</v>
      </c>
      <c r="E634">
        <v>1</v>
      </c>
      <c r="F634">
        <v>1</v>
      </c>
      <c r="G634">
        <v>30570983</v>
      </c>
      <c r="H634">
        <v>2</v>
      </c>
      <c r="I634" t="s">
        <v>1042</v>
      </c>
      <c r="J634" t="s">
        <v>1043</v>
      </c>
      <c r="K634" t="s">
        <v>1044</v>
      </c>
      <c r="L634">
        <v>1368</v>
      </c>
      <c r="N634">
        <v>1011</v>
      </c>
      <c r="O634" t="s">
        <v>746</v>
      </c>
      <c r="P634" t="s">
        <v>746</v>
      </c>
      <c r="Q634">
        <v>1</v>
      </c>
      <c r="W634">
        <v>0</v>
      </c>
      <c r="X634">
        <v>1296194684</v>
      </c>
      <c r="Y634">
        <f>(AT634*1.25)</f>
        <v>2.8624999999999998</v>
      </c>
      <c r="AA634">
        <v>0</v>
      </c>
      <c r="AB634">
        <v>9.94</v>
      </c>
      <c r="AC634">
        <v>0</v>
      </c>
      <c r="AD634">
        <v>0</v>
      </c>
      <c r="AE634">
        <v>0</v>
      </c>
      <c r="AF634">
        <v>9.94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2.29</v>
      </c>
      <c r="AU634" t="s">
        <v>176</v>
      </c>
      <c r="AV634">
        <v>0</v>
      </c>
      <c r="AW634">
        <v>2</v>
      </c>
      <c r="AX634">
        <v>50426306</v>
      </c>
      <c r="AY634">
        <v>1</v>
      </c>
      <c r="AZ634">
        <v>0</v>
      </c>
      <c r="BA634">
        <v>628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ROUND(Y634*Source!I758*DO634,9)</f>
        <v>0</v>
      </c>
      <c r="CX634">
        <f>ROUND(Y634*Source!I758,9)</f>
        <v>3.5260275000000001</v>
      </c>
      <c r="CY634">
        <f>AB634</f>
        <v>9.94</v>
      </c>
      <c r="CZ634">
        <f>AF634</f>
        <v>9.94</v>
      </c>
      <c r="DA634">
        <f>AJ634</f>
        <v>1</v>
      </c>
      <c r="DB634">
        <f>ROUND((ROUND(AT634*CZ634,2)*1.25),6)</f>
        <v>28.45</v>
      </c>
      <c r="DC634">
        <f>ROUND((ROUND(AT634*AG634,2)*1.25),6)</f>
        <v>0</v>
      </c>
      <c r="DD634" t="s">
        <v>3</v>
      </c>
      <c r="DE634" t="s">
        <v>3</v>
      </c>
      <c r="DF634">
        <f t="shared" si="314"/>
        <v>0</v>
      </c>
      <c r="DG634">
        <f t="shared" si="312"/>
        <v>35.049999999999997</v>
      </c>
      <c r="DH634">
        <f t="shared" si="313"/>
        <v>0</v>
      </c>
      <c r="DI634">
        <f t="shared" si="291"/>
        <v>0</v>
      </c>
      <c r="DJ634">
        <f>DG634</f>
        <v>35.049999999999997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ROW(Source!A758)</f>
        <v>758</v>
      </c>
      <c r="B635">
        <v>50424716</v>
      </c>
      <c r="C635">
        <v>50426304</v>
      </c>
      <c r="D635">
        <v>31110605</v>
      </c>
      <c r="E635">
        <v>1</v>
      </c>
      <c r="F635">
        <v>1</v>
      </c>
      <c r="G635">
        <v>30570983</v>
      </c>
      <c r="H635">
        <v>3</v>
      </c>
      <c r="I635" t="s">
        <v>293</v>
      </c>
      <c r="J635" t="s">
        <v>295</v>
      </c>
      <c r="K635" t="s">
        <v>294</v>
      </c>
      <c r="L635">
        <v>1339</v>
      </c>
      <c r="N635">
        <v>1007</v>
      </c>
      <c r="O635" t="s">
        <v>244</v>
      </c>
      <c r="P635" t="s">
        <v>244</v>
      </c>
      <c r="Q635">
        <v>1</v>
      </c>
      <c r="W635">
        <v>0</v>
      </c>
      <c r="X635">
        <v>1942501623</v>
      </c>
      <c r="Y635">
        <f>AT635</f>
        <v>3.85</v>
      </c>
      <c r="AA635">
        <v>7.07</v>
      </c>
      <c r="AB635">
        <v>0</v>
      </c>
      <c r="AC635">
        <v>0</v>
      </c>
      <c r="AD635">
        <v>0</v>
      </c>
      <c r="AE635">
        <v>7.07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3.85</v>
      </c>
      <c r="AU635" t="s">
        <v>3</v>
      </c>
      <c r="AV635">
        <v>0</v>
      </c>
      <c r="AW635">
        <v>2</v>
      </c>
      <c r="AX635">
        <v>50426307</v>
      </c>
      <c r="AY635">
        <v>1</v>
      </c>
      <c r="AZ635">
        <v>0</v>
      </c>
      <c r="BA635">
        <v>629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ROUND(Y635*Source!I758,9)</f>
        <v>4.7424299999999997</v>
      </c>
      <c r="CY635">
        <f>AA635</f>
        <v>7.07</v>
      </c>
      <c r="CZ635">
        <f>AE635</f>
        <v>7.07</v>
      </c>
      <c r="DA635">
        <f>AI635</f>
        <v>1</v>
      </c>
      <c r="DB635">
        <f>ROUND(ROUND(AT635*CZ635,2),6)</f>
        <v>27.22</v>
      </c>
      <c r="DC635">
        <f>ROUND(ROUND(AT635*AG635,2),6)</f>
        <v>0</v>
      </c>
      <c r="DD635" t="s">
        <v>3</v>
      </c>
      <c r="DE635" t="s">
        <v>3</v>
      </c>
      <c r="DF635">
        <f t="shared" si="314"/>
        <v>33.53</v>
      </c>
      <c r="DG635">
        <f t="shared" si="312"/>
        <v>0</v>
      </c>
      <c r="DH635">
        <f t="shared" si="313"/>
        <v>0</v>
      </c>
      <c r="DI635">
        <f t="shared" si="291"/>
        <v>0</v>
      </c>
      <c r="DJ635">
        <f>DF635</f>
        <v>33.53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ROW(Source!A758)</f>
        <v>758</v>
      </c>
      <c r="B636">
        <v>50424716</v>
      </c>
      <c r="C636">
        <v>50426304</v>
      </c>
      <c r="D636">
        <v>46138573</v>
      </c>
      <c r="E636">
        <v>1</v>
      </c>
      <c r="F636">
        <v>1</v>
      </c>
      <c r="G636">
        <v>30570983</v>
      </c>
      <c r="H636">
        <v>3</v>
      </c>
      <c r="I636" t="s">
        <v>425</v>
      </c>
      <c r="J636" t="s">
        <v>427</v>
      </c>
      <c r="K636" t="s">
        <v>426</v>
      </c>
      <c r="L636">
        <v>1339</v>
      </c>
      <c r="N636">
        <v>1007</v>
      </c>
      <c r="O636" t="s">
        <v>244</v>
      </c>
      <c r="P636" t="s">
        <v>244</v>
      </c>
      <c r="Q636">
        <v>1</v>
      </c>
      <c r="W636">
        <v>0</v>
      </c>
      <c r="X636">
        <v>1054197769</v>
      </c>
      <c r="Y636">
        <f>AT636</f>
        <v>1.5172110000000001</v>
      </c>
      <c r="AA636">
        <v>478.96</v>
      </c>
      <c r="AB636">
        <v>0</v>
      </c>
      <c r="AC636">
        <v>0</v>
      </c>
      <c r="AD636">
        <v>0</v>
      </c>
      <c r="AE636">
        <v>478.96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3</v>
      </c>
      <c r="AT636">
        <v>1.5172110000000001</v>
      </c>
      <c r="AU636" t="s">
        <v>3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ROUND(Y636*Source!I758,9)</f>
        <v>1.86890051</v>
      </c>
      <c r="CY636">
        <f>AA636</f>
        <v>478.96</v>
      </c>
      <c r="CZ636">
        <f>AE636</f>
        <v>478.96</v>
      </c>
      <c r="DA636">
        <f>AI636</f>
        <v>1</v>
      </c>
      <c r="DB636">
        <f>ROUND(ROUND(AT636*CZ636,2),6)</f>
        <v>726.68</v>
      </c>
      <c r="DC636">
        <f>ROUND(ROUND(AT636*AG636,2),6)</f>
        <v>0</v>
      </c>
      <c r="DD636" t="s">
        <v>3</v>
      </c>
      <c r="DE636" t="s">
        <v>3</v>
      </c>
      <c r="DF636">
        <f t="shared" si="314"/>
        <v>895.13</v>
      </c>
      <c r="DG636">
        <f t="shared" si="312"/>
        <v>0</v>
      </c>
      <c r="DH636">
        <f t="shared" si="313"/>
        <v>0</v>
      </c>
      <c r="DI636">
        <f t="shared" si="291"/>
        <v>0</v>
      </c>
      <c r="DJ636">
        <f>DF636</f>
        <v>895.13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ROW(Source!A759)</f>
        <v>759</v>
      </c>
      <c r="B637">
        <v>50424717</v>
      </c>
      <c r="C637">
        <v>50426304</v>
      </c>
      <c r="D637">
        <v>45897171</v>
      </c>
      <c r="E637">
        <v>30570983</v>
      </c>
      <c r="F637">
        <v>1</v>
      </c>
      <c r="G637">
        <v>30570983</v>
      </c>
      <c r="H637">
        <v>1</v>
      </c>
      <c r="I637" t="s">
        <v>740</v>
      </c>
      <c r="J637" t="s">
        <v>3</v>
      </c>
      <c r="K637" t="s">
        <v>741</v>
      </c>
      <c r="L637">
        <v>1191</v>
      </c>
      <c r="N637">
        <v>1013</v>
      </c>
      <c r="O637" t="s">
        <v>742</v>
      </c>
      <c r="P637" t="s">
        <v>742</v>
      </c>
      <c r="Q637">
        <v>1</v>
      </c>
      <c r="W637">
        <v>0</v>
      </c>
      <c r="X637">
        <v>476480486</v>
      </c>
      <c r="Y637">
        <f>(AT637*1.15)</f>
        <v>27.945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5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24.3</v>
      </c>
      <c r="AU637" t="s">
        <v>177</v>
      </c>
      <c r="AV637">
        <v>1</v>
      </c>
      <c r="AW637">
        <v>2</v>
      </c>
      <c r="AX637">
        <v>50426305</v>
      </c>
      <c r="AY637">
        <v>1</v>
      </c>
      <c r="AZ637">
        <v>0</v>
      </c>
      <c r="BA637">
        <v>631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ROUND(AT637*Source!I759*AH637*AL637,2)</f>
        <v>0</v>
      </c>
      <c r="CV637">
        <f>ROUND(Y637*Source!I759,9)</f>
        <v>34.422651000000002</v>
      </c>
      <c r="CW637">
        <v>0</v>
      </c>
      <c r="CX637">
        <f>ROUND(Y637*Source!I759,9)</f>
        <v>34.422651000000002</v>
      </c>
      <c r="CY637">
        <f>AD637</f>
        <v>0</v>
      </c>
      <c r="CZ637">
        <f>AH637</f>
        <v>0</v>
      </c>
      <c r="DA637">
        <f>AL637</f>
        <v>1</v>
      </c>
      <c r="DB637">
        <f>ROUND((ROUND(AT637*CZ637,2)*1.15),6)</f>
        <v>0</v>
      </c>
      <c r="DC637">
        <f>ROUND((ROUND(AT637*AG637,2)*1.15),6)</f>
        <v>0</v>
      </c>
      <c r="DD637" t="s">
        <v>3</v>
      </c>
      <c r="DE637" t="s">
        <v>3</v>
      </c>
      <c r="DF637">
        <f t="shared" si="314"/>
        <v>0</v>
      </c>
      <c r="DG637">
        <f t="shared" si="312"/>
        <v>0</v>
      </c>
      <c r="DH637">
        <f t="shared" si="313"/>
        <v>0</v>
      </c>
      <c r="DI637">
        <f t="shared" si="291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ROW(Source!A759)</f>
        <v>759</v>
      </c>
      <c r="B638">
        <v>50424717</v>
      </c>
      <c r="C638">
        <v>50426304</v>
      </c>
      <c r="D638">
        <v>46170558</v>
      </c>
      <c r="E638">
        <v>1</v>
      </c>
      <c r="F638">
        <v>1</v>
      </c>
      <c r="G638">
        <v>30570983</v>
      </c>
      <c r="H638">
        <v>2</v>
      </c>
      <c r="I638" t="s">
        <v>1042</v>
      </c>
      <c r="J638" t="s">
        <v>1043</v>
      </c>
      <c r="K638" t="s">
        <v>1044</v>
      </c>
      <c r="L638">
        <v>1368</v>
      </c>
      <c r="N638">
        <v>1011</v>
      </c>
      <c r="O638" t="s">
        <v>746</v>
      </c>
      <c r="P638" t="s">
        <v>746</v>
      </c>
      <c r="Q638">
        <v>1</v>
      </c>
      <c r="W638">
        <v>0</v>
      </c>
      <c r="X638">
        <v>1296194684</v>
      </c>
      <c r="Y638">
        <f>(AT638*1.25)</f>
        <v>2.8624999999999998</v>
      </c>
      <c r="AA638">
        <v>0</v>
      </c>
      <c r="AB638">
        <v>110.21</v>
      </c>
      <c r="AC638">
        <v>0</v>
      </c>
      <c r="AD638">
        <v>0</v>
      </c>
      <c r="AE638">
        <v>0</v>
      </c>
      <c r="AF638">
        <v>9.94</v>
      </c>
      <c r="AG638">
        <v>0</v>
      </c>
      <c r="AH638">
        <v>0</v>
      </c>
      <c r="AI638">
        <v>1</v>
      </c>
      <c r="AJ638">
        <v>10.199999999999999</v>
      </c>
      <c r="AK638">
        <v>34.090000000000003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2.29</v>
      </c>
      <c r="AU638" t="s">
        <v>176</v>
      </c>
      <c r="AV638">
        <v>0</v>
      </c>
      <c r="AW638">
        <v>2</v>
      </c>
      <c r="AX638">
        <v>50426306</v>
      </c>
      <c r="AY638">
        <v>1</v>
      </c>
      <c r="AZ638">
        <v>0</v>
      </c>
      <c r="BA638">
        <v>632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ROUND(Y638*Source!I759*DO638,9)</f>
        <v>0</v>
      </c>
      <c r="CX638">
        <f>ROUND(Y638*Source!I759,9)</f>
        <v>3.5260275000000001</v>
      </c>
      <c r="CY638">
        <f>AB638</f>
        <v>110.21</v>
      </c>
      <c r="CZ638">
        <f>AF638</f>
        <v>9.94</v>
      </c>
      <c r="DA638">
        <f>AJ638</f>
        <v>10.199999999999999</v>
      </c>
      <c r="DB638">
        <f>ROUND((ROUND(AT638*CZ638,2)*1.25),6)</f>
        <v>28.45</v>
      </c>
      <c r="DC638">
        <f>ROUND((ROUND(AT638*AG638,2)*1.25),6)</f>
        <v>0</v>
      </c>
      <c r="DD638" t="s">
        <v>3</v>
      </c>
      <c r="DE638" t="s">
        <v>3</v>
      </c>
      <c r="DF638">
        <f t="shared" si="314"/>
        <v>0</v>
      </c>
      <c r="DG638">
        <f>ROUND(ROUND(AF638*AJ638,2)*CX638,2)</f>
        <v>357.5</v>
      </c>
      <c r="DH638">
        <f>ROUND(ROUND(AG638*AK638,2)*CX638,2)</f>
        <v>0</v>
      </c>
      <c r="DI638">
        <f t="shared" si="291"/>
        <v>0</v>
      </c>
      <c r="DJ638">
        <f>DG638</f>
        <v>357.5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ROW(Source!A759)</f>
        <v>759</v>
      </c>
      <c r="B639">
        <v>50424717</v>
      </c>
      <c r="C639">
        <v>50426304</v>
      </c>
      <c r="D639">
        <v>31110605</v>
      </c>
      <c r="E639">
        <v>1</v>
      </c>
      <c r="F639">
        <v>1</v>
      </c>
      <c r="G639">
        <v>30570983</v>
      </c>
      <c r="H639">
        <v>3</v>
      </c>
      <c r="I639" t="s">
        <v>293</v>
      </c>
      <c r="J639" t="s">
        <v>295</v>
      </c>
      <c r="K639" t="s">
        <v>294</v>
      </c>
      <c r="L639">
        <v>1339</v>
      </c>
      <c r="N639">
        <v>1007</v>
      </c>
      <c r="O639" t="s">
        <v>244</v>
      </c>
      <c r="P639" t="s">
        <v>244</v>
      </c>
      <c r="Q639">
        <v>1</v>
      </c>
      <c r="W639">
        <v>0</v>
      </c>
      <c r="X639">
        <v>1942501623</v>
      </c>
      <c r="Y639">
        <f>AT639</f>
        <v>3.85</v>
      </c>
      <c r="AA639">
        <v>42.46</v>
      </c>
      <c r="AB639">
        <v>0</v>
      </c>
      <c r="AC639">
        <v>0</v>
      </c>
      <c r="AD639">
        <v>0</v>
      </c>
      <c r="AE639">
        <v>7.07</v>
      </c>
      <c r="AF639">
        <v>0</v>
      </c>
      <c r="AG639">
        <v>0</v>
      </c>
      <c r="AH639">
        <v>0</v>
      </c>
      <c r="AI639">
        <v>6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3.85</v>
      </c>
      <c r="AU639" t="s">
        <v>3</v>
      </c>
      <c r="AV639">
        <v>0</v>
      </c>
      <c r="AW639">
        <v>2</v>
      </c>
      <c r="AX639">
        <v>50426307</v>
      </c>
      <c r="AY639">
        <v>1</v>
      </c>
      <c r="AZ639">
        <v>0</v>
      </c>
      <c r="BA639">
        <v>633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ROUND(Y639*Source!I759,9)</f>
        <v>4.7424299999999997</v>
      </c>
      <c r="CY639">
        <f>AA639</f>
        <v>42.46</v>
      </c>
      <c r="CZ639">
        <f>AE639</f>
        <v>7.07</v>
      </c>
      <c r="DA639">
        <f>AI639</f>
        <v>6</v>
      </c>
      <c r="DB639">
        <f>ROUND(ROUND(AT639*CZ639,2),6)</f>
        <v>27.22</v>
      </c>
      <c r="DC639">
        <f>ROUND(ROUND(AT639*AG639,2),6)</f>
        <v>0</v>
      </c>
      <c r="DD639" t="s">
        <v>3</v>
      </c>
      <c r="DE639" t="s">
        <v>3</v>
      </c>
      <c r="DF639">
        <f>ROUND(ROUND(AE639*AI639,2)*CX639,2)</f>
        <v>201.17</v>
      </c>
      <c r="DG639">
        <f t="shared" ref="DG639:DG663" si="315">ROUND(ROUND(AF639,2)*CX639,2)</f>
        <v>0</v>
      </c>
      <c r="DH639">
        <f t="shared" ref="DH639:DH663" si="316">ROUND(ROUND(AG639,2)*CX639,2)</f>
        <v>0</v>
      </c>
      <c r="DI639">
        <f t="shared" si="291"/>
        <v>0</v>
      </c>
      <c r="DJ639">
        <f>DF639</f>
        <v>201.17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ROW(Source!A759)</f>
        <v>759</v>
      </c>
      <c r="B640">
        <v>50424717</v>
      </c>
      <c r="C640">
        <v>50426304</v>
      </c>
      <c r="D640">
        <v>46138573</v>
      </c>
      <c r="E640">
        <v>1</v>
      </c>
      <c r="F640">
        <v>1</v>
      </c>
      <c r="G640">
        <v>30570983</v>
      </c>
      <c r="H640">
        <v>3</v>
      </c>
      <c r="I640" t="s">
        <v>425</v>
      </c>
      <c r="J640" t="s">
        <v>427</v>
      </c>
      <c r="K640" t="s">
        <v>426</v>
      </c>
      <c r="L640">
        <v>1339</v>
      </c>
      <c r="N640">
        <v>1007</v>
      </c>
      <c r="O640" t="s">
        <v>244</v>
      </c>
      <c r="P640" t="s">
        <v>244</v>
      </c>
      <c r="Q640">
        <v>1</v>
      </c>
      <c r="W640">
        <v>0</v>
      </c>
      <c r="X640">
        <v>1054197769</v>
      </c>
      <c r="Y640">
        <f>AT640</f>
        <v>1.5172110000000001</v>
      </c>
      <c r="AA640">
        <v>4626.59</v>
      </c>
      <c r="AB640">
        <v>0</v>
      </c>
      <c r="AC640">
        <v>0</v>
      </c>
      <c r="AD640">
        <v>0</v>
      </c>
      <c r="AE640">
        <v>478.96</v>
      </c>
      <c r="AF640">
        <v>0</v>
      </c>
      <c r="AG640">
        <v>0</v>
      </c>
      <c r="AH640">
        <v>0</v>
      </c>
      <c r="AI640">
        <v>9.65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1</v>
      </c>
      <c r="AQ640">
        <v>0</v>
      </c>
      <c r="AR640">
        <v>0</v>
      </c>
      <c r="AS640" t="s">
        <v>3</v>
      </c>
      <c r="AT640">
        <v>1.5172110000000001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ROUND(Y640*Source!I759,9)</f>
        <v>1.86890051</v>
      </c>
      <c r="CY640">
        <f>AA640</f>
        <v>4626.59</v>
      </c>
      <c r="CZ640">
        <f>AE640</f>
        <v>478.96</v>
      </c>
      <c r="DA640">
        <f>AI640</f>
        <v>9.65</v>
      </c>
      <c r="DB640">
        <f>ROUND(ROUND(AT640*CZ640,2),6)</f>
        <v>726.68</v>
      </c>
      <c r="DC640">
        <f>ROUND(ROUND(AT640*AG640,2),6)</f>
        <v>0</v>
      </c>
      <c r="DD640" t="s">
        <v>3</v>
      </c>
      <c r="DE640" t="s">
        <v>3</v>
      </c>
      <c r="DF640">
        <f>ROUND(ROUND(AE640*AI640,2)*CX640,2)</f>
        <v>8637.98</v>
      </c>
      <c r="DG640">
        <f t="shared" si="315"/>
        <v>0</v>
      </c>
      <c r="DH640">
        <f t="shared" si="316"/>
        <v>0</v>
      </c>
      <c r="DI640">
        <f t="shared" si="291"/>
        <v>0</v>
      </c>
      <c r="DJ640">
        <f>DF640</f>
        <v>8637.98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ROW(Source!A762)</f>
        <v>762</v>
      </c>
      <c r="B641">
        <v>50424716</v>
      </c>
      <c r="C641">
        <v>50426310</v>
      </c>
      <c r="D641">
        <v>40404405</v>
      </c>
      <c r="E641">
        <v>30570983</v>
      </c>
      <c r="F641">
        <v>1</v>
      </c>
      <c r="G641">
        <v>30570983</v>
      </c>
      <c r="H641">
        <v>1</v>
      </c>
      <c r="I641" t="s">
        <v>740</v>
      </c>
      <c r="J641" t="s">
        <v>3</v>
      </c>
      <c r="K641" t="s">
        <v>741</v>
      </c>
      <c r="L641">
        <v>1191</v>
      </c>
      <c r="N641">
        <v>1013</v>
      </c>
      <c r="O641" t="s">
        <v>742</v>
      </c>
      <c r="P641" t="s">
        <v>742</v>
      </c>
      <c r="Q641">
        <v>1</v>
      </c>
      <c r="W641">
        <v>0</v>
      </c>
      <c r="X641">
        <v>476480486</v>
      </c>
      <c r="Y641">
        <f>((AT641*20)*1.15)</f>
        <v>2.0699999999999998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0.09</v>
      </c>
      <c r="AU641" t="s">
        <v>617</v>
      </c>
      <c r="AV641">
        <v>1</v>
      </c>
      <c r="AW641">
        <v>2</v>
      </c>
      <c r="AX641">
        <v>50426311</v>
      </c>
      <c r="AY641">
        <v>1</v>
      </c>
      <c r="AZ641">
        <v>0</v>
      </c>
      <c r="BA641">
        <v>635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U641">
        <f>ROUND(AT641*Source!I762*AH641*AL641,2)</f>
        <v>0</v>
      </c>
      <c r="CV641">
        <f>ROUND(Y641*Source!I762,9)</f>
        <v>2.5498259999999999</v>
      </c>
      <c r="CW641">
        <v>0</v>
      </c>
      <c r="CX641">
        <f>ROUND(Y641*Source!I762,9)</f>
        <v>2.5498259999999999</v>
      </c>
      <c r="CY641">
        <f>AD641</f>
        <v>0</v>
      </c>
      <c r="CZ641">
        <f>AH641</f>
        <v>0</v>
      </c>
      <c r="DA641">
        <f>AL641</f>
        <v>1</v>
      </c>
      <c r="DB641">
        <f>ROUND(((ROUND(AT641*CZ641,2)*20)*1.15),6)</f>
        <v>0</v>
      </c>
      <c r="DC641">
        <f>ROUND(((ROUND(AT641*AG641,2)*20)*1.15),6)</f>
        <v>0</v>
      </c>
      <c r="DD641" t="s">
        <v>3</v>
      </c>
      <c r="DE641" t="s">
        <v>3</v>
      </c>
      <c r="DF641">
        <f>ROUND(ROUND(AE641,2)*CX641,2)</f>
        <v>0</v>
      </c>
      <c r="DG641">
        <f t="shared" si="315"/>
        <v>0</v>
      </c>
      <c r="DH641">
        <f t="shared" si="316"/>
        <v>0</v>
      </c>
      <c r="DI641">
        <f t="shared" ref="DI641:DI704" si="317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ROW(Source!A762)</f>
        <v>762</v>
      </c>
      <c r="B642">
        <v>50424716</v>
      </c>
      <c r="C642">
        <v>50426310</v>
      </c>
      <c r="D642">
        <v>46138573</v>
      </c>
      <c r="E642">
        <v>1</v>
      </c>
      <c r="F642">
        <v>1</v>
      </c>
      <c r="G642">
        <v>30570983</v>
      </c>
      <c r="H642">
        <v>3</v>
      </c>
      <c r="I642" t="s">
        <v>425</v>
      </c>
      <c r="J642" t="s">
        <v>427</v>
      </c>
      <c r="K642" t="s">
        <v>426</v>
      </c>
      <c r="L642">
        <v>1339</v>
      </c>
      <c r="N642">
        <v>1007</v>
      </c>
      <c r="O642" t="s">
        <v>244</v>
      </c>
      <c r="P642" t="s">
        <v>244</v>
      </c>
      <c r="Q642">
        <v>1</v>
      </c>
      <c r="W642">
        <v>0</v>
      </c>
      <c r="X642">
        <v>1054197769</v>
      </c>
      <c r="Y642">
        <f>AT642</f>
        <v>0.12172760000000001</v>
      </c>
      <c r="AA642">
        <v>478.96</v>
      </c>
      <c r="AB642">
        <v>0</v>
      </c>
      <c r="AC642">
        <v>0</v>
      </c>
      <c r="AD642">
        <v>0</v>
      </c>
      <c r="AE642">
        <v>478.96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0</v>
      </c>
      <c r="AN642">
        <v>0</v>
      </c>
      <c r="AO642">
        <v>0</v>
      </c>
      <c r="AP642">
        <v>1</v>
      </c>
      <c r="AQ642">
        <v>0</v>
      </c>
      <c r="AR642">
        <v>0</v>
      </c>
      <c r="AS642" t="s">
        <v>3</v>
      </c>
      <c r="AT642">
        <v>0.12172760000000001</v>
      </c>
      <c r="AU642" t="s">
        <v>3</v>
      </c>
      <c r="AV642">
        <v>0</v>
      </c>
      <c r="AW642">
        <v>1</v>
      </c>
      <c r="AX642">
        <v>-1</v>
      </c>
      <c r="AY642">
        <v>0</v>
      </c>
      <c r="AZ642">
        <v>0</v>
      </c>
      <c r="BA642" t="s">
        <v>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ROUND(Y642*Source!I762,9)</f>
        <v>0.14994405799999999</v>
      </c>
      <c r="CY642">
        <f>AA642</f>
        <v>478.96</v>
      </c>
      <c r="CZ642">
        <f>AE642</f>
        <v>478.96</v>
      </c>
      <c r="DA642">
        <f>AI642</f>
        <v>1</v>
      </c>
      <c r="DB642">
        <f>ROUND(ROUND(AT642*CZ642,2),6)</f>
        <v>58.3</v>
      </c>
      <c r="DC642">
        <f>ROUND(ROUND(AT642*AG642,2),6)</f>
        <v>0</v>
      </c>
      <c r="DD642" t="s">
        <v>3</v>
      </c>
      <c r="DE642" t="s">
        <v>3</v>
      </c>
      <c r="DF642">
        <f>ROUND(ROUND(AE642,2)*CX642,2)</f>
        <v>71.819999999999993</v>
      </c>
      <c r="DG642">
        <f t="shared" si="315"/>
        <v>0</v>
      </c>
      <c r="DH642">
        <f t="shared" si="316"/>
        <v>0</v>
      </c>
      <c r="DI642">
        <f t="shared" si="317"/>
        <v>0</v>
      </c>
      <c r="DJ642">
        <f>DF642</f>
        <v>71.819999999999993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ROW(Source!A763)</f>
        <v>763</v>
      </c>
      <c r="B643">
        <v>50424717</v>
      </c>
      <c r="C643">
        <v>50426310</v>
      </c>
      <c r="D643">
        <v>40404405</v>
      </c>
      <c r="E643">
        <v>30570983</v>
      </c>
      <c r="F643">
        <v>1</v>
      </c>
      <c r="G643">
        <v>30570983</v>
      </c>
      <c r="H643">
        <v>1</v>
      </c>
      <c r="I643" t="s">
        <v>740</v>
      </c>
      <c r="J643" t="s">
        <v>3</v>
      </c>
      <c r="K643" t="s">
        <v>741</v>
      </c>
      <c r="L643">
        <v>1191</v>
      </c>
      <c r="N643">
        <v>1013</v>
      </c>
      <c r="O643" t="s">
        <v>742</v>
      </c>
      <c r="P643" t="s">
        <v>742</v>
      </c>
      <c r="Q643">
        <v>1</v>
      </c>
      <c r="W643">
        <v>0</v>
      </c>
      <c r="X643">
        <v>476480486</v>
      </c>
      <c r="Y643">
        <f>((AT643*20)*1.15)</f>
        <v>2.0699999999999998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5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0.09</v>
      </c>
      <c r="AU643" t="s">
        <v>617</v>
      </c>
      <c r="AV643">
        <v>1</v>
      </c>
      <c r="AW643">
        <v>2</v>
      </c>
      <c r="AX643">
        <v>50426311</v>
      </c>
      <c r="AY643">
        <v>1</v>
      </c>
      <c r="AZ643">
        <v>0</v>
      </c>
      <c r="BA643">
        <v>637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ROUND(AT643*Source!I763*AH643*AL643,2)</f>
        <v>0</v>
      </c>
      <c r="CV643">
        <f>ROUND(Y643*Source!I763,9)</f>
        <v>2.5498259999999999</v>
      </c>
      <c r="CW643">
        <v>0</v>
      </c>
      <c r="CX643">
        <f>ROUND(Y643*Source!I763,9)</f>
        <v>2.5498259999999999</v>
      </c>
      <c r="CY643">
        <f>AD643</f>
        <v>0</v>
      </c>
      <c r="CZ643">
        <f>AH643</f>
        <v>0</v>
      </c>
      <c r="DA643">
        <f>AL643</f>
        <v>1</v>
      </c>
      <c r="DB643">
        <f>ROUND(((ROUND(AT643*CZ643,2)*20)*1.15),6)</f>
        <v>0</v>
      </c>
      <c r="DC643">
        <f>ROUND(((ROUND(AT643*AG643,2)*20)*1.15),6)</f>
        <v>0</v>
      </c>
      <c r="DD643" t="s">
        <v>3</v>
      </c>
      <c r="DE643" t="s">
        <v>3</v>
      </c>
      <c r="DF643">
        <f>ROUND(ROUND(AE643,2)*CX643,2)</f>
        <v>0</v>
      </c>
      <c r="DG643">
        <f t="shared" si="315"/>
        <v>0</v>
      </c>
      <c r="DH643">
        <f t="shared" si="316"/>
        <v>0</v>
      </c>
      <c r="DI643">
        <f t="shared" si="317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ROW(Source!A763)</f>
        <v>763</v>
      </c>
      <c r="B644">
        <v>50424717</v>
      </c>
      <c r="C644">
        <v>50426310</v>
      </c>
      <c r="D644">
        <v>46138573</v>
      </c>
      <c r="E644">
        <v>1</v>
      </c>
      <c r="F644">
        <v>1</v>
      </c>
      <c r="G644">
        <v>30570983</v>
      </c>
      <c r="H644">
        <v>3</v>
      </c>
      <c r="I644" t="s">
        <v>425</v>
      </c>
      <c r="J644" t="s">
        <v>427</v>
      </c>
      <c r="K644" t="s">
        <v>426</v>
      </c>
      <c r="L644">
        <v>1339</v>
      </c>
      <c r="N644">
        <v>1007</v>
      </c>
      <c r="O644" t="s">
        <v>244</v>
      </c>
      <c r="P644" t="s">
        <v>244</v>
      </c>
      <c r="Q644">
        <v>1</v>
      </c>
      <c r="W644">
        <v>0</v>
      </c>
      <c r="X644">
        <v>1054197769</v>
      </c>
      <c r="Y644">
        <f>AT644</f>
        <v>0.12172760000000001</v>
      </c>
      <c r="AA644">
        <v>4626.59</v>
      </c>
      <c r="AB644">
        <v>0</v>
      </c>
      <c r="AC644">
        <v>0</v>
      </c>
      <c r="AD644">
        <v>0</v>
      </c>
      <c r="AE644">
        <v>478.96</v>
      </c>
      <c r="AF644">
        <v>0</v>
      </c>
      <c r="AG644">
        <v>0</v>
      </c>
      <c r="AH644">
        <v>0</v>
      </c>
      <c r="AI644">
        <v>9.65</v>
      </c>
      <c r="AJ644">
        <v>1</v>
      </c>
      <c r="AK644">
        <v>1</v>
      </c>
      <c r="AL644">
        <v>1</v>
      </c>
      <c r="AM644">
        <v>0</v>
      </c>
      <c r="AN644">
        <v>0</v>
      </c>
      <c r="AO644">
        <v>0</v>
      </c>
      <c r="AP644">
        <v>1</v>
      </c>
      <c r="AQ644">
        <v>0</v>
      </c>
      <c r="AR644">
        <v>0</v>
      </c>
      <c r="AS644" t="s">
        <v>3</v>
      </c>
      <c r="AT644">
        <v>0.12172760000000001</v>
      </c>
      <c r="AU644" t="s">
        <v>3</v>
      </c>
      <c r="AV644">
        <v>0</v>
      </c>
      <c r="AW644">
        <v>1</v>
      </c>
      <c r="AX644">
        <v>-1</v>
      </c>
      <c r="AY644">
        <v>0</v>
      </c>
      <c r="AZ644">
        <v>0</v>
      </c>
      <c r="BA644" t="s">
        <v>3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ROUND(Y644*Source!I763,9)</f>
        <v>0.14994405799999999</v>
      </c>
      <c r="CY644">
        <f>AA644</f>
        <v>4626.59</v>
      </c>
      <c r="CZ644">
        <f>AE644</f>
        <v>478.96</v>
      </c>
      <c r="DA644">
        <f>AI644</f>
        <v>9.65</v>
      </c>
      <c r="DB644">
        <f>ROUND(ROUND(AT644*CZ644,2),6)</f>
        <v>58.3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693.04</v>
      </c>
      <c r="DG644">
        <f t="shared" si="315"/>
        <v>0</v>
      </c>
      <c r="DH644">
        <f t="shared" si="316"/>
        <v>0</v>
      </c>
      <c r="DI644">
        <f t="shared" si="317"/>
        <v>0</v>
      </c>
      <c r="DJ644">
        <f>DF644</f>
        <v>693.04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ROW(Source!A766)</f>
        <v>766</v>
      </c>
      <c r="B645">
        <v>50424716</v>
      </c>
      <c r="C645">
        <v>50426314</v>
      </c>
      <c r="D645">
        <v>45898062</v>
      </c>
      <c r="E645">
        <v>30570983</v>
      </c>
      <c r="F645">
        <v>1</v>
      </c>
      <c r="G645">
        <v>30570983</v>
      </c>
      <c r="H645">
        <v>1</v>
      </c>
      <c r="I645" t="s">
        <v>740</v>
      </c>
      <c r="J645" t="s">
        <v>3</v>
      </c>
      <c r="K645" t="s">
        <v>741</v>
      </c>
      <c r="L645">
        <v>1191</v>
      </c>
      <c r="N645">
        <v>1013</v>
      </c>
      <c r="O645" t="s">
        <v>742</v>
      </c>
      <c r="P645" t="s">
        <v>742</v>
      </c>
      <c r="Q645">
        <v>1</v>
      </c>
      <c r="W645">
        <v>0</v>
      </c>
      <c r="X645">
        <v>476480486</v>
      </c>
      <c r="Y645">
        <f>(AT645*1.15)</f>
        <v>93.149999999999991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81</v>
      </c>
      <c r="AU645" t="s">
        <v>177</v>
      </c>
      <c r="AV645">
        <v>1</v>
      </c>
      <c r="AW645">
        <v>2</v>
      </c>
      <c r="AX645">
        <v>50426324</v>
      </c>
      <c r="AY645">
        <v>1</v>
      </c>
      <c r="AZ645">
        <v>0</v>
      </c>
      <c r="BA645">
        <v>639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U645">
        <f>ROUND(AT645*Source!I766*AH645*AL645,2)</f>
        <v>0</v>
      </c>
      <c r="CV645">
        <f>ROUND(Y645*Source!I766,9)</f>
        <v>114.74217</v>
      </c>
      <c r="CW645">
        <v>0</v>
      </c>
      <c r="CX645">
        <f>ROUND(Y645*Source!I766,9)</f>
        <v>114.74217</v>
      </c>
      <c r="CY645">
        <f>AD645</f>
        <v>0</v>
      </c>
      <c r="CZ645">
        <f>AH645</f>
        <v>0</v>
      </c>
      <c r="DA645">
        <f>AL645</f>
        <v>1</v>
      </c>
      <c r="DB645">
        <f>ROUND((ROUND(AT645*CZ645,2)*1.15),6)</f>
        <v>0</v>
      </c>
      <c r="DC645">
        <f>ROUND((ROUND(AT645*AG645,2)*1.15),6)</f>
        <v>0</v>
      </c>
      <c r="DD645" t="s">
        <v>3</v>
      </c>
      <c r="DE645" t="s">
        <v>3</v>
      </c>
      <c r="DF645">
        <f t="shared" ref="DF645:DF652" si="318">ROUND(ROUND(AE645,2)*CX645,2)</f>
        <v>0</v>
      </c>
      <c r="DG645">
        <f t="shared" si="315"/>
        <v>0</v>
      </c>
      <c r="DH645">
        <f t="shared" si="316"/>
        <v>0</v>
      </c>
      <c r="DI645">
        <f t="shared" si="317"/>
        <v>0</v>
      </c>
      <c r="DJ645">
        <f>DI645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ROW(Source!A766)</f>
        <v>766</v>
      </c>
      <c r="B646">
        <v>50424716</v>
      </c>
      <c r="C646">
        <v>50426314</v>
      </c>
      <c r="D646">
        <v>45898618</v>
      </c>
      <c r="E646">
        <v>30570983</v>
      </c>
      <c r="F646">
        <v>1</v>
      </c>
      <c r="G646">
        <v>30570983</v>
      </c>
      <c r="H646">
        <v>2</v>
      </c>
      <c r="I646" t="s">
        <v>756</v>
      </c>
      <c r="J646" t="s">
        <v>3</v>
      </c>
      <c r="K646" t="s">
        <v>757</v>
      </c>
      <c r="L646">
        <v>1344</v>
      </c>
      <c r="N646">
        <v>1008</v>
      </c>
      <c r="O646" t="s">
        <v>758</v>
      </c>
      <c r="P646" t="s">
        <v>758</v>
      </c>
      <c r="Q646">
        <v>1</v>
      </c>
      <c r="W646">
        <v>0</v>
      </c>
      <c r="X646">
        <v>-1180195794</v>
      </c>
      <c r="Y646">
        <f>(AT646*1.25)</f>
        <v>346.1</v>
      </c>
      <c r="AA646">
        <v>0</v>
      </c>
      <c r="AB646">
        <v>1</v>
      </c>
      <c r="AC646">
        <v>0</v>
      </c>
      <c r="AD646">
        <v>0</v>
      </c>
      <c r="AE646">
        <v>0</v>
      </c>
      <c r="AF646">
        <v>1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276.88</v>
      </c>
      <c r="AU646" t="s">
        <v>176</v>
      </c>
      <c r="AV646">
        <v>0</v>
      </c>
      <c r="AW646">
        <v>2</v>
      </c>
      <c r="AX646">
        <v>50426325</v>
      </c>
      <c r="AY646">
        <v>1</v>
      </c>
      <c r="AZ646">
        <v>0</v>
      </c>
      <c r="BA646">
        <v>640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ROUND(Y646*Source!I766*DO646,9)</f>
        <v>0</v>
      </c>
      <c r="CX646">
        <f>ROUND(Y646*Source!I766,9)</f>
        <v>426.32598000000002</v>
      </c>
      <c r="CY646">
        <f>AB646</f>
        <v>1</v>
      </c>
      <c r="CZ646">
        <f>AF646</f>
        <v>1</v>
      </c>
      <c r="DA646">
        <f>AJ646</f>
        <v>1</v>
      </c>
      <c r="DB646">
        <f>ROUND((ROUND(AT646*CZ646,2)*1.25),6)</f>
        <v>346.1</v>
      </c>
      <c r="DC646">
        <f>ROUND((ROUND(AT646*AG646,2)*1.25),6)</f>
        <v>0</v>
      </c>
      <c r="DD646" t="s">
        <v>3</v>
      </c>
      <c r="DE646" t="s">
        <v>3</v>
      </c>
      <c r="DF646">
        <f t="shared" si="318"/>
        <v>0</v>
      </c>
      <c r="DG646">
        <f t="shared" si="315"/>
        <v>426.33</v>
      </c>
      <c r="DH646">
        <f t="shared" si="316"/>
        <v>0</v>
      </c>
      <c r="DI646">
        <f t="shared" si="317"/>
        <v>0</v>
      </c>
      <c r="DJ646">
        <f>DG646</f>
        <v>426.33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ROW(Source!A766)</f>
        <v>766</v>
      </c>
      <c r="B647">
        <v>50424716</v>
      </c>
      <c r="C647">
        <v>50426314</v>
      </c>
      <c r="D647">
        <v>31110639</v>
      </c>
      <c r="E647">
        <v>1</v>
      </c>
      <c r="F647">
        <v>1</v>
      </c>
      <c r="G647">
        <v>30570983</v>
      </c>
      <c r="H647">
        <v>3</v>
      </c>
      <c r="I647" t="s">
        <v>1045</v>
      </c>
      <c r="J647" t="s">
        <v>1046</v>
      </c>
      <c r="K647" t="s">
        <v>1047</v>
      </c>
      <c r="L647">
        <v>1339</v>
      </c>
      <c r="N647">
        <v>1007</v>
      </c>
      <c r="O647" t="s">
        <v>244</v>
      </c>
      <c r="P647" t="s">
        <v>244</v>
      </c>
      <c r="Q647">
        <v>1</v>
      </c>
      <c r="W647">
        <v>0</v>
      </c>
      <c r="X647">
        <v>338361166</v>
      </c>
      <c r="Y647">
        <f>AT647</f>
        <v>1.04</v>
      </c>
      <c r="AA647">
        <v>142.19</v>
      </c>
      <c r="AB647">
        <v>0</v>
      </c>
      <c r="AC647">
        <v>0</v>
      </c>
      <c r="AD647">
        <v>0</v>
      </c>
      <c r="AE647">
        <v>142.19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1.04</v>
      </c>
      <c r="AU647" t="s">
        <v>3</v>
      </c>
      <c r="AV647">
        <v>0</v>
      </c>
      <c r="AW647">
        <v>2</v>
      </c>
      <c r="AX647">
        <v>50426326</v>
      </c>
      <c r="AY647">
        <v>1</v>
      </c>
      <c r="AZ647">
        <v>0</v>
      </c>
      <c r="BA647">
        <v>641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ROUND(Y647*Source!I766,9)</f>
        <v>1.281072</v>
      </c>
      <c r="CY647">
        <f>AA647</f>
        <v>142.19</v>
      </c>
      <c r="CZ647">
        <f>AE647</f>
        <v>142.19</v>
      </c>
      <c r="DA647">
        <f>AI647</f>
        <v>1</v>
      </c>
      <c r="DB647">
        <f>ROUND(ROUND(AT647*CZ647,2),6)</f>
        <v>147.88</v>
      </c>
      <c r="DC647">
        <f>ROUND(ROUND(AT647*AG647,2),6)</f>
        <v>0</v>
      </c>
      <c r="DD647" t="s">
        <v>3</v>
      </c>
      <c r="DE647" t="s">
        <v>3</v>
      </c>
      <c r="DF647">
        <f t="shared" si="318"/>
        <v>182.16</v>
      </c>
      <c r="DG647">
        <f t="shared" si="315"/>
        <v>0</v>
      </c>
      <c r="DH647">
        <f t="shared" si="316"/>
        <v>0</v>
      </c>
      <c r="DI647">
        <f t="shared" si="317"/>
        <v>0</v>
      </c>
      <c r="DJ647">
        <f>DF647</f>
        <v>182.16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ROW(Source!A766)</f>
        <v>766</v>
      </c>
      <c r="B648">
        <v>50424716</v>
      </c>
      <c r="C648">
        <v>50426314</v>
      </c>
      <c r="D648">
        <v>31112839</v>
      </c>
      <c r="E648">
        <v>1</v>
      </c>
      <c r="F648">
        <v>1</v>
      </c>
      <c r="G648">
        <v>30570983</v>
      </c>
      <c r="H648">
        <v>3</v>
      </c>
      <c r="I648" t="s">
        <v>1048</v>
      </c>
      <c r="J648" t="s">
        <v>1049</v>
      </c>
      <c r="K648" t="s">
        <v>1050</v>
      </c>
      <c r="L648">
        <v>1346</v>
      </c>
      <c r="N648">
        <v>1009</v>
      </c>
      <c r="O648" t="s">
        <v>444</v>
      </c>
      <c r="P648" t="s">
        <v>444</v>
      </c>
      <c r="Q648">
        <v>1</v>
      </c>
      <c r="W648">
        <v>0</v>
      </c>
      <c r="X648">
        <v>-634504091</v>
      </c>
      <c r="Y648">
        <f>AT648</f>
        <v>11.8</v>
      </c>
      <c r="AA648">
        <v>6.27</v>
      </c>
      <c r="AB648">
        <v>0</v>
      </c>
      <c r="AC648">
        <v>0</v>
      </c>
      <c r="AD648">
        <v>0</v>
      </c>
      <c r="AE648">
        <v>6.27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11.8</v>
      </c>
      <c r="AU648" t="s">
        <v>3</v>
      </c>
      <c r="AV648">
        <v>0</v>
      </c>
      <c r="AW648">
        <v>2</v>
      </c>
      <c r="AX648">
        <v>50426327</v>
      </c>
      <c r="AY648">
        <v>1</v>
      </c>
      <c r="AZ648">
        <v>0</v>
      </c>
      <c r="BA648">
        <v>642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ROUND(Y648*Source!I766,9)</f>
        <v>14.53524</v>
      </c>
      <c r="CY648">
        <f>AA648</f>
        <v>6.27</v>
      </c>
      <c r="CZ648">
        <f>AE648</f>
        <v>6.27</v>
      </c>
      <c r="DA648">
        <f>AI648</f>
        <v>1</v>
      </c>
      <c r="DB648">
        <f>ROUND(ROUND(AT648*CZ648,2),6)</f>
        <v>73.989999999999995</v>
      </c>
      <c r="DC648">
        <f>ROUND(ROUND(AT648*AG648,2),6)</f>
        <v>0</v>
      </c>
      <c r="DD648" t="s">
        <v>3</v>
      </c>
      <c r="DE648" t="s">
        <v>3</v>
      </c>
      <c r="DF648">
        <f t="shared" si="318"/>
        <v>91.14</v>
      </c>
      <c r="DG648">
        <f t="shared" si="315"/>
        <v>0</v>
      </c>
      <c r="DH648">
        <f t="shared" si="316"/>
        <v>0</v>
      </c>
      <c r="DI648">
        <f t="shared" si="317"/>
        <v>0</v>
      </c>
      <c r="DJ648">
        <f>DF648</f>
        <v>91.14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ROW(Source!A766)</f>
        <v>766</v>
      </c>
      <c r="B649">
        <v>50424716</v>
      </c>
      <c r="C649">
        <v>50426314</v>
      </c>
      <c r="D649">
        <v>31111034</v>
      </c>
      <c r="E649">
        <v>1</v>
      </c>
      <c r="F649">
        <v>1</v>
      </c>
      <c r="G649">
        <v>30570983</v>
      </c>
      <c r="H649">
        <v>3</v>
      </c>
      <c r="I649" t="s">
        <v>990</v>
      </c>
      <c r="J649" t="s">
        <v>1051</v>
      </c>
      <c r="K649" t="s">
        <v>1052</v>
      </c>
      <c r="L649">
        <v>1348</v>
      </c>
      <c r="N649">
        <v>1009</v>
      </c>
      <c r="O649" t="s">
        <v>85</v>
      </c>
      <c r="P649" t="s">
        <v>85</v>
      </c>
      <c r="Q649">
        <v>1000</v>
      </c>
      <c r="W649">
        <v>0</v>
      </c>
      <c r="X649">
        <v>-303356087</v>
      </c>
      <c r="Y649">
        <f>AT649</f>
        <v>3.5000000000000003E-2</v>
      </c>
      <c r="AA649">
        <v>18910.8</v>
      </c>
      <c r="AB649">
        <v>0</v>
      </c>
      <c r="AC649">
        <v>0</v>
      </c>
      <c r="AD649">
        <v>0</v>
      </c>
      <c r="AE649">
        <v>18910.8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3.5000000000000003E-2</v>
      </c>
      <c r="AU649" t="s">
        <v>3</v>
      </c>
      <c r="AV649">
        <v>0</v>
      </c>
      <c r="AW649">
        <v>2</v>
      </c>
      <c r="AX649">
        <v>50426328</v>
      </c>
      <c r="AY649">
        <v>1</v>
      </c>
      <c r="AZ649">
        <v>0</v>
      </c>
      <c r="BA649">
        <v>643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ROUND(Y649*Source!I766,9)</f>
        <v>4.3112999999999999E-2</v>
      </c>
      <c r="CY649">
        <f>AA649</f>
        <v>18910.8</v>
      </c>
      <c r="CZ649">
        <f>AE649</f>
        <v>18910.8</v>
      </c>
      <c r="DA649">
        <f>AI649</f>
        <v>1</v>
      </c>
      <c r="DB649">
        <f>ROUND(ROUND(AT649*CZ649,2),6)</f>
        <v>661.88</v>
      </c>
      <c r="DC649">
        <f>ROUND(ROUND(AT649*AG649,2),6)</f>
        <v>0</v>
      </c>
      <c r="DD649" t="s">
        <v>3</v>
      </c>
      <c r="DE649" t="s">
        <v>3</v>
      </c>
      <c r="DF649">
        <f t="shared" si="318"/>
        <v>815.3</v>
      </c>
      <c r="DG649">
        <f t="shared" si="315"/>
        <v>0</v>
      </c>
      <c r="DH649">
        <f t="shared" si="316"/>
        <v>0</v>
      </c>
      <c r="DI649">
        <f t="shared" si="317"/>
        <v>0</v>
      </c>
      <c r="DJ649">
        <f>DF649</f>
        <v>815.3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ROW(Source!A766)</f>
        <v>766</v>
      </c>
      <c r="B650">
        <v>50424716</v>
      </c>
      <c r="C650">
        <v>50426314</v>
      </c>
      <c r="D650">
        <v>46136270</v>
      </c>
      <c r="E650">
        <v>1</v>
      </c>
      <c r="F650">
        <v>1</v>
      </c>
      <c r="G650">
        <v>30570983</v>
      </c>
      <c r="H650">
        <v>3</v>
      </c>
      <c r="I650" t="s">
        <v>624</v>
      </c>
      <c r="J650" t="s">
        <v>625</v>
      </c>
      <c r="K650" t="s">
        <v>1212</v>
      </c>
      <c r="L650">
        <v>1327</v>
      </c>
      <c r="N650">
        <v>1005</v>
      </c>
      <c r="O650" t="s">
        <v>335</v>
      </c>
      <c r="P650" t="s">
        <v>335</v>
      </c>
      <c r="Q650">
        <v>1</v>
      </c>
      <c r="W650">
        <v>0</v>
      </c>
      <c r="X650">
        <v>-2036327897</v>
      </c>
      <c r="Y650">
        <f>AT650</f>
        <v>399.6</v>
      </c>
      <c r="AA650">
        <v>37.26</v>
      </c>
      <c r="AB650">
        <v>0</v>
      </c>
      <c r="AC650">
        <v>0</v>
      </c>
      <c r="AD650">
        <v>0</v>
      </c>
      <c r="AE650">
        <v>37.26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0</v>
      </c>
      <c r="AN650">
        <v>0</v>
      </c>
      <c r="AO650">
        <v>0</v>
      </c>
      <c r="AP650">
        <v>1</v>
      </c>
      <c r="AQ650">
        <v>0</v>
      </c>
      <c r="AR650">
        <v>0</v>
      </c>
      <c r="AS650" t="s">
        <v>3</v>
      </c>
      <c r="AT650">
        <v>399.6</v>
      </c>
      <c r="AU650" t="s">
        <v>3</v>
      </c>
      <c r="AV650">
        <v>0</v>
      </c>
      <c r="AW650">
        <v>1</v>
      </c>
      <c r="AX650">
        <v>-1</v>
      </c>
      <c r="AY650">
        <v>0</v>
      </c>
      <c r="AZ650">
        <v>0</v>
      </c>
      <c r="BA650" t="s">
        <v>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ROUND(Y650*Source!I766,9)</f>
        <v>492.22728000000001</v>
      </c>
      <c r="CY650">
        <f>AA650</f>
        <v>37.26</v>
      </c>
      <c r="CZ650">
        <f>AE650</f>
        <v>37.26</v>
      </c>
      <c r="DA650">
        <f>AI650</f>
        <v>1</v>
      </c>
      <c r="DB650">
        <f>ROUND(ROUND(AT650*CZ650,2),6)</f>
        <v>14889.1</v>
      </c>
      <c r="DC650">
        <f>ROUND(ROUND(AT650*AG650,2),6)</f>
        <v>0</v>
      </c>
      <c r="DD650" t="s">
        <v>3</v>
      </c>
      <c r="DE650" t="s">
        <v>3</v>
      </c>
      <c r="DF650">
        <f t="shared" si="318"/>
        <v>18340.39</v>
      </c>
      <c r="DG650">
        <f t="shared" si="315"/>
        <v>0</v>
      </c>
      <c r="DH650">
        <f t="shared" si="316"/>
        <v>0</v>
      </c>
      <c r="DI650">
        <f t="shared" si="317"/>
        <v>0</v>
      </c>
      <c r="DJ650">
        <f>DF650</f>
        <v>18340.39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ROW(Source!A767)</f>
        <v>767</v>
      </c>
      <c r="B651">
        <v>50424717</v>
      </c>
      <c r="C651">
        <v>50426314</v>
      </c>
      <c r="D651">
        <v>45898062</v>
      </c>
      <c r="E651">
        <v>30570983</v>
      </c>
      <c r="F651">
        <v>1</v>
      </c>
      <c r="G651">
        <v>30570983</v>
      </c>
      <c r="H651">
        <v>1</v>
      </c>
      <c r="I651" t="s">
        <v>740</v>
      </c>
      <c r="J651" t="s">
        <v>3</v>
      </c>
      <c r="K651" t="s">
        <v>741</v>
      </c>
      <c r="L651">
        <v>1191</v>
      </c>
      <c r="N651">
        <v>1013</v>
      </c>
      <c r="O651" t="s">
        <v>742</v>
      </c>
      <c r="P651" t="s">
        <v>742</v>
      </c>
      <c r="Q651">
        <v>1</v>
      </c>
      <c r="W651">
        <v>0</v>
      </c>
      <c r="X651">
        <v>476480486</v>
      </c>
      <c r="Y651">
        <f>(AT651*1.15)</f>
        <v>93.149999999999991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5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81</v>
      </c>
      <c r="AU651" t="s">
        <v>177</v>
      </c>
      <c r="AV651">
        <v>1</v>
      </c>
      <c r="AW651">
        <v>2</v>
      </c>
      <c r="AX651">
        <v>50426324</v>
      </c>
      <c r="AY651">
        <v>1</v>
      </c>
      <c r="AZ651">
        <v>0</v>
      </c>
      <c r="BA651">
        <v>645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U651">
        <f>ROUND(AT651*Source!I767*AH651*AL651,2)</f>
        <v>0</v>
      </c>
      <c r="CV651">
        <f>ROUND(Y651*Source!I767,9)</f>
        <v>114.74217</v>
      </c>
      <c r="CW651">
        <v>0</v>
      </c>
      <c r="CX651">
        <f>ROUND(Y651*Source!I767,9)</f>
        <v>114.74217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ROUND((ROUND(AT651*CZ651,2)*1.15),6)</f>
        <v>0</v>
      </c>
      <c r="DC651">
        <f>ROUND((ROUND(AT651*AG651,2)*1.15),6)</f>
        <v>0</v>
      </c>
      <c r="DD651" t="s">
        <v>3</v>
      </c>
      <c r="DE651" t="s">
        <v>3</v>
      </c>
      <c r="DF651">
        <f t="shared" si="318"/>
        <v>0</v>
      </c>
      <c r="DG651">
        <f t="shared" si="315"/>
        <v>0</v>
      </c>
      <c r="DH651">
        <f t="shared" si="316"/>
        <v>0</v>
      </c>
      <c r="DI651">
        <f t="shared" si="317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ROW(Source!A767)</f>
        <v>767</v>
      </c>
      <c r="B652">
        <v>50424717</v>
      </c>
      <c r="C652">
        <v>50426314</v>
      </c>
      <c r="D652">
        <v>45898618</v>
      </c>
      <c r="E652">
        <v>30570983</v>
      </c>
      <c r="F652">
        <v>1</v>
      </c>
      <c r="G652">
        <v>30570983</v>
      </c>
      <c r="H652">
        <v>2</v>
      </c>
      <c r="I652" t="s">
        <v>756</v>
      </c>
      <c r="J652" t="s">
        <v>3</v>
      </c>
      <c r="K652" t="s">
        <v>757</v>
      </c>
      <c r="L652">
        <v>1344</v>
      </c>
      <c r="N652">
        <v>1008</v>
      </c>
      <c r="O652" t="s">
        <v>758</v>
      </c>
      <c r="P652" t="s">
        <v>758</v>
      </c>
      <c r="Q652">
        <v>1</v>
      </c>
      <c r="W652">
        <v>0</v>
      </c>
      <c r="X652">
        <v>-1180195794</v>
      </c>
      <c r="Y652">
        <f>(AT652*1.25)</f>
        <v>346.1</v>
      </c>
      <c r="AA652">
        <v>0</v>
      </c>
      <c r="AB652">
        <v>1.0900000000000001</v>
      </c>
      <c r="AC652">
        <v>0</v>
      </c>
      <c r="AD652">
        <v>0</v>
      </c>
      <c r="AE652">
        <v>0</v>
      </c>
      <c r="AF652">
        <v>1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5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276.88</v>
      </c>
      <c r="AU652" t="s">
        <v>176</v>
      </c>
      <c r="AV652">
        <v>0</v>
      </c>
      <c r="AW652">
        <v>2</v>
      </c>
      <c r="AX652">
        <v>50426325</v>
      </c>
      <c r="AY652">
        <v>1</v>
      </c>
      <c r="AZ652">
        <v>0</v>
      </c>
      <c r="BA652">
        <v>646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ROUND(Y652*Source!I767*DO652,9)</f>
        <v>0</v>
      </c>
      <c r="CX652">
        <f>ROUND(Y652*Source!I767,9)</f>
        <v>426.32598000000002</v>
      </c>
      <c r="CY652">
        <f>AB652</f>
        <v>1.0900000000000001</v>
      </c>
      <c r="CZ652">
        <f>AF652</f>
        <v>1</v>
      </c>
      <c r="DA652">
        <f>AJ652</f>
        <v>1</v>
      </c>
      <c r="DB652">
        <f>ROUND((ROUND(AT652*CZ652,2)*1.25),6)</f>
        <v>346.1</v>
      </c>
      <c r="DC652">
        <f>ROUND((ROUND(AT652*AG652,2)*1.25),6)</f>
        <v>0</v>
      </c>
      <c r="DD652" t="s">
        <v>3</v>
      </c>
      <c r="DE652" t="s">
        <v>3</v>
      </c>
      <c r="DF652">
        <f t="shared" si="318"/>
        <v>0</v>
      </c>
      <c r="DG652">
        <f t="shared" si="315"/>
        <v>426.33</v>
      </c>
      <c r="DH652">
        <f t="shared" si="316"/>
        <v>0</v>
      </c>
      <c r="DI652">
        <f t="shared" si="317"/>
        <v>0</v>
      </c>
      <c r="DJ652">
        <f>DG652</f>
        <v>426.33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ROW(Source!A767)</f>
        <v>767</v>
      </c>
      <c r="B653">
        <v>50424717</v>
      </c>
      <c r="C653">
        <v>50426314</v>
      </c>
      <c r="D653">
        <v>31110639</v>
      </c>
      <c r="E653">
        <v>1</v>
      </c>
      <c r="F653">
        <v>1</v>
      </c>
      <c r="G653">
        <v>30570983</v>
      </c>
      <c r="H653">
        <v>3</v>
      </c>
      <c r="I653" t="s">
        <v>1045</v>
      </c>
      <c r="J653" t="s">
        <v>1046</v>
      </c>
      <c r="K653" t="s">
        <v>1047</v>
      </c>
      <c r="L653">
        <v>1339</v>
      </c>
      <c r="N653">
        <v>1007</v>
      </c>
      <c r="O653" t="s">
        <v>244</v>
      </c>
      <c r="P653" t="s">
        <v>244</v>
      </c>
      <c r="Q653">
        <v>1</v>
      </c>
      <c r="W653">
        <v>0</v>
      </c>
      <c r="X653">
        <v>338361166</v>
      </c>
      <c r="Y653">
        <f>AT653</f>
        <v>1.04</v>
      </c>
      <c r="AA653">
        <v>2741.32</v>
      </c>
      <c r="AB653">
        <v>0</v>
      </c>
      <c r="AC653">
        <v>0</v>
      </c>
      <c r="AD653">
        <v>0</v>
      </c>
      <c r="AE653">
        <v>142.19</v>
      </c>
      <c r="AF653">
        <v>0</v>
      </c>
      <c r="AG653">
        <v>0</v>
      </c>
      <c r="AH653">
        <v>0</v>
      </c>
      <c r="AI653">
        <v>19.260000000000002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1.04</v>
      </c>
      <c r="AU653" t="s">
        <v>3</v>
      </c>
      <c r="AV653">
        <v>0</v>
      </c>
      <c r="AW653">
        <v>2</v>
      </c>
      <c r="AX653">
        <v>50426326</v>
      </c>
      <c r="AY653">
        <v>1</v>
      </c>
      <c r="AZ653">
        <v>0</v>
      </c>
      <c r="BA653">
        <v>647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ROUND(Y653*Source!I767,9)</f>
        <v>1.281072</v>
      </c>
      <c r="CY653">
        <f>AA653</f>
        <v>2741.32</v>
      </c>
      <c r="CZ653">
        <f>AE653</f>
        <v>142.19</v>
      </c>
      <c r="DA653">
        <f>AI653</f>
        <v>19.260000000000002</v>
      </c>
      <c r="DB653">
        <f>ROUND(ROUND(AT653*CZ653,2),6)</f>
        <v>147.88</v>
      </c>
      <c r="DC653">
        <f>ROUND(ROUND(AT653*AG653,2),6)</f>
        <v>0</v>
      </c>
      <c r="DD653" t="s">
        <v>3</v>
      </c>
      <c r="DE653" t="s">
        <v>3</v>
      </c>
      <c r="DF653">
        <f>ROUND(ROUND(AE653*AI653,2)*CX653,2)</f>
        <v>3508.32</v>
      </c>
      <c r="DG653">
        <f t="shared" si="315"/>
        <v>0</v>
      </c>
      <c r="DH653">
        <f t="shared" si="316"/>
        <v>0</v>
      </c>
      <c r="DI653">
        <f t="shared" si="317"/>
        <v>0</v>
      </c>
      <c r="DJ653">
        <f>DF653</f>
        <v>3508.32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ROW(Source!A767)</f>
        <v>767</v>
      </c>
      <c r="B654">
        <v>50424717</v>
      </c>
      <c r="C654">
        <v>50426314</v>
      </c>
      <c r="D654">
        <v>31112839</v>
      </c>
      <c r="E654">
        <v>1</v>
      </c>
      <c r="F654">
        <v>1</v>
      </c>
      <c r="G654">
        <v>30570983</v>
      </c>
      <c r="H654">
        <v>3</v>
      </c>
      <c r="I654" t="s">
        <v>1048</v>
      </c>
      <c r="J654" t="s">
        <v>1049</v>
      </c>
      <c r="K654" t="s">
        <v>1050</v>
      </c>
      <c r="L654">
        <v>1346</v>
      </c>
      <c r="N654">
        <v>1009</v>
      </c>
      <c r="O654" t="s">
        <v>444</v>
      </c>
      <c r="P654" t="s">
        <v>444</v>
      </c>
      <c r="Q654">
        <v>1</v>
      </c>
      <c r="W654">
        <v>0</v>
      </c>
      <c r="X654">
        <v>-634504091</v>
      </c>
      <c r="Y654">
        <f>AT654</f>
        <v>11.8</v>
      </c>
      <c r="AA654">
        <v>66.650000000000006</v>
      </c>
      <c r="AB654">
        <v>0</v>
      </c>
      <c r="AC654">
        <v>0</v>
      </c>
      <c r="AD654">
        <v>0</v>
      </c>
      <c r="AE654">
        <v>6.27</v>
      </c>
      <c r="AF654">
        <v>0</v>
      </c>
      <c r="AG654">
        <v>0</v>
      </c>
      <c r="AH654">
        <v>0</v>
      </c>
      <c r="AI654">
        <v>10.62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11.8</v>
      </c>
      <c r="AU654" t="s">
        <v>3</v>
      </c>
      <c r="AV654">
        <v>0</v>
      </c>
      <c r="AW654">
        <v>2</v>
      </c>
      <c r="AX654">
        <v>50426327</v>
      </c>
      <c r="AY654">
        <v>1</v>
      </c>
      <c r="AZ654">
        <v>0</v>
      </c>
      <c r="BA654">
        <v>648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ROUND(Y654*Source!I767,9)</f>
        <v>14.53524</v>
      </c>
      <c r="CY654">
        <f>AA654</f>
        <v>66.650000000000006</v>
      </c>
      <c r="CZ654">
        <f>AE654</f>
        <v>6.27</v>
      </c>
      <c r="DA654">
        <f>AI654</f>
        <v>10.62</v>
      </c>
      <c r="DB654">
        <f>ROUND(ROUND(AT654*CZ654,2),6)</f>
        <v>73.989999999999995</v>
      </c>
      <c r="DC654">
        <f>ROUND(ROUND(AT654*AG654,2),6)</f>
        <v>0</v>
      </c>
      <c r="DD654" t="s">
        <v>3</v>
      </c>
      <c r="DE654" t="s">
        <v>3</v>
      </c>
      <c r="DF654">
        <f>ROUND(ROUND(AE654*AI654,2)*CX654,2)</f>
        <v>967.9</v>
      </c>
      <c r="DG654">
        <f t="shared" si="315"/>
        <v>0</v>
      </c>
      <c r="DH654">
        <f t="shared" si="316"/>
        <v>0</v>
      </c>
      <c r="DI654">
        <f t="shared" si="317"/>
        <v>0</v>
      </c>
      <c r="DJ654">
        <f>DF654</f>
        <v>967.9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ROW(Source!A767)</f>
        <v>767</v>
      </c>
      <c r="B655">
        <v>50424717</v>
      </c>
      <c r="C655">
        <v>50426314</v>
      </c>
      <c r="D655">
        <v>31111034</v>
      </c>
      <c r="E655">
        <v>1</v>
      </c>
      <c r="F655">
        <v>1</v>
      </c>
      <c r="G655">
        <v>30570983</v>
      </c>
      <c r="H655">
        <v>3</v>
      </c>
      <c r="I655" t="s">
        <v>990</v>
      </c>
      <c r="J655" t="s">
        <v>1051</v>
      </c>
      <c r="K655" t="s">
        <v>1052</v>
      </c>
      <c r="L655">
        <v>1348</v>
      </c>
      <c r="N655">
        <v>1009</v>
      </c>
      <c r="O655" t="s">
        <v>85</v>
      </c>
      <c r="P655" t="s">
        <v>85</v>
      </c>
      <c r="Q655">
        <v>1000</v>
      </c>
      <c r="W655">
        <v>0</v>
      </c>
      <c r="X655">
        <v>-303356087</v>
      </c>
      <c r="Y655">
        <f>AT655</f>
        <v>3.5000000000000003E-2</v>
      </c>
      <c r="AA655">
        <v>82533.539999999994</v>
      </c>
      <c r="AB655">
        <v>0</v>
      </c>
      <c r="AC655">
        <v>0</v>
      </c>
      <c r="AD655">
        <v>0</v>
      </c>
      <c r="AE655">
        <v>18910.8</v>
      </c>
      <c r="AF655">
        <v>0</v>
      </c>
      <c r="AG655">
        <v>0</v>
      </c>
      <c r="AH655">
        <v>0</v>
      </c>
      <c r="AI655">
        <v>4.3600000000000003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3.5000000000000003E-2</v>
      </c>
      <c r="AU655" t="s">
        <v>3</v>
      </c>
      <c r="AV655">
        <v>0</v>
      </c>
      <c r="AW655">
        <v>2</v>
      </c>
      <c r="AX655">
        <v>50426328</v>
      </c>
      <c r="AY655">
        <v>1</v>
      </c>
      <c r="AZ655">
        <v>0</v>
      </c>
      <c r="BA655">
        <v>649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ROUND(Y655*Source!I767,9)</f>
        <v>4.3112999999999999E-2</v>
      </c>
      <c r="CY655">
        <f>AA655</f>
        <v>82533.539999999994</v>
      </c>
      <c r="CZ655">
        <f>AE655</f>
        <v>18910.8</v>
      </c>
      <c r="DA655">
        <f>AI655</f>
        <v>4.3600000000000003</v>
      </c>
      <c r="DB655">
        <f>ROUND(ROUND(AT655*CZ655,2),6)</f>
        <v>661.88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3554.71</v>
      </c>
      <c r="DG655">
        <f t="shared" si="315"/>
        <v>0</v>
      </c>
      <c r="DH655">
        <f t="shared" si="316"/>
        <v>0</v>
      </c>
      <c r="DI655">
        <f t="shared" si="317"/>
        <v>0</v>
      </c>
      <c r="DJ655">
        <f>DF655</f>
        <v>3554.71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ROW(Source!A767)</f>
        <v>767</v>
      </c>
      <c r="B656">
        <v>50424717</v>
      </c>
      <c r="C656">
        <v>50426314</v>
      </c>
      <c r="D656">
        <v>46136270</v>
      </c>
      <c r="E656">
        <v>1</v>
      </c>
      <c r="F656">
        <v>1</v>
      </c>
      <c r="G656">
        <v>30570983</v>
      </c>
      <c r="H656">
        <v>3</v>
      </c>
      <c r="I656" t="s">
        <v>624</v>
      </c>
      <c r="J656" t="s">
        <v>625</v>
      </c>
      <c r="K656" t="s">
        <v>1212</v>
      </c>
      <c r="L656">
        <v>1327</v>
      </c>
      <c r="N656">
        <v>1005</v>
      </c>
      <c r="O656" t="s">
        <v>335</v>
      </c>
      <c r="P656" t="s">
        <v>335</v>
      </c>
      <c r="Q656">
        <v>1</v>
      </c>
      <c r="W656">
        <v>0</v>
      </c>
      <c r="X656">
        <v>-2036327897</v>
      </c>
      <c r="Y656">
        <f>AT656</f>
        <v>399.6</v>
      </c>
      <c r="AA656">
        <v>188.35</v>
      </c>
      <c r="AB656">
        <v>0</v>
      </c>
      <c r="AC656">
        <v>0</v>
      </c>
      <c r="AD656">
        <v>0</v>
      </c>
      <c r="AE656">
        <v>37.26</v>
      </c>
      <c r="AF656">
        <v>0</v>
      </c>
      <c r="AG656">
        <v>0</v>
      </c>
      <c r="AH656">
        <v>0</v>
      </c>
      <c r="AI656">
        <v>5.05</v>
      </c>
      <c r="AJ656">
        <v>1</v>
      </c>
      <c r="AK656">
        <v>1</v>
      </c>
      <c r="AL656">
        <v>1</v>
      </c>
      <c r="AM656">
        <v>0</v>
      </c>
      <c r="AN656">
        <v>0</v>
      </c>
      <c r="AO656">
        <v>0</v>
      </c>
      <c r="AP656">
        <v>1</v>
      </c>
      <c r="AQ656">
        <v>0</v>
      </c>
      <c r="AR656">
        <v>0</v>
      </c>
      <c r="AS656" t="s">
        <v>3</v>
      </c>
      <c r="AT656">
        <v>399.6</v>
      </c>
      <c r="AU656" t="s">
        <v>3</v>
      </c>
      <c r="AV656">
        <v>0</v>
      </c>
      <c r="AW656">
        <v>1</v>
      </c>
      <c r="AX656">
        <v>-1</v>
      </c>
      <c r="AY656">
        <v>0</v>
      </c>
      <c r="AZ656">
        <v>0</v>
      </c>
      <c r="BA656" t="s">
        <v>3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ROUND(Y656*Source!I767,9)</f>
        <v>492.22728000000001</v>
      </c>
      <c r="CY656">
        <f>AA656</f>
        <v>188.35</v>
      </c>
      <c r="CZ656">
        <f>AE656</f>
        <v>37.26</v>
      </c>
      <c r="DA656">
        <f>AI656</f>
        <v>5.05</v>
      </c>
      <c r="DB656">
        <f>ROUND(ROUND(AT656*CZ656,2),6)</f>
        <v>14889.1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92617.49</v>
      </c>
      <c r="DG656">
        <f t="shared" si="315"/>
        <v>0</v>
      </c>
      <c r="DH656">
        <f t="shared" si="316"/>
        <v>0</v>
      </c>
      <c r="DI656">
        <f t="shared" si="317"/>
        <v>0</v>
      </c>
      <c r="DJ656">
        <f>DF656</f>
        <v>92617.49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ROW(Source!A805)</f>
        <v>805</v>
      </c>
      <c r="B657">
        <v>50424716</v>
      </c>
      <c r="C657">
        <v>50426929</v>
      </c>
      <c r="D657">
        <v>45895822</v>
      </c>
      <c r="E657">
        <v>30570983</v>
      </c>
      <c r="F657">
        <v>1</v>
      </c>
      <c r="G657">
        <v>30570983</v>
      </c>
      <c r="H657">
        <v>1</v>
      </c>
      <c r="I657" t="s">
        <v>740</v>
      </c>
      <c r="J657" t="s">
        <v>3</v>
      </c>
      <c r="K657" t="s">
        <v>741</v>
      </c>
      <c r="L657">
        <v>1191</v>
      </c>
      <c r="N657">
        <v>1013</v>
      </c>
      <c r="O657" t="s">
        <v>742</v>
      </c>
      <c r="P657" t="s">
        <v>742</v>
      </c>
      <c r="Q657">
        <v>1</v>
      </c>
      <c r="W657">
        <v>0</v>
      </c>
      <c r="X657">
        <v>476480486</v>
      </c>
      <c r="Y657">
        <f>(AT657*1.15)</f>
        <v>29.9575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26.05</v>
      </c>
      <c r="AU657" t="s">
        <v>177</v>
      </c>
      <c r="AV657">
        <v>1</v>
      </c>
      <c r="AW657">
        <v>2</v>
      </c>
      <c r="AX657">
        <v>50426930</v>
      </c>
      <c r="AY657">
        <v>1</v>
      </c>
      <c r="AZ657">
        <v>0</v>
      </c>
      <c r="BA657">
        <v>651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U657">
        <f>ROUND(AT657*Source!I805*AH657*AL657,2)</f>
        <v>0</v>
      </c>
      <c r="CV657">
        <f>ROUND(Y657*Source!I805,9)</f>
        <v>24.864725</v>
      </c>
      <c r="CW657">
        <v>0</v>
      </c>
      <c r="CX657">
        <f>ROUND(Y657*Source!I805,9)</f>
        <v>24.864725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ROUND((ROUND(AT657*CZ657,2)*1.15),6)</f>
        <v>0</v>
      </c>
      <c r="DC657">
        <f>ROUND((ROUND(AT657*AG657,2)*1.15),6)</f>
        <v>0</v>
      </c>
      <c r="DD657" t="s">
        <v>3</v>
      </c>
      <c r="DE657" t="s">
        <v>3</v>
      </c>
      <c r="DF657">
        <f t="shared" ref="DF657:DF665" si="319">ROUND(ROUND(AE657,2)*CX657,2)</f>
        <v>0</v>
      </c>
      <c r="DG657">
        <f t="shared" si="315"/>
        <v>0</v>
      </c>
      <c r="DH657">
        <f t="shared" si="316"/>
        <v>0</v>
      </c>
      <c r="DI657">
        <f t="shared" si="317"/>
        <v>0</v>
      </c>
      <c r="DJ657">
        <f>DI657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ROW(Source!A805)</f>
        <v>805</v>
      </c>
      <c r="B658">
        <v>50424716</v>
      </c>
      <c r="C658">
        <v>50426929</v>
      </c>
      <c r="D658">
        <v>46170977</v>
      </c>
      <c r="E658">
        <v>1</v>
      </c>
      <c r="F658">
        <v>1</v>
      </c>
      <c r="G658">
        <v>30570983</v>
      </c>
      <c r="H658">
        <v>2</v>
      </c>
      <c r="I658" t="s">
        <v>811</v>
      </c>
      <c r="J658" t="s">
        <v>812</v>
      </c>
      <c r="K658" t="s">
        <v>813</v>
      </c>
      <c r="L658">
        <v>1368</v>
      </c>
      <c r="N658">
        <v>1011</v>
      </c>
      <c r="O658" t="s">
        <v>746</v>
      </c>
      <c r="P658" t="s">
        <v>746</v>
      </c>
      <c r="Q658">
        <v>1</v>
      </c>
      <c r="W658">
        <v>0</v>
      </c>
      <c r="X658">
        <v>-1840684430</v>
      </c>
      <c r="Y658">
        <f>(AT658*1.25)</f>
        <v>1.625</v>
      </c>
      <c r="AA658">
        <v>0</v>
      </c>
      <c r="AB658">
        <v>0.8</v>
      </c>
      <c r="AC658">
        <v>0</v>
      </c>
      <c r="AD658">
        <v>0</v>
      </c>
      <c r="AE658">
        <v>0</v>
      </c>
      <c r="AF658">
        <v>0.8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1.3</v>
      </c>
      <c r="AU658" t="s">
        <v>176</v>
      </c>
      <c r="AV658">
        <v>0</v>
      </c>
      <c r="AW658">
        <v>2</v>
      </c>
      <c r="AX658">
        <v>50426931</v>
      </c>
      <c r="AY658">
        <v>1</v>
      </c>
      <c r="AZ658">
        <v>0</v>
      </c>
      <c r="BA658">
        <v>652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ROUND(Y658*Source!I805*DO658,9)</f>
        <v>0</v>
      </c>
      <c r="CX658">
        <f>ROUND(Y658*Source!I805,9)</f>
        <v>1.3487499999999999</v>
      </c>
      <c r="CY658">
        <f>AB658</f>
        <v>0.8</v>
      </c>
      <c r="CZ658">
        <f>AF658</f>
        <v>0.8</v>
      </c>
      <c r="DA658">
        <f>AJ658</f>
        <v>1</v>
      </c>
      <c r="DB658">
        <f>ROUND((ROUND(AT658*CZ658,2)*1.25),6)</f>
        <v>1.3</v>
      </c>
      <c r="DC658">
        <f>ROUND((ROUND(AT658*AG658,2)*1.25),6)</f>
        <v>0</v>
      </c>
      <c r="DD658" t="s">
        <v>3</v>
      </c>
      <c r="DE658" t="s">
        <v>3</v>
      </c>
      <c r="DF658">
        <f t="shared" si="319"/>
        <v>0</v>
      </c>
      <c r="DG658">
        <f t="shared" si="315"/>
        <v>1.08</v>
      </c>
      <c r="DH658">
        <f t="shared" si="316"/>
        <v>0</v>
      </c>
      <c r="DI658">
        <f t="shared" si="317"/>
        <v>0</v>
      </c>
      <c r="DJ658">
        <f>DG658</f>
        <v>1.08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ROW(Source!A805)</f>
        <v>805</v>
      </c>
      <c r="B659">
        <v>50424716</v>
      </c>
      <c r="C659">
        <v>50426929</v>
      </c>
      <c r="D659">
        <v>46170978</v>
      </c>
      <c r="E659">
        <v>1</v>
      </c>
      <c r="F659">
        <v>1</v>
      </c>
      <c r="G659">
        <v>30570983</v>
      </c>
      <c r="H659">
        <v>2</v>
      </c>
      <c r="I659" t="s">
        <v>921</v>
      </c>
      <c r="J659" t="s">
        <v>922</v>
      </c>
      <c r="K659" t="s">
        <v>923</v>
      </c>
      <c r="L659">
        <v>1368</v>
      </c>
      <c r="N659">
        <v>1011</v>
      </c>
      <c r="O659" t="s">
        <v>746</v>
      </c>
      <c r="P659" t="s">
        <v>746</v>
      </c>
      <c r="Q659">
        <v>1</v>
      </c>
      <c r="W659">
        <v>0</v>
      </c>
      <c r="X659">
        <v>1418724707</v>
      </c>
      <c r="Y659">
        <f>(AT659*1.25)</f>
        <v>1.875</v>
      </c>
      <c r="AA659">
        <v>0</v>
      </c>
      <c r="AB659">
        <v>1.1100000000000001</v>
      </c>
      <c r="AC659">
        <v>0</v>
      </c>
      <c r="AD659">
        <v>0</v>
      </c>
      <c r="AE659">
        <v>0</v>
      </c>
      <c r="AF659">
        <v>1.1100000000000001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1.5</v>
      </c>
      <c r="AU659" t="s">
        <v>176</v>
      </c>
      <c r="AV659">
        <v>0</v>
      </c>
      <c r="AW659">
        <v>2</v>
      </c>
      <c r="AX659">
        <v>50426932</v>
      </c>
      <c r="AY659">
        <v>1</v>
      </c>
      <c r="AZ659">
        <v>0</v>
      </c>
      <c r="BA659">
        <v>653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ROUND(Y659*Source!I805*DO659,9)</f>
        <v>0</v>
      </c>
      <c r="CX659">
        <f>ROUND(Y659*Source!I805,9)</f>
        <v>1.5562499999999999</v>
      </c>
      <c r="CY659">
        <f>AB659</f>
        <v>1.1100000000000001</v>
      </c>
      <c r="CZ659">
        <f>AF659</f>
        <v>1.1100000000000001</v>
      </c>
      <c r="DA659">
        <f>AJ659</f>
        <v>1</v>
      </c>
      <c r="DB659">
        <f>ROUND((ROUND(AT659*CZ659,2)*1.25),6)</f>
        <v>2.0874999999999999</v>
      </c>
      <c r="DC659">
        <f>ROUND((ROUND(AT659*AG659,2)*1.25),6)</f>
        <v>0</v>
      </c>
      <c r="DD659" t="s">
        <v>3</v>
      </c>
      <c r="DE659" t="s">
        <v>3</v>
      </c>
      <c r="DF659">
        <f t="shared" si="319"/>
        <v>0</v>
      </c>
      <c r="DG659">
        <f t="shared" si="315"/>
        <v>1.73</v>
      </c>
      <c r="DH659">
        <f t="shared" si="316"/>
        <v>0</v>
      </c>
      <c r="DI659">
        <f t="shared" si="317"/>
        <v>0</v>
      </c>
      <c r="DJ659">
        <f>DG659</f>
        <v>1.73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ROW(Source!A805)</f>
        <v>805</v>
      </c>
      <c r="B660">
        <v>50424716</v>
      </c>
      <c r="C660">
        <v>50426929</v>
      </c>
      <c r="D660">
        <v>31110605</v>
      </c>
      <c r="E660">
        <v>1</v>
      </c>
      <c r="F660">
        <v>1</v>
      </c>
      <c r="G660">
        <v>30570983</v>
      </c>
      <c r="H660">
        <v>3</v>
      </c>
      <c r="I660" t="s">
        <v>293</v>
      </c>
      <c r="J660" t="s">
        <v>295</v>
      </c>
      <c r="K660" t="s">
        <v>294</v>
      </c>
      <c r="L660">
        <v>1339</v>
      </c>
      <c r="N660">
        <v>1007</v>
      </c>
      <c r="O660" t="s">
        <v>244</v>
      </c>
      <c r="P660" t="s">
        <v>244</v>
      </c>
      <c r="Q660">
        <v>1</v>
      </c>
      <c r="W660">
        <v>0</v>
      </c>
      <c r="X660">
        <v>1942501623</v>
      </c>
      <c r="Y660">
        <f>AT660</f>
        <v>5.8000000000000003E-2</v>
      </c>
      <c r="AA660">
        <v>7.07</v>
      </c>
      <c r="AB660">
        <v>0</v>
      </c>
      <c r="AC660">
        <v>0</v>
      </c>
      <c r="AD660">
        <v>0</v>
      </c>
      <c r="AE660">
        <v>7.07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5.8000000000000003E-2</v>
      </c>
      <c r="AU660" t="s">
        <v>3</v>
      </c>
      <c r="AV660">
        <v>0</v>
      </c>
      <c r="AW660">
        <v>2</v>
      </c>
      <c r="AX660">
        <v>50426933</v>
      </c>
      <c r="AY660">
        <v>1</v>
      </c>
      <c r="AZ660">
        <v>0</v>
      </c>
      <c r="BA660">
        <v>654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ROUND(Y660*Source!I805,9)</f>
        <v>4.8140000000000002E-2</v>
      </c>
      <c r="CY660">
        <f>AA660</f>
        <v>7.07</v>
      </c>
      <c r="CZ660">
        <f>AE660</f>
        <v>7.07</v>
      </c>
      <c r="DA660">
        <f>AI660</f>
        <v>1</v>
      </c>
      <c r="DB660">
        <f>ROUND(ROUND(AT660*CZ660,2),6)</f>
        <v>0.41</v>
      </c>
      <c r="DC660">
        <f>ROUND(ROUND(AT660*AG660,2),6)</f>
        <v>0</v>
      </c>
      <c r="DD660" t="s">
        <v>3</v>
      </c>
      <c r="DE660" t="s">
        <v>3</v>
      </c>
      <c r="DF660">
        <f t="shared" si="319"/>
        <v>0.34</v>
      </c>
      <c r="DG660">
        <f t="shared" si="315"/>
        <v>0</v>
      </c>
      <c r="DH660">
        <f t="shared" si="316"/>
        <v>0</v>
      </c>
      <c r="DI660">
        <f t="shared" si="317"/>
        <v>0</v>
      </c>
      <c r="DJ660">
        <f>DF660</f>
        <v>0.34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ROW(Source!A805)</f>
        <v>805</v>
      </c>
      <c r="B661">
        <v>50424716</v>
      </c>
      <c r="C661">
        <v>50426929</v>
      </c>
      <c r="D661">
        <v>45560673</v>
      </c>
      <c r="E661">
        <v>1</v>
      </c>
      <c r="F661">
        <v>1</v>
      </c>
      <c r="G661">
        <v>30570983</v>
      </c>
      <c r="H661">
        <v>3</v>
      </c>
      <c r="I661" t="s">
        <v>1053</v>
      </c>
      <c r="J661" t="s">
        <v>1054</v>
      </c>
      <c r="K661" t="s">
        <v>1213</v>
      </c>
      <c r="L661">
        <v>1346</v>
      </c>
      <c r="N661">
        <v>1009</v>
      </c>
      <c r="O661" t="s">
        <v>444</v>
      </c>
      <c r="P661" t="s">
        <v>444</v>
      </c>
      <c r="Q661">
        <v>1</v>
      </c>
      <c r="W661">
        <v>0</v>
      </c>
      <c r="X661">
        <v>-1988040493</v>
      </c>
      <c r="Y661">
        <f>AT661</f>
        <v>30.6</v>
      </c>
      <c r="AA661">
        <v>54.26</v>
      </c>
      <c r="AB661">
        <v>0</v>
      </c>
      <c r="AC661">
        <v>0</v>
      </c>
      <c r="AD661">
        <v>0</v>
      </c>
      <c r="AE661">
        <v>54.26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30.6</v>
      </c>
      <c r="AU661" t="s">
        <v>3</v>
      </c>
      <c r="AV661">
        <v>0</v>
      </c>
      <c r="AW661">
        <v>2</v>
      </c>
      <c r="AX661">
        <v>50426934</v>
      </c>
      <c r="AY661">
        <v>1</v>
      </c>
      <c r="AZ661">
        <v>0</v>
      </c>
      <c r="BA661">
        <v>655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ROUND(Y661*Source!I805,9)</f>
        <v>25.398</v>
      </c>
      <c r="CY661">
        <f>AA661</f>
        <v>54.26</v>
      </c>
      <c r="CZ661">
        <f>AE661</f>
        <v>54.26</v>
      </c>
      <c r="DA661">
        <f>AI661</f>
        <v>1</v>
      </c>
      <c r="DB661">
        <f>ROUND(ROUND(AT661*CZ661,2),6)</f>
        <v>1660.36</v>
      </c>
      <c r="DC661">
        <f>ROUND(ROUND(AT661*AG661,2),6)</f>
        <v>0</v>
      </c>
      <c r="DD661" t="s">
        <v>3</v>
      </c>
      <c r="DE661" t="s">
        <v>3</v>
      </c>
      <c r="DF661">
        <f t="shared" si="319"/>
        <v>1378.1</v>
      </c>
      <c r="DG661">
        <f t="shared" si="315"/>
        <v>0</v>
      </c>
      <c r="DH661">
        <f t="shared" si="316"/>
        <v>0</v>
      </c>
      <c r="DI661">
        <f t="shared" si="317"/>
        <v>0</v>
      </c>
      <c r="DJ661">
        <f>DF661</f>
        <v>1378.1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ROW(Source!A805)</f>
        <v>805</v>
      </c>
      <c r="B662">
        <v>50424716</v>
      </c>
      <c r="C662">
        <v>50426929</v>
      </c>
      <c r="D662">
        <v>45560674</v>
      </c>
      <c r="E662">
        <v>1</v>
      </c>
      <c r="F662">
        <v>1</v>
      </c>
      <c r="G662">
        <v>30570983</v>
      </c>
      <c r="H662">
        <v>3</v>
      </c>
      <c r="I662" t="s">
        <v>1056</v>
      </c>
      <c r="J662" t="s">
        <v>1057</v>
      </c>
      <c r="K662" t="s">
        <v>1214</v>
      </c>
      <c r="L662">
        <v>1346</v>
      </c>
      <c r="N662">
        <v>1009</v>
      </c>
      <c r="O662" t="s">
        <v>444</v>
      </c>
      <c r="P662" t="s">
        <v>444</v>
      </c>
      <c r="Q662">
        <v>1</v>
      </c>
      <c r="W662">
        <v>0</v>
      </c>
      <c r="X662">
        <v>-957709729</v>
      </c>
      <c r="Y662">
        <f>AT662</f>
        <v>153</v>
      </c>
      <c r="AA662">
        <v>56.1</v>
      </c>
      <c r="AB662">
        <v>0</v>
      </c>
      <c r="AC662">
        <v>0</v>
      </c>
      <c r="AD662">
        <v>0</v>
      </c>
      <c r="AE662">
        <v>56.1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153</v>
      </c>
      <c r="AU662" t="s">
        <v>3</v>
      </c>
      <c r="AV662">
        <v>0</v>
      </c>
      <c r="AW662">
        <v>2</v>
      </c>
      <c r="AX662">
        <v>50426935</v>
      </c>
      <c r="AY662">
        <v>1</v>
      </c>
      <c r="AZ662">
        <v>0</v>
      </c>
      <c r="BA662">
        <v>656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ROUND(Y662*Source!I805,9)</f>
        <v>126.99</v>
      </c>
      <c r="CY662">
        <f>AA662</f>
        <v>56.1</v>
      </c>
      <c r="CZ662">
        <f>AE662</f>
        <v>56.1</v>
      </c>
      <c r="DA662">
        <f>AI662</f>
        <v>1</v>
      </c>
      <c r="DB662">
        <f>ROUND(ROUND(AT662*CZ662,2),6)</f>
        <v>8583.2999999999993</v>
      </c>
      <c r="DC662">
        <f>ROUND(ROUND(AT662*AG662,2),6)</f>
        <v>0</v>
      </c>
      <c r="DD662" t="s">
        <v>3</v>
      </c>
      <c r="DE662" t="s">
        <v>3</v>
      </c>
      <c r="DF662">
        <f t="shared" si="319"/>
        <v>7124.14</v>
      </c>
      <c r="DG662">
        <f t="shared" si="315"/>
        <v>0</v>
      </c>
      <c r="DH662">
        <f t="shared" si="316"/>
        <v>0</v>
      </c>
      <c r="DI662">
        <f t="shared" si="317"/>
        <v>0</v>
      </c>
      <c r="DJ662">
        <f>DF662</f>
        <v>7124.14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ROW(Source!A806)</f>
        <v>806</v>
      </c>
      <c r="B663">
        <v>50424717</v>
      </c>
      <c r="C663">
        <v>50426929</v>
      </c>
      <c r="D663">
        <v>45895822</v>
      </c>
      <c r="E663">
        <v>30570983</v>
      </c>
      <c r="F663">
        <v>1</v>
      </c>
      <c r="G663">
        <v>30570983</v>
      </c>
      <c r="H663">
        <v>1</v>
      </c>
      <c r="I663" t="s">
        <v>740</v>
      </c>
      <c r="J663" t="s">
        <v>3</v>
      </c>
      <c r="K663" t="s">
        <v>741</v>
      </c>
      <c r="L663">
        <v>1191</v>
      </c>
      <c r="N663">
        <v>1013</v>
      </c>
      <c r="O663" t="s">
        <v>742</v>
      </c>
      <c r="P663" t="s">
        <v>742</v>
      </c>
      <c r="Q663">
        <v>1</v>
      </c>
      <c r="W663">
        <v>0</v>
      </c>
      <c r="X663">
        <v>476480486</v>
      </c>
      <c r="Y663">
        <f>(AT663*1.15)</f>
        <v>29.9575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5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26.05</v>
      </c>
      <c r="AU663" t="s">
        <v>177</v>
      </c>
      <c r="AV663">
        <v>1</v>
      </c>
      <c r="AW663">
        <v>2</v>
      </c>
      <c r="AX663">
        <v>50426930</v>
      </c>
      <c r="AY663">
        <v>1</v>
      </c>
      <c r="AZ663">
        <v>0</v>
      </c>
      <c r="BA663">
        <v>657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U663">
        <f>ROUND(AT663*Source!I806*AH663*AL663,2)</f>
        <v>0</v>
      </c>
      <c r="CV663">
        <f>ROUND(Y663*Source!I806,9)</f>
        <v>24.864725</v>
      </c>
      <c r="CW663">
        <v>0</v>
      </c>
      <c r="CX663">
        <f>ROUND(Y663*Source!I806,9)</f>
        <v>24.864725</v>
      </c>
      <c r="CY663">
        <f>AD663</f>
        <v>0</v>
      </c>
      <c r="CZ663">
        <f>AH663</f>
        <v>0</v>
      </c>
      <c r="DA663">
        <f>AL663</f>
        <v>1</v>
      </c>
      <c r="DB663">
        <f>ROUND((ROUND(AT663*CZ663,2)*1.15),6)</f>
        <v>0</v>
      </c>
      <c r="DC663">
        <f>ROUND((ROUND(AT663*AG663,2)*1.15),6)</f>
        <v>0</v>
      </c>
      <c r="DD663" t="s">
        <v>3</v>
      </c>
      <c r="DE663" t="s">
        <v>3</v>
      </c>
      <c r="DF663">
        <f t="shared" si="319"/>
        <v>0</v>
      </c>
      <c r="DG663">
        <f t="shared" si="315"/>
        <v>0</v>
      </c>
      <c r="DH663">
        <f t="shared" si="316"/>
        <v>0</v>
      </c>
      <c r="DI663">
        <f t="shared" si="317"/>
        <v>0</v>
      </c>
      <c r="DJ663">
        <f>DI663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ROW(Source!A806)</f>
        <v>806</v>
      </c>
      <c r="B664">
        <v>50424717</v>
      </c>
      <c r="C664">
        <v>50426929</v>
      </c>
      <c r="D664">
        <v>46170977</v>
      </c>
      <c r="E664">
        <v>1</v>
      </c>
      <c r="F664">
        <v>1</v>
      </c>
      <c r="G664">
        <v>30570983</v>
      </c>
      <c r="H664">
        <v>2</v>
      </c>
      <c r="I664" t="s">
        <v>811</v>
      </c>
      <c r="J664" t="s">
        <v>812</v>
      </c>
      <c r="K664" t="s">
        <v>813</v>
      </c>
      <c r="L664">
        <v>1368</v>
      </c>
      <c r="N664">
        <v>1011</v>
      </c>
      <c r="O664" t="s">
        <v>746</v>
      </c>
      <c r="P664" t="s">
        <v>746</v>
      </c>
      <c r="Q664">
        <v>1</v>
      </c>
      <c r="W664">
        <v>0</v>
      </c>
      <c r="X664">
        <v>-1840684430</v>
      </c>
      <c r="Y664">
        <f>(AT664*1.25)</f>
        <v>1.625</v>
      </c>
      <c r="AA664">
        <v>0</v>
      </c>
      <c r="AB664">
        <v>7.07</v>
      </c>
      <c r="AC664">
        <v>0</v>
      </c>
      <c r="AD664">
        <v>0</v>
      </c>
      <c r="AE664">
        <v>0</v>
      </c>
      <c r="AF664">
        <v>0.8</v>
      </c>
      <c r="AG664">
        <v>0</v>
      </c>
      <c r="AH664">
        <v>0</v>
      </c>
      <c r="AI664">
        <v>1</v>
      </c>
      <c r="AJ664">
        <v>8.44</v>
      </c>
      <c r="AK664">
        <v>34.090000000000003</v>
      </c>
      <c r="AL664">
        <v>1</v>
      </c>
      <c r="AM664">
        <v>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1.3</v>
      </c>
      <c r="AU664" t="s">
        <v>176</v>
      </c>
      <c r="AV664">
        <v>0</v>
      </c>
      <c r="AW664">
        <v>2</v>
      </c>
      <c r="AX664">
        <v>50426931</v>
      </c>
      <c r="AY664">
        <v>1</v>
      </c>
      <c r="AZ664">
        <v>0</v>
      </c>
      <c r="BA664">
        <v>658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ROUND(Y664*Source!I806*DO664,9)</f>
        <v>0</v>
      </c>
      <c r="CX664">
        <f>ROUND(Y664*Source!I806,9)</f>
        <v>1.3487499999999999</v>
      </c>
      <c r="CY664">
        <f>AB664</f>
        <v>7.07</v>
      </c>
      <c r="CZ664">
        <f>AF664</f>
        <v>0.8</v>
      </c>
      <c r="DA664">
        <f>AJ664</f>
        <v>8.44</v>
      </c>
      <c r="DB664">
        <f>ROUND((ROUND(AT664*CZ664,2)*1.25),6)</f>
        <v>1.3</v>
      </c>
      <c r="DC664">
        <f>ROUND((ROUND(AT664*AG664,2)*1.25),6)</f>
        <v>0</v>
      </c>
      <c r="DD664" t="s">
        <v>3</v>
      </c>
      <c r="DE664" t="s">
        <v>3</v>
      </c>
      <c r="DF664">
        <f t="shared" si="319"/>
        <v>0</v>
      </c>
      <c r="DG664">
        <f>ROUND(ROUND(AF664*AJ664,2)*CX664,2)</f>
        <v>9.1</v>
      </c>
      <c r="DH664">
        <f>ROUND(ROUND(AG664*AK664,2)*CX664,2)</f>
        <v>0</v>
      </c>
      <c r="DI664">
        <f t="shared" si="317"/>
        <v>0</v>
      </c>
      <c r="DJ664">
        <f>DG664</f>
        <v>9.1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ROW(Source!A806)</f>
        <v>806</v>
      </c>
      <c r="B665">
        <v>50424717</v>
      </c>
      <c r="C665">
        <v>50426929</v>
      </c>
      <c r="D665">
        <v>46170978</v>
      </c>
      <c r="E665">
        <v>1</v>
      </c>
      <c r="F665">
        <v>1</v>
      </c>
      <c r="G665">
        <v>30570983</v>
      </c>
      <c r="H665">
        <v>2</v>
      </c>
      <c r="I665" t="s">
        <v>921</v>
      </c>
      <c r="J665" t="s">
        <v>922</v>
      </c>
      <c r="K665" t="s">
        <v>923</v>
      </c>
      <c r="L665">
        <v>1368</v>
      </c>
      <c r="N665">
        <v>1011</v>
      </c>
      <c r="O665" t="s">
        <v>746</v>
      </c>
      <c r="P665" t="s">
        <v>746</v>
      </c>
      <c r="Q665">
        <v>1</v>
      </c>
      <c r="W665">
        <v>0</v>
      </c>
      <c r="X665">
        <v>1418724707</v>
      </c>
      <c r="Y665">
        <f>(AT665*1.25)</f>
        <v>1.875</v>
      </c>
      <c r="AA665">
        <v>0</v>
      </c>
      <c r="AB665">
        <v>9.86</v>
      </c>
      <c r="AC665">
        <v>0</v>
      </c>
      <c r="AD665">
        <v>0</v>
      </c>
      <c r="AE665">
        <v>0</v>
      </c>
      <c r="AF665">
        <v>1.1100000000000001</v>
      </c>
      <c r="AG665">
        <v>0</v>
      </c>
      <c r="AH665">
        <v>0</v>
      </c>
      <c r="AI665">
        <v>1</v>
      </c>
      <c r="AJ665">
        <v>8.48</v>
      </c>
      <c r="AK665">
        <v>34.090000000000003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1.5</v>
      </c>
      <c r="AU665" t="s">
        <v>176</v>
      </c>
      <c r="AV665">
        <v>0</v>
      </c>
      <c r="AW665">
        <v>2</v>
      </c>
      <c r="AX665">
        <v>50426932</v>
      </c>
      <c r="AY665">
        <v>1</v>
      </c>
      <c r="AZ665">
        <v>0</v>
      </c>
      <c r="BA665">
        <v>659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ROUND(Y665*Source!I806*DO665,9)</f>
        <v>0</v>
      </c>
      <c r="CX665">
        <f>ROUND(Y665*Source!I806,9)</f>
        <v>1.5562499999999999</v>
      </c>
      <c r="CY665">
        <f>AB665</f>
        <v>9.86</v>
      </c>
      <c r="CZ665">
        <f>AF665</f>
        <v>1.1100000000000001</v>
      </c>
      <c r="DA665">
        <f>AJ665</f>
        <v>8.48</v>
      </c>
      <c r="DB665">
        <f>ROUND((ROUND(AT665*CZ665,2)*1.25),6)</f>
        <v>2.0874999999999999</v>
      </c>
      <c r="DC665">
        <f>ROUND((ROUND(AT665*AG665,2)*1.25),6)</f>
        <v>0</v>
      </c>
      <c r="DD665" t="s">
        <v>3</v>
      </c>
      <c r="DE665" t="s">
        <v>3</v>
      </c>
      <c r="DF665">
        <f t="shared" si="319"/>
        <v>0</v>
      </c>
      <c r="DG665">
        <f>ROUND(ROUND(AF665*AJ665,2)*CX665,2)</f>
        <v>14.64</v>
      </c>
      <c r="DH665">
        <f>ROUND(ROUND(AG665*AK665,2)*CX665,2)</f>
        <v>0</v>
      </c>
      <c r="DI665">
        <f t="shared" si="317"/>
        <v>0</v>
      </c>
      <c r="DJ665">
        <f>DG665</f>
        <v>14.64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ROW(Source!A806)</f>
        <v>806</v>
      </c>
      <c r="B666">
        <v>50424717</v>
      </c>
      <c r="C666">
        <v>50426929</v>
      </c>
      <c r="D666">
        <v>31110605</v>
      </c>
      <c r="E666">
        <v>1</v>
      </c>
      <c r="F666">
        <v>1</v>
      </c>
      <c r="G666">
        <v>30570983</v>
      </c>
      <c r="H666">
        <v>3</v>
      </c>
      <c r="I666" t="s">
        <v>293</v>
      </c>
      <c r="J666" t="s">
        <v>295</v>
      </c>
      <c r="K666" t="s">
        <v>294</v>
      </c>
      <c r="L666">
        <v>1339</v>
      </c>
      <c r="N666">
        <v>1007</v>
      </c>
      <c r="O666" t="s">
        <v>244</v>
      </c>
      <c r="P666" t="s">
        <v>244</v>
      </c>
      <c r="Q666">
        <v>1</v>
      </c>
      <c r="W666">
        <v>0</v>
      </c>
      <c r="X666">
        <v>1942501623</v>
      </c>
      <c r="Y666">
        <f t="shared" ref="Y666:Y680" si="320">AT666</f>
        <v>5.8000000000000003E-2</v>
      </c>
      <c r="AA666">
        <v>42.5</v>
      </c>
      <c r="AB666">
        <v>0</v>
      </c>
      <c r="AC666">
        <v>0</v>
      </c>
      <c r="AD666">
        <v>0</v>
      </c>
      <c r="AE666">
        <v>7.07</v>
      </c>
      <c r="AF666">
        <v>0</v>
      </c>
      <c r="AG666">
        <v>0</v>
      </c>
      <c r="AH666">
        <v>0</v>
      </c>
      <c r="AI666">
        <v>6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5.8000000000000003E-2</v>
      </c>
      <c r="AU666" t="s">
        <v>3</v>
      </c>
      <c r="AV666">
        <v>0</v>
      </c>
      <c r="AW666">
        <v>2</v>
      </c>
      <c r="AX666">
        <v>50426933</v>
      </c>
      <c r="AY666">
        <v>1</v>
      </c>
      <c r="AZ666">
        <v>0</v>
      </c>
      <c r="BA666">
        <v>660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ROUND(Y666*Source!I806,9)</f>
        <v>4.8140000000000002E-2</v>
      </c>
      <c r="CY666">
        <f>AA666</f>
        <v>42.5</v>
      </c>
      <c r="CZ666">
        <f>AE666</f>
        <v>7.07</v>
      </c>
      <c r="DA666">
        <f>AI666</f>
        <v>6</v>
      </c>
      <c r="DB666">
        <f t="shared" ref="DB666:DB680" si="321">ROUND(ROUND(AT666*CZ666,2),6)</f>
        <v>0.41</v>
      </c>
      <c r="DC666">
        <f t="shared" ref="DC666:DC680" si="322">ROUND(ROUND(AT666*AG666,2),6)</f>
        <v>0</v>
      </c>
      <c r="DD666" t="s">
        <v>3</v>
      </c>
      <c r="DE666" t="s">
        <v>3</v>
      </c>
      <c r="DF666">
        <f>ROUND(ROUND(AE666*AI666,2)*CX666,2)</f>
        <v>2.04</v>
      </c>
      <c r="DG666">
        <f t="shared" ref="DG666:DG675" si="323">ROUND(ROUND(AF666,2)*CX666,2)</f>
        <v>0</v>
      </c>
      <c r="DH666">
        <f t="shared" ref="DH666:DH675" si="324">ROUND(ROUND(AG666,2)*CX666,2)</f>
        <v>0</v>
      </c>
      <c r="DI666">
        <f t="shared" si="317"/>
        <v>0</v>
      </c>
      <c r="DJ666">
        <f>DF666</f>
        <v>2.04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ROW(Source!A806)</f>
        <v>806</v>
      </c>
      <c r="B667">
        <v>50424717</v>
      </c>
      <c r="C667">
        <v>50426929</v>
      </c>
      <c r="D667">
        <v>45560673</v>
      </c>
      <c r="E667">
        <v>1</v>
      </c>
      <c r="F667">
        <v>1</v>
      </c>
      <c r="G667">
        <v>30570983</v>
      </c>
      <c r="H667">
        <v>3</v>
      </c>
      <c r="I667" t="s">
        <v>1053</v>
      </c>
      <c r="J667" t="s">
        <v>1054</v>
      </c>
      <c r="K667" t="s">
        <v>1213</v>
      </c>
      <c r="L667">
        <v>1346</v>
      </c>
      <c r="N667">
        <v>1009</v>
      </c>
      <c r="O667" t="s">
        <v>444</v>
      </c>
      <c r="P667" t="s">
        <v>444</v>
      </c>
      <c r="Q667">
        <v>1</v>
      </c>
      <c r="W667">
        <v>0</v>
      </c>
      <c r="X667">
        <v>-1988040493</v>
      </c>
      <c r="Y667">
        <f t="shared" si="320"/>
        <v>30.6</v>
      </c>
      <c r="AA667">
        <v>358.29</v>
      </c>
      <c r="AB667">
        <v>0</v>
      </c>
      <c r="AC667">
        <v>0</v>
      </c>
      <c r="AD667">
        <v>0</v>
      </c>
      <c r="AE667">
        <v>54.26</v>
      </c>
      <c r="AF667">
        <v>0</v>
      </c>
      <c r="AG667">
        <v>0</v>
      </c>
      <c r="AH667">
        <v>0</v>
      </c>
      <c r="AI667">
        <v>6.59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30.6</v>
      </c>
      <c r="AU667" t="s">
        <v>3</v>
      </c>
      <c r="AV667">
        <v>0</v>
      </c>
      <c r="AW667">
        <v>2</v>
      </c>
      <c r="AX667">
        <v>50426934</v>
      </c>
      <c r="AY667">
        <v>1</v>
      </c>
      <c r="AZ667">
        <v>0</v>
      </c>
      <c r="BA667">
        <v>661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ROUND(Y667*Source!I806,9)</f>
        <v>25.398</v>
      </c>
      <c r="CY667">
        <f>AA667</f>
        <v>358.29</v>
      </c>
      <c r="CZ667">
        <f>AE667</f>
        <v>54.26</v>
      </c>
      <c r="DA667">
        <f>AI667</f>
        <v>6.59</v>
      </c>
      <c r="DB667">
        <f t="shared" si="321"/>
        <v>1660.36</v>
      </c>
      <c r="DC667">
        <f t="shared" si="322"/>
        <v>0</v>
      </c>
      <c r="DD667" t="s">
        <v>3</v>
      </c>
      <c r="DE667" t="s">
        <v>3</v>
      </c>
      <c r="DF667">
        <f>ROUND(ROUND(AE667*AI667,2)*CX667,2)</f>
        <v>9081.56</v>
      </c>
      <c r="DG667">
        <f t="shared" si="323"/>
        <v>0</v>
      </c>
      <c r="DH667">
        <f t="shared" si="324"/>
        <v>0</v>
      </c>
      <c r="DI667">
        <f t="shared" si="317"/>
        <v>0</v>
      </c>
      <c r="DJ667">
        <f>DF667</f>
        <v>9081.56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ROW(Source!A806)</f>
        <v>806</v>
      </c>
      <c r="B668">
        <v>50424717</v>
      </c>
      <c r="C668">
        <v>50426929</v>
      </c>
      <c r="D668">
        <v>45560674</v>
      </c>
      <c r="E668">
        <v>1</v>
      </c>
      <c r="F668">
        <v>1</v>
      </c>
      <c r="G668">
        <v>30570983</v>
      </c>
      <c r="H668">
        <v>3</v>
      </c>
      <c r="I668" t="s">
        <v>1056</v>
      </c>
      <c r="J668" t="s">
        <v>1057</v>
      </c>
      <c r="K668" t="s">
        <v>1214</v>
      </c>
      <c r="L668">
        <v>1346</v>
      </c>
      <c r="N668">
        <v>1009</v>
      </c>
      <c r="O668" t="s">
        <v>444</v>
      </c>
      <c r="P668" t="s">
        <v>444</v>
      </c>
      <c r="Q668">
        <v>1</v>
      </c>
      <c r="W668">
        <v>0</v>
      </c>
      <c r="X668">
        <v>-957709729</v>
      </c>
      <c r="Y668">
        <f t="shared" si="320"/>
        <v>153</v>
      </c>
      <c r="AA668">
        <v>256.33</v>
      </c>
      <c r="AB668">
        <v>0</v>
      </c>
      <c r="AC668">
        <v>0</v>
      </c>
      <c r="AD668">
        <v>0</v>
      </c>
      <c r="AE668">
        <v>56.1</v>
      </c>
      <c r="AF668">
        <v>0</v>
      </c>
      <c r="AG668">
        <v>0</v>
      </c>
      <c r="AH668">
        <v>0</v>
      </c>
      <c r="AI668">
        <v>4.5599999999999996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153</v>
      </c>
      <c r="AU668" t="s">
        <v>3</v>
      </c>
      <c r="AV668">
        <v>0</v>
      </c>
      <c r="AW668">
        <v>2</v>
      </c>
      <c r="AX668">
        <v>50426935</v>
      </c>
      <c r="AY668">
        <v>1</v>
      </c>
      <c r="AZ668">
        <v>0</v>
      </c>
      <c r="BA668">
        <v>662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ROUND(Y668*Source!I806,9)</f>
        <v>126.99</v>
      </c>
      <c r="CY668">
        <f>AA668</f>
        <v>256.33</v>
      </c>
      <c r="CZ668">
        <f>AE668</f>
        <v>56.1</v>
      </c>
      <c r="DA668">
        <f>AI668</f>
        <v>4.5599999999999996</v>
      </c>
      <c r="DB668">
        <f t="shared" si="321"/>
        <v>8583.2999999999993</v>
      </c>
      <c r="DC668">
        <f t="shared" si="322"/>
        <v>0</v>
      </c>
      <c r="DD668" t="s">
        <v>3</v>
      </c>
      <c r="DE668" t="s">
        <v>3</v>
      </c>
      <c r="DF668">
        <f>ROUND(ROUND(AE668*AI668,2)*CX668,2)</f>
        <v>32486.58</v>
      </c>
      <c r="DG668">
        <f t="shared" si="323"/>
        <v>0</v>
      </c>
      <c r="DH668">
        <f t="shared" si="324"/>
        <v>0</v>
      </c>
      <c r="DI668">
        <f t="shared" si="317"/>
        <v>0</v>
      </c>
      <c r="DJ668">
        <f>DF668</f>
        <v>32486.58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ROW(Source!A807)</f>
        <v>807</v>
      </c>
      <c r="B669">
        <v>50424716</v>
      </c>
      <c r="C669">
        <v>50426936</v>
      </c>
      <c r="D669">
        <v>45897171</v>
      </c>
      <c r="E669">
        <v>30570983</v>
      </c>
      <c r="F669">
        <v>1</v>
      </c>
      <c r="G669">
        <v>30570983</v>
      </c>
      <c r="H669">
        <v>1</v>
      </c>
      <c r="I669" t="s">
        <v>740</v>
      </c>
      <c r="J669" t="s">
        <v>3</v>
      </c>
      <c r="K669" t="s">
        <v>741</v>
      </c>
      <c r="L669">
        <v>1191</v>
      </c>
      <c r="N669">
        <v>1013</v>
      </c>
      <c r="O669" t="s">
        <v>742</v>
      </c>
      <c r="P669" t="s">
        <v>742</v>
      </c>
      <c r="Q669">
        <v>1</v>
      </c>
      <c r="W669">
        <v>0</v>
      </c>
      <c r="X669">
        <v>476480486</v>
      </c>
      <c r="Y669">
        <f t="shared" si="320"/>
        <v>0.68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0.68</v>
      </c>
      <c r="AU669" t="s">
        <v>3</v>
      </c>
      <c r="AV669">
        <v>1</v>
      </c>
      <c r="AW669">
        <v>2</v>
      </c>
      <c r="AX669">
        <v>50426937</v>
      </c>
      <c r="AY669">
        <v>1</v>
      </c>
      <c r="AZ669">
        <v>0</v>
      </c>
      <c r="BA669">
        <v>663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U669">
        <f>ROUND(AT669*Source!I807*AH669*AL669,2)</f>
        <v>0</v>
      </c>
      <c r="CV669">
        <f>ROUND(Y669*Source!I807,9)</f>
        <v>43.52</v>
      </c>
      <c r="CW669">
        <v>0</v>
      </c>
      <c r="CX669">
        <f>ROUND(Y669*Source!I807,9)</f>
        <v>43.52</v>
      </c>
      <c r="CY669">
        <f>AD669</f>
        <v>0</v>
      </c>
      <c r="CZ669">
        <f>AH669</f>
        <v>0</v>
      </c>
      <c r="DA669">
        <f>AL669</f>
        <v>1</v>
      </c>
      <c r="DB669">
        <f t="shared" si="321"/>
        <v>0</v>
      </c>
      <c r="DC669">
        <f t="shared" si="322"/>
        <v>0</v>
      </c>
      <c r="DD669" t="s">
        <v>3</v>
      </c>
      <c r="DE669" t="s">
        <v>3</v>
      </c>
      <c r="DF669">
        <f t="shared" ref="DF669:DF678" si="325">ROUND(ROUND(AE669,2)*CX669,2)</f>
        <v>0</v>
      </c>
      <c r="DG669">
        <f t="shared" si="323"/>
        <v>0</v>
      </c>
      <c r="DH669">
        <f t="shared" si="324"/>
        <v>0</v>
      </c>
      <c r="DI669">
        <f t="shared" si="317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ROW(Source!A807)</f>
        <v>807</v>
      </c>
      <c r="B670">
        <v>50424716</v>
      </c>
      <c r="C670">
        <v>50426936</v>
      </c>
      <c r="D670">
        <v>46170914</v>
      </c>
      <c r="E670">
        <v>1</v>
      </c>
      <c r="F670">
        <v>1</v>
      </c>
      <c r="G670">
        <v>30570983</v>
      </c>
      <c r="H670">
        <v>2</v>
      </c>
      <c r="I670" t="s">
        <v>774</v>
      </c>
      <c r="J670" t="s">
        <v>775</v>
      </c>
      <c r="K670" t="s">
        <v>776</v>
      </c>
      <c r="L670">
        <v>1368</v>
      </c>
      <c r="N670">
        <v>1011</v>
      </c>
      <c r="O670" t="s">
        <v>746</v>
      </c>
      <c r="P670" t="s">
        <v>746</v>
      </c>
      <c r="Q670">
        <v>1</v>
      </c>
      <c r="W670">
        <v>0</v>
      </c>
      <c r="X670">
        <v>-405183425</v>
      </c>
      <c r="Y670">
        <f t="shared" si="320"/>
        <v>0.25</v>
      </c>
      <c r="AA670">
        <v>0</v>
      </c>
      <c r="AB670">
        <v>0.77</v>
      </c>
      <c r="AC670">
        <v>0</v>
      </c>
      <c r="AD670">
        <v>0</v>
      </c>
      <c r="AE670">
        <v>0</v>
      </c>
      <c r="AF670">
        <v>0.77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0.25</v>
      </c>
      <c r="AU670" t="s">
        <v>3</v>
      </c>
      <c r="AV670">
        <v>0</v>
      </c>
      <c r="AW670">
        <v>2</v>
      </c>
      <c r="AX670">
        <v>50426938</v>
      </c>
      <c r="AY670">
        <v>1</v>
      </c>
      <c r="AZ670">
        <v>0</v>
      </c>
      <c r="BA670">
        <v>664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ROUND(Y670*Source!I807*DO670,9)</f>
        <v>0</v>
      </c>
      <c r="CX670">
        <f>ROUND(Y670*Source!I807,9)</f>
        <v>16</v>
      </c>
      <c r="CY670">
        <f>AB670</f>
        <v>0.77</v>
      </c>
      <c r="CZ670">
        <f>AF670</f>
        <v>0.77</v>
      </c>
      <c r="DA670">
        <f>AJ670</f>
        <v>1</v>
      </c>
      <c r="DB670">
        <f t="shared" si="321"/>
        <v>0.19</v>
      </c>
      <c r="DC670">
        <f t="shared" si="322"/>
        <v>0</v>
      </c>
      <c r="DD670" t="s">
        <v>3</v>
      </c>
      <c r="DE670" t="s">
        <v>3</v>
      </c>
      <c r="DF670">
        <f t="shared" si="325"/>
        <v>0</v>
      </c>
      <c r="DG670">
        <f t="shared" si="323"/>
        <v>12.32</v>
      </c>
      <c r="DH670">
        <f t="shared" si="324"/>
        <v>0</v>
      </c>
      <c r="DI670">
        <f t="shared" si="317"/>
        <v>0</v>
      </c>
      <c r="DJ670">
        <f>DG670</f>
        <v>12.32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ROW(Source!A807)</f>
        <v>807</v>
      </c>
      <c r="B671">
        <v>50424716</v>
      </c>
      <c r="C671">
        <v>50426936</v>
      </c>
      <c r="D671">
        <v>46170977</v>
      </c>
      <c r="E671">
        <v>1</v>
      </c>
      <c r="F671">
        <v>1</v>
      </c>
      <c r="G671">
        <v>30570983</v>
      </c>
      <c r="H671">
        <v>2</v>
      </c>
      <c r="I671" t="s">
        <v>811</v>
      </c>
      <c r="J671" t="s">
        <v>812</v>
      </c>
      <c r="K671" t="s">
        <v>813</v>
      </c>
      <c r="L671">
        <v>1368</v>
      </c>
      <c r="N671">
        <v>1011</v>
      </c>
      <c r="O671" t="s">
        <v>746</v>
      </c>
      <c r="P671" t="s">
        <v>746</v>
      </c>
      <c r="Q671">
        <v>1</v>
      </c>
      <c r="W671">
        <v>0</v>
      </c>
      <c r="X671">
        <v>-1840684430</v>
      </c>
      <c r="Y671">
        <f t="shared" si="320"/>
        <v>0.1</v>
      </c>
      <c r="AA671">
        <v>0</v>
      </c>
      <c r="AB671">
        <v>0.8</v>
      </c>
      <c r="AC671">
        <v>0</v>
      </c>
      <c r="AD671">
        <v>0</v>
      </c>
      <c r="AE671">
        <v>0</v>
      </c>
      <c r="AF671">
        <v>0.8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0.1</v>
      </c>
      <c r="AU671" t="s">
        <v>3</v>
      </c>
      <c r="AV671">
        <v>0</v>
      </c>
      <c r="AW671">
        <v>2</v>
      </c>
      <c r="AX671">
        <v>50426939</v>
      </c>
      <c r="AY671">
        <v>1</v>
      </c>
      <c r="AZ671">
        <v>0</v>
      </c>
      <c r="BA671">
        <v>665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f>ROUND(Y671*Source!I807*DO671,9)</f>
        <v>0</v>
      </c>
      <c r="CX671">
        <f>ROUND(Y671*Source!I807,9)</f>
        <v>6.4</v>
      </c>
      <c r="CY671">
        <f>AB671</f>
        <v>0.8</v>
      </c>
      <c r="CZ671">
        <f>AF671</f>
        <v>0.8</v>
      </c>
      <c r="DA671">
        <f>AJ671</f>
        <v>1</v>
      </c>
      <c r="DB671">
        <f t="shared" si="321"/>
        <v>0.08</v>
      </c>
      <c r="DC671">
        <f t="shared" si="322"/>
        <v>0</v>
      </c>
      <c r="DD671" t="s">
        <v>3</v>
      </c>
      <c r="DE671" t="s">
        <v>3</v>
      </c>
      <c r="DF671">
        <f t="shared" si="325"/>
        <v>0</v>
      </c>
      <c r="DG671">
        <f t="shared" si="323"/>
        <v>5.12</v>
      </c>
      <c r="DH671">
        <f t="shared" si="324"/>
        <v>0</v>
      </c>
      <c r="DI671">
        <f t="shared" si="317"/>
        <v>0</v>
      </c>
      <c r="DJ671">
        <f>DG671</f>
        <v>5.12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ROW(Source!A807)</f>
        <v>807</v>
      </c>
      <c r="B672">
        <v>50424716</v>
      </c>
      <c r="C672">
        <v>50426936</v>
      </c>
      <c r="D672">
        <v>45898358</v>
      </c>
      <c r="E672">
        <v>30570983</v>
      </c>
      <c r="F672">
        <v>1</v>
      </c>
      <c r="G672">
        <v>30570983</v>
      </c>
      <c r="H672">
        <v>2</v>
      </c>
      <c r="I672" t="s">
        <v>756</v>
      </c>
      <c r="J672" t="s">
        <v>3</v>
      </c>
      <c r="K672" t="s">
        <v>757</v>
      </c>
      <c r="L672">
        <v>1344</v>
      </c>
      <c r="N672">
        <v>1008</v>
      </c>
      <c r="O672" t="s">
        <v>758</v>
      </c>
      <c r="P672" t="s">
        <v>758</v>
      </c>
      <c r="Q672">
        <v>1</v>
      </c>
      <c r="W672">
        <v>0</v>
      </c>
      <c r="X672">
        <v>-1180195794</v>
      </c>
      <c r="Y672">
        <f t="shared" si="320"/>
        <v>7.0000000000000007E-2</v>
      </c>
      <c r="AA672">
        <v>0</v>
      </c>
      <c r="AB672">
        <v>1</v>
      </c>
      <c r="AC672">
        <v>0</v>
      </c>
      <c r="AD672">
        <v>0</v>
      </c>
      <c r="AE672">
        <v>0</v>
      </c>
      <c r="AF672">
        <v>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7.0000000000000007E-2</v>
      </c>
      <c r="AU672" t="s">
        <v>3</v>
      </c>
      <c r="AV672">
        <v>0</v>
      </c>
      <c r="AW672">
        <v>2</v>
      </c>
      <c r="AX672">
        <v>50426940</v>
      </c>
      <c r="AY672">
        <v>1</v>
      </c>
      <c r="AZ672">
        <v>0</v>
      </c>
      <c r="BA672">
        <v>666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f>ROUND(Y672*Source!I807*DO672,9)</f>
        <v>0</v>
      </c>
      <c r="CX672">
        <f>ROUND(Y672*Source!I807,9)</f>
        <v>4.4800000000000004</v>
      </c>
      <c r="CY672">
        <f>AB672</f>
        <v>1</v>
      </c>
      <c r="CZ672">
        <f>AF672</f>
        <v>1</v>
      </c>
      <c r="DA672">
        <f>AJ672</f>
        <v>1</v>
      </c>
      <c r="DB672">
        <f t="shared" si="321"/>
        <v>7.0000000000000007E-2</v>
      </c>
      <c r="DC672">
        <f t="shared" si="322"/>
        <v>0</v>
      </c>
      <c r="DD672" t="s">
        <v>3</v>
      </c>
      <c r="DE672" t="s">
        <v>3</v>
      </c>
      <c r="DF672">
        <f t="shared" si="325"/>
        <v>0</v>
      </c>
      <c r="DG672">
        <f t="shared" si="323"/>
        <v>4.4800000000000004</v>
      </c>
      <c r="DH672">
        <f t="shared" si="324"/>
        <v>0</v>
      </c>
      <c r="DI672">
        <f t="shared" si="317"/>
        <v>0</v>
      </c>
      <c r="DJ672">
        <f>DG672</f>
        <v>4.4800000000000004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ROW(Source!A807)</f>
        <v>807</v>
      </c>
      <c r="B673">
        <v>50424716</v>
      </c>
      <c r="C673">
        <v>50426936</v>
      </c>
      <c r="D673">
        <v>42125460</v>
      </c>
      <c r="E673">
        <v>1</v>
      </c>
      <c r="F673">
        <v>1</v>
      </c>
      <c r="G673">
        <v>30570983</v>
      </c>
      <c r="H673">
        <v>3</v>
      </c>
      <c r="I673" t="s">
        <v>642</v>
      </c>
      <c r="J673" t="s">
        <v>644</v>
      </c>
      <c r="K673" t="s">
        <v>643</v>
      </c>
      <c r="L673">
        <v>1296</v>
      </c>
      <c r="N673">
        <v>1002</v>
      </c>
      <c r="O673" t="s">
        <v>492</v>
      </c>
      <c r="P673" t="s">
        <v>492</v>
      </c>
      <c r="Q673">
        <v>1</v>
      </c>
      <c r="W673">
        <v>0</v>
      </c>
      <c r="X673">
        <v>961129150</v>
      </c>
      <c r="Y673">
        <f t="shared" si="320"/>
        <v>0.1132</v>
      </c>
      <c r="AA673">
        <v>77.38</v>
      </c>
      <c r="AB673">
        <v>0</v>
      </c>
      <c r="AC673">
        <v>0</v>
      </c>
      <c r="AD673">
        <v>0</v>
      </c>
      <c r="AE673">
        <v>77.38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0</v>
      </c>
      <c r="AN673">
        <v>0</v>
      </c>
      <c r="AO673">
        <v>0</v>
      </c>
      <c r="AP673">
        <v>1</v>
      </c>
      <c r="AQ673">
        <v>0</v>
      </c>
      <c r="AR673">
        <v>0</v>
      </c>
      <c r="AS673" t="s">
        <v>3</v>
      </c>
      <c r="AT673">
        <v>0.1132</v>
      </c>
      <c r="AU673" t="s">
        <v>3</v>
      </c>
      <c r="AV673">
        <v>0</v>
      </c>
      <c r="AW673">
        <v>1</v>
      </c>
      <c r="AX673">
        <v>-1</v>
      </c>
      <c r="AY673">
        <v>0</v>
      </c>
      <c r="AZ673">
        <v>0</v>
      </c>
      <c r="BA673" t="s">
        <v>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ROUND(Y673*Source!I807,9)</f>
        <v>7.2447999999999997</v>
      </c>
      <c r="CY673">
        <f>AA673</f>
        <v>77.38</v>
      </c>
      <c r="CZ673">
        <f>AE673</f>
        <v>77.38</v>
      </c>
      <c r="DA673">
        <f>AI673</f>
        <v>1</v>
      </c>
      <c r="DB673">
        <f t="shared" si="321"/>
        <v>8.76</v>
      </c>
      <c r="DC673">
        <f t="shared" si="322"/>
        <v>0</v>
      </c>
      <c r="DD673" t="s">
        <v>3</v>
      </c>
      <c r="DE673" t="s">
        <v>3</v>
      </c>
      <c r="DF673">
        <f t="shared" si="325"/>
        <v>560.6</v>
      </c>
      <c r="DG673">
        <f t="shared" si="323"/>
        <v>0</v>
      </c>
      <c r="DH673">
        <f t="shared" si="324"/>
        <v>0</v>
      </c>
      <c r="DI673">
        <f t="shared" si="317"/>
        <v>0</v>
      </c>
      <c r="DJ673">
        <f>DF673</f>
        <v>560.6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ROW(Source!A807)</f>
        <v>807</v>
      </c>
      <c r="B674">
        <v>50424716</v>
      </c>
      <c r="C674">
        <v>50426936</v>
      </c>
      <c r="D674">
        <v>46231430</v>
      </c>
      <c r="E674">
        <v>1</v>
      </c>
      <c r="F674">
        <v>1</v>
      </c>
      <c r="G674">
        <v>30570983</v>
      </c>
      <c r="H674">
        <v>3</v>
      </c>
      <c r="I674" t="s">
        <v>646</v>
      </c>
      <c r="J674" t="s">
        <v>647</v>
      </c>
      <c r="K674" t="s">
        <v>1215</v>
      </c>
      <c r="L674">
        <v>1348</v>
      </c>
      <c r="N674">
        <v>1009</v>
      </c>
      <c r="O674" t="s">
        <v>85</v>
      </c>
      <c r="P674" t="s">
        <v>85</v>
      </c>
      <c r="Q674">
        <v>1000</v>
      </c>
      <c r="W674">
        <v>0</v>
      </c>
      <c r="X674">
        <v>1535818793</v>
      </c>
      <c r="Y674">
        <f t="shared" si="320"/>
        <v>2.2100000000000002E-3</v>
      </c>
      <c r="AA674">
        <v>6289.19</v>
      </c>
      <c r="AB674">
        <v>0</v>
      </c>
      <c r="AC674">
        <v>0</v>
      </c>
      <c r="AD674">
        <v>0</v>
      </c>
      <c r="AE674">
        <v>6289.19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0</v>
      </c>
      <c r="AN674">
        <v>0</v>
      </c>
      <c r="AO674">
        <v>0</v>
      </c>
      <c r="AP674">
        <v>1</v>
      </c>
      <c r="AQ674">
        <v>0</v>
      </c>
      <c r="AR674">
        <v>0</v>
      </c>
      <c r="AS674" t="s">
        <v>3</v>
      </c>
      <c r="AT674">
        <v>2.2100000000000002E-3</v>
      </c>
      <c r="AU674" t="s">
        <v>3</v>
      </c>
      <c r="AV674">
        <v>0</v>
      </c>
      <c r="AW674">
        <v>1</v>
      </c>
      <c r="AX674">
        <v>-1</v>
      </c>
      <c r="AY674">
        <v>0</v>
      </c>
      <c r="AZ674">
        <v>0</v>
      </c>
      <c r="BA674" t="s">
        <v>3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ROUND(Y674*Source!I807,9)</f>
        <v>0.14144000000000001</v>
      </c>
      <c r="CY674">
        <f>AA674</f>
        <v>6289.19</v>
      </c>
      <c r="CZ674">
        <f>AE674</f>
        <v>6289.19</v>
      </c>
      <c r="DA674">
        <f>AI674</f>
        <v>1</v>
      </c>
      <c r="DB674">
        <f t="shared" si="321"/>
        <v>13.9</v>
      </c>
      <c r="DC674">
        <f t="shared" si="322"/>
        <v>0</v>
      </c>
      <c r="DD674" t="s">
        <v>3</v>
      </c>
      <c r="DE674" t="s">
        <v>3</v>
      </c>
      <c r="DF674">
        <f t="shared" si="325"/>
        <v>889.54</v>
      </c>
      <c r="DG674">
        <f t="shared" si="323"/>
        <v>0</v>
      </c>
      <c r="DH674">
        <f t="shared" si="324"/>
        <v>0</v>
      </c>
      <c r="DI674">
        <f t="shared" si="317"/>
        <v>0</v>
      </c>
      <c r="DJ674">
        <f>DF674</f>
        <v>889.54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ROW(Source!A808)</f>
        <v>808</v>
      </c>
      <c r="B675">
        <v>50424717</v>
      </c>
      <c r="C675">
        <v>50426936</v>
      </c>
      <c r="D675">
        <v>45897171</v>
      </c>
      <c r="E675">
        <v>30570983</v>
      </c>
      <c r="F675">
        <v>1</v>
      </c>
      <c r="G675">
        <v>30570983</v>
      </c>
      <c r="H675">
        <v>1</v>
      </c>
      <c r="I675" t="s">
        <v>740</v>
      </c>
      <c r="J675" t="s">
        <v>3</v>
      </c>
      <c r="K675" t="s">
        <v>741</v>
      </c>
      <c r="L675">
        <v>1191</v>
      </c>
      <c r="N675">
        <v>1013</v>
      </c>
      <c r="O675" t="s">
        <v>742</v>
      </c>
      <c r="P675" t="s">
        <v>742</v>
      </c>
      <c r="Q675">
        <v>1</v>
      </c>
      <c r="W675">
        <v>0</v>
      </c>
      <c r="X675">
        <v>476480486</v>
      </c>
      <c r="Y675">
        <f t="shared" si="320"/>
        <v>0.68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5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0.68</v>
      </c>
      <c r="AU675" t="s">
        <v>3</v>
      </c>
      <c r="AV675">
        <v>1</v>
      </c>
      <c r="AW675">
        <v>2</v>
      </c>
      <c r="AX675">
        <v>50426937</v>
      </c>
      <c r="AY675">
        <v>1</v>
      </c>
      <c r="AZ675">
        <v>0</v>
      </c>
      <c r="BA675">
        <v>669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U675">
        <f>ROUND(AT675*Source!I808*AH675*AL675,2)</f>
        <v>0</v>
      </c>
      <c r="CV675">
        <f>ROUND(Y675*Source!I808,9)</f>
        <v>43.52</v>
      </c>
      <c r="CW675">
        <v>0</v>
      </c>
      <c r="CX675">
        <f>ROUND(Y675*Source!I808,9)</f>
        <v>43.52</v>
      </c>
      <c r="CY675">
        <f>AD675</f>
        <v>0</v>
      </c>
      <c r="CZ675">
        <f>AH675</f>
        <v>0</v>
      </c>
      <c r="DA675">
        <f>AL675</f>
        <v>1</v>
      </c>
      <c r="DB675">
        <f t="shared" si="321"/>
        <v>0</v>
      </c>
      <c r="DC675">
        <f t="shared" si="322"/>
        <v>0</v>
      </c>
      <c r="DD675" t="s">
        <v>3</v>
      </c>
      <c r="DE675" t="s">
        <v>3</v>
      </c>
      <c r="DF675">
        <f t="shared" si="325"/>
        <v>0</v>
      </c>
      <c r="DG675">
        <f t="shared" si="323"/>
        <v>0</v>
      </c>
      <c r="DH675">
        <f t="shared" si="324"/>
        <v>0</v>
      </c>
      <c r="DI675">
        <f t="shared" si="317"/>
        <v>0</v>
      </c>
      <c r="DJ675">
        <f>DI675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ROW(Source!A808)</f>
        <v>808</v>
      </c>
      <c r="B676">
        <v>50424717</v>
      </c>
      <c r="C676">
        <v>50426936</v>
      </c>
      <c r="D676">
        <v>46170914</v>
      </c>
      <c r="E676">
        <v>1</v>
      </c>
      <c r="F676">
        <v>1</v>
      </c>
      <c r="G676">
        <v>30570983</v>
      </c>
      <c r="H676">
        <v>2</v>
      </c>
      <c r="I676" t="s">
        <v>774</v>
      </c>
      <c r="J676" t="s">
        <v>775</v>
      </c>
      <c r="K676" t="s">
        <v>776</v>
      </c>
      <c r="L676">
        <v>1368</v>
      </c>
      <c r="N676">
        <v>1011</v>
      </c>
      <c r="O676" t="s">
        <v>746</v>
      </c>
      <c r="P676" t="s">
        <v>746</v>
      </c>
      <c r="Q676">
        <v>1</v>
      </c>
      <c r="W676">
        <v>0</v>
      </c>
      <c r="X676">
        <v>-405183425</v>
      </c>
      <c r="Y676">
        <f t="shared" si="320"/>
        <v>0.25</v>
      </c>
      <c r="AA676">
        <v>0</v>
      </c>
      <c r="AB676">
        <v>6.84</v>
      </c>
      <c r="AC676">
        <v>0</v>
      </c>
      <c r="AD676">
        <v>0</v>
      </c>
      <c r="AE676">
        <v>0</v>
      </c>
      <c r="AF676">
        <v>0.77</v>
      </c>
      <c r="AG676">
        <v>0</v>
      </c>
      <c r="AH676">
        <v>0</v>
      </c>
      <c r="AI676">
        <v>1</v>
      </c>
      <c r="AJ676">
        <v>8.48</v>
      </c>
      <c r="AK676">
        <v>34.090000000000003</v>
      </c>
      <c r="AL676">
        <v>1</v>
      </c>
      <c r="AM676">
        <v>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0.25</v>
      </c>
      <c r="AU676" t="s">
        <v>3</v>
      </c>
      <c r="AV676">
        <v>0</v>
      </c>
      <c r="AW676">
        <v>2</v>
      </c>
      <c r="AX676">
        <v>50426938</v>
      </c>
      <c r="AY676">
        <v>1</v>
      </c>
      <c r="AZ676">
        <v>0</v>
      </c>
      <c r="BA676">
        <v>670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f>ROUND(Y676*Source!I808*DO676,9)</f>
        <v>0</v>
      </c>
      <c r="CX676">
        <f>ROUND(Y676*Source!I808,9)</f>
        <v>16</v>
      </c>
      <c r="CY676">
        <f>AB676</f>
        <v>6.84</v>
      </c>
      <c r="CZ676">
        <f>AF676</f>
        <v>0.77</v>
      </c>
      <c r="DA676">
        <f>AJ676</f>
        <v>8.48</v>
      </c>
      <c r="DB676">
        <f t="shared" si="321"/>
        <v>0.19</v>
      </c>
      <c r="DC676">
        <f t="shared" si="322"/>
        <v>0</v>
      </c>
      <c r="DD676" t="s">
        <v>3</v>
      </c>
      <c r="DE676" t="s">
        <v>3</v>
      </c>
      <c r="DF676">
        <f t="shared" si="325"/>
        <v>0</v>
      </c>
      <c r="DG676">
        <f>ROUND(ROUND(AF676*AJ676,2)*CX676,2)</f>
        <v>104.48</v>
      </c>
      <c r="DH676">
        <f>ROUND(ROUND(AG676*AK676,2)*CX676,2)</f>
        <v>0</v>
      </c>
      <c r="DI676">
        <f t="shared" si="317"/>
        <v>0</v>
      </c>
      <c r="DJ676">
        <f>DG676</f>
        <v>104.48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ROW(Source!A808)</f>
        <v>808</v>
      </c>
      <c r="B677">
        <v>50424717</v>
      </c>
      <c r="C677">
        <v>50426936</v>
      </c>
      <c r="D677">
        <v>46170977</v>
      </c>
      <c r="E677">
        <v>1</v>
      </c>
      <c r="F677">
        <v>1</v>
      </c>
      <c r="G677">
        <v>30570983</v>
      </c>
      <c r="H677">
        <v>2</v>
      </c>
      <c r="I677" t="s">
        <v>811</v>
      </c>
      <c r="J677" t="s">
        <v>812</v>
      </c>
      <c r="K677" t="s">
        <v>813</v>
      </c>
      <c r="L677">
        <v>1368</v>
      </c>
      <c r="N677">
        <v>1011</v>
      </c>
      <c r="O677" t="s">
        <v>746</v>
      </c>
      <c r="P677" t="s">
        <v>746</v>
      </c>
      <c r="Q677">
        <v>1</v>
      </c>
      <c r="W677">
        <v>0</v>
      </c>
      <c r="X677">
        <v>-1840684430</v>
      </c>
      <c r="Y677">
        <f t="shared" si="320"/>
        <v>0.1</v>
      </c>
      <c r="AA677">
        <v>0</v>
      </c>
      <c r="AB677">
        <v>7.07</v>
      </c>
      <c r="AC677">
        <v>0</v>
      </c>
      <c r="AD677">
        <v>0</v>
      </c>
      <c r="AE677">
        <v>0</v>
      </c>
      <c r="AF677">
        <v>0.8</v>
      </c>
      <c r="AG677">
        <v>0</v>
      </c>
      <c r="AH677">
        <v>0</v>
      </c>
      <c r="AI677">
        <v>1</v>
      </c>
      <c r="AJ677">
        <v>8.44</v>
      </c>
      <c r="AK677">
        <v>34.090000000000003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0.1</v>
      </c>
      <c r="AU677" t="s">
        <v>3</v>
      </c>
      <c r="AV677">
        <v>0</v>
      </c>
      <c r="AW677">
        <v>2</v>
      </c>
      <c r="AX677">
        <v>50426939</v>
      </c>
      <c r="AY677">
        <v>1</v>
      </c>
      <c r="AZ677">
        <v>0</v>
      </c>
      <c r="BA677">
        <v>671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ROUND(Y677*Source!I808*DO677,9)</f>
        <v>0</v>
      </c>
      <c r="CX677">
        <f>ROUND(Y677*Source!I808,9)</f>
        <v>6.4</v>
      </c>
      <c r="CY677">
        <f>AB677</f>
        <v>7.07</v>
      </c>
      <c r="CZ677">
        <f>AF677</f>
        <v>0.8</v>
      </c>
      <c r="DA677">
        <f>AJ677</f>
        <v>8.44</v>
      </c>
      <c r="DB677">
        <f t="shared" si="321"/>
        <v>0.08</v>
      </c>
      <c r="DC677">
        <f t="shared" si="322"/>
        <v>0</v>
      </c>
      <c r="DD677" t="s">
        <v>3</v>
      </c>
      <c r="DE677" t="s">
        <v>3</v>
      </c>
      <c r="DF677">
        <f t="shared" si="325"/>
        <v>0</v>
      </c>
      <c r="DG677">
        <f>ROUND(ROUND(AF677*AJ677,2)*CX677,2)</f>
        <v>43.2</v>
      </c>
      <c r="DH677">
        <f>ROUND(ROUND(AG677*AK677,2)*CX677,2)</f>
        <v>0</v>
      </c>
      <c r="DI677">
        <f t="shared" si="317"/>
        <v>0</v>
      </c>
      <c r="DJ677">
        <f>DG677</f>
        <v>43.2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ROW(Source!A808)</f>
        <v>808</v>
      </c>
      <c r="B678">
        <v>50424717</v>
      </c>
      <c r="C678">
        <v>50426936</v>
      </c>
      <c r="D678">
        <v>45898358</v>
      </c>
      <c r="E678">
        <v>30570983</v>
      </c>
      <c r="F678">
        <v>1</v>
      </c>
      <c r="G678">
        <v>30570983</v>
      </c>
      <c r="H678">
        <v>2</v>
      </c>
      <c r="I678" t="s">
        <v>756</v>
      </c>
      <c r="J678" t="s">
        <v>3</v>
      </c>
      <c r="K678" t="s">
        <v>757</v>
      </c>
      <c r="L678">
        <v>1344</v>
      </c>
      <c r="N678">
        <v>1008</v>
      </c>
      <c r="O678" t="s">
        <v>758</v>
      </c>
      <c r="P678" t="s">
        <v>758</v>
      </c>
      <c r="Q678">
        <v>1</v>
      </c>
      <c r="W678">
        <v>0</v>
      </c>
      <c r="X678">
        <v>-1180195794</v>
      </c>
      <c r="Y678">
        <f t="shared" si="320"/>
        <v>7.0000000000000007E-2</v>
      </c>
      <c r="AA678">
        <v>0</v>
      </c>
      <c r="AB678">
        <v>1.05</v>
      </c>
      <c r="AC678">
        <v>0</v>
      </c>
      <c r="AD678">
        <v>0</v>
      </c>
      <c r="AE678">
        <v>0</v>
      </c>
      <c r="AF678">
        <v>1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5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7.0000000000000007E-2</v>
      </c>
      <c r="AU678" t="s">
        <v>3</v>
      </c>
      <c r="AV678">
        <v>0</v>
      </c>
      <c r="AW678">
        <v>2</v>
      </c>
      <c r="AX678">
        <v>50426940</v>
      </c>
      <c r="AY678">
        <v>1</v>
      </c>
      <c r="AZ678">
        <v>0</v>
      </c>
      <c r="BA678">
        <v>672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f>ROUND(Y678*Source!I808*DO678,9)</f>
        <v>0</v>
      </c>
      <c r="CX678">
        <f>ROUND(Y678*Source!I808,9)</f>
        <v>4.4800000000000004</v>
      </c>
      <c r="CY678">
        <f>AB678</f>
        <v>1.05</v>
      </c>
      <c r="CZ678">
        <f>AF678</f>
        <v>1</v>
      </c>
      <c r="DA678">
        <f>AJ678</f>
        <v>1</v>
      </c>
      <c r="DB678">
        <f t="shared" si="321"/>
        <v>7.0000000000000007E-2</v>
      </c>
      <c r="DC678">
        <f t="shared" si="322"/>
        <v>0</v>
      </c>
      <c r="DD678" t="s">
        <v>3</v>
      </c>
      <c r="DE678" t="s">
        <v>3</v>
      </c>
      <c r="DF678">
        <f t="shared" si="325"/>
        <v>0</v>
      </c>
      <c r="DG678">
        <f t="shared" ref="DG678:DG692" si="326">ROUND(ROUND(AF678,2)*CX678,2)</f>
        <v>4.4800000000000004</v>
      </c>
      <c r="DH678">
        <f t="shared" ref="DH678:DH692" si="327">ROUND(ROUND(AG678,2)*CX678,2)</f>
        <v>0</v>
      </c>
      <c r="DI678">
        <f t="shared" si="317"/>
        <v>0</v>
      </c>
      <c r="DJ678">
        <f>DG678</f>
        <v>4.4800000000000004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ROW(Source!A808)</f>
        <v>808</v>
      </c>
      <c r="B679">
        <v>50424717</v>
      </c>
      <c r="C679">
        <v>50426936</v>
      </c>
      <c r="D679">
        <v>42125460</v>
      </c>
      <c r="E679">
        <v>1</v>
      </c>
      <c r="F679">
        <v>1</v>
      </c>
      <c r="G679">
        <v>30570983</v>
      </c>
      <c r="H679">
        <v>3</v>
      </c>
      <c r="I679" t="s">
        <v>642</v>
      </c>
      <c r="J679" t="s">
        <v>644</v>
      </c>
      <c r="K679" t="s">
        <v>643</v>
      </c>
      <c r="L679">
        <v>1296</v>
      </c>
      <c r="N679">
        <v>1002</v>
      </c>
      <c r="O679" t="s">
        <v>492</v>
      </c>
      <c r="P679" t="s">
        <v>492</v>
      </c>
      <c r="Q679">
        <v>1</v>
      </c>
      <c r="W679">
        <v>0</v>
      </c>
      <c r="X679">
        <v>961129150</v>
      </c>
      <c r="Y679">
        <f t="shared" si="320"/>
        <v>0.1132</v>
      </c>
      <c r="AA679">
        <v>445.05</v>
      </c>
      <c r="AB679">
        <v>0</v>
      </c>
      <c r="AC679">
        <v>0</v>
      </c>
      <c r="AD679">
        <v>0</v>
      </c>
      <c r="AE679">
        <v>77.38</v>
      </c>
      <c r="AF679">
        <v>0</v>
      </c>
      <c r="AG679">
        <v>0</v>
      </c>
      <c r="AH679">
        <v>0</v>
      </c>
      <c r="AI679">
        <v>5.74</v>
      </c>
      <c r="AJ679">
        <v>1</v>
      </c>
      <c r="AK679">
        <v>1</v>
      </c>
      <c r="AL679">
        <v>1</v>
      </c>
      <c r="AM679">
        <v>0</v>
      </c>
      <c r="AN679">
        <v>0</v>
      </c>
      <c r="AO679">
        <v>0</v>
      </c>
      <c r="AP679">
        <v>1</v>
      </c>
      <c r="AQ679">
        <v>0</v>
      </c>
      <c r="AR679">
        <v>0</v>
      </c>
      <c r="AS679" t="s">
        <v>3</v>
      </c>
      <c r="AT679">
        <v>0.1132</v>
      </c>
      <c r="AU679" t="s">
        <v>3</v>
      </c>
      <c r="AV679">
        <v>0</v>
      </c>
      <c r="AW679">
        <v>1</v>
      </c>
      <c r="AX679">
        <v>-1</v>
      </c>
      <c r="AY679">
        <v>0</v>
      </c>
      <c r="AZ679">
        <v>0</v>
      </c>
      <c r="BA679" t="s">
        <v>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ROUND(Y679*Source!I808,9)</f>
        <v>7.2447999999999997</v>
      </c>
      <c r="CY679">
        <f>AA679</f>
        <v>445.05</v>
      </c>
      <c r="CZ679">
        <f>AE679</f>
        <v>77.38</v>
      </c>
      <c r="DA679">
        <f>AI679</f>
        <v>5.74</v>
      </c>
      <c r="DB679">
        <f t="shared" si="321"/>
        <v>8.76</v>
      </c>
      <c r="DC679">
        <f t="shared" si="322"/>
        <v>0</v>
      </c>
      <c r="DD679" t="s">
        <v>3</v>
      </c>
      <c r="DE679" t="s">
        <v>3</v>
      </c>
      <c r="DF679">
        <f>ROUND(ROUND(AE679*AI679,2)*CX679,2)</f>
        <v>3217.85</v>
      </c>
      <c r="DG679">
        <f t="shared" si="326"/>
        <v>0</v>
      </c>
      <c r="DH679">
        <f t="shared" si="327"/>
        <v>0</v>
      </c>
      <c r="DI679">
        <f t="shared" si="317"/>
        <v>0</v>
      </c>
      <c r="DJ679">
        <f>DF679</f>
        <v>3217.85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ROW(Source!A808)</f>
        <v>808</v>
      </c>
      <c r="B680">
        <v>50424717</v>
      </c>
      <c r="C680">
        <v>50426936</v>
      </c>
      <c r="D680">
        <v>46231430</v>
      </c>
      <c r="E680">
        <v>1</v>
      </c>
      <c r="F680">
        <v>1</v>
      </c>
      <c r="G680">
        <v>30570983</v>
      </c>
      <c r="H680">
        <v>3</v>
      </c>
      <c r="I680" t="s">
        <v>646</v>
      </c>
      <c r="J680" t="s">
        <v>647</v>
      </c>
      <c r="K680" t="s">
        <v>1215</v>
      </c>
      <c r="L680">
        <v>1348</v>
      </c>
      <c r="N680">
        <v>1009</v>
      </c>
      <c r="O680" t="s">
        <v>85</v>
      </c>
      <c r="P680" t="s">
        <v>85</v>
      </c>
      <c r="Q680">
        <v>1000</v>
      </c>
      <c r="W680">
        <v>0</v>
      </c>
      <c r="X680">
        <v>1535818793</v>
      </c>
      <c r="Y680">
        <f t="shared" si="320"/>
        <v>2.2100000000000002E-3</v>
      </c>
      <c r="AA680">
        <v>42978.06</v>
      </c>
      <c r="AB680">
        <v>0</v>
      </c>
      <c r="AC680">
        <v>0</v>
      </c>
      <c r="AD680">
        <v>0</v>
      </c>
      <c r="AE680">
        <v>6289.19</v>
      </c>
      <c r="AF680">
        <v>0</v>
      </c>
      <c r="AG680">
        <v>0</v>
      </c>
      <c r="AH680">
        <v>0</v>
      </c>
      <c r="AI680">
        <v>6.82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1</v>
      </c>
      <c r="AQ680">
        <v>0</v>
      </c>
      <c r="AR680">
        <v>0</v>
      </c>
      <c r="AS680" t="s">
        <v>3</v>
      </c>
      <c r="AT680">
        <v>2.2100000000000002E-3</v>
      </c>
      <c r="AU680" t="s">
        <v>3</v>
      </c>
      <c r="AV680">
        <v>0</v>
      </c>
      <c r="AW680">
        <v>1</v>
      </c>
      <c r="AX680">
        <v>-1</v>
      </c>
      <c r="AY680">
        <v>0</v>
      </c>
      <c r="AZ680">
        <v>0</v>
      </c>
      <c r="BA680" t="s">
        <v>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ROUND(Y680*Source!I808,9)</f>
        <v>0.14144000000000001</v>
      </c>
      <c r="CY680">
        <f>AA680</f>
        <v>42978.06</v>
      </c>
      <c r="CZ680">
        <f>AE680</f>
        <v>6289.19</v>
      </c>
      <c r="DA680">
        <f>AI680</f>
        <v>6.82</v>
      </c>
      <c r="DB680">
        <f t="shared" si="321"/>
        <v>13.9</v>
      </c>
      <c r="DC680">
        <f t="shared" si="322"/>
        <v>0</v>
      </c>
      <c r="DD680" t="s">
        <v>3</v>
      </c>
      <c r="DE680" t="s">
        <v>3</v>
      </c>
      <c r="DF680">
        <f>ROUND(ROUND(AE680*AI680,2)*CX680,2)</f>
        <v>6066.68</v>
      </c>
      <c r="DG680">
        <f t="shared" si="326"/>
        <v>0</v>
      </c>
      <c r="DH680">
        <f t="shared" si="327"/>
        <v>0</v>
      </c>
      <c r="DI680">
        <f t="shared" si="317"/>
        <v>0</v>
      </c>
      <c r="DJ680">
        <f>DF680</f>
        <v>6066.68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ROW(Source!A813)</f>
        <v>813</v>
      </c>
      <c r="B681">
        <v>50424716</v>
      </c>
      <c r="C681">
        <v>50426391</v>
      </c>
      <c r="D681">
        <v>30515951</v>
      </c>
      <c r="E681">
        <v>30515945</v>
      </c>
      <c r="F681">
        <v>1</v>
      </c>
      <c r="G681">
        <v>30570983</v>
      </c>
      <c r="H681">
        <v>1</v>
      </c>
      <c r="I681" t="s">
        <v>740</v>
      </c>
      <c r="J681" t="s">
        <v>3</v>
      </c>
      <c r="K681" t="s">
        <v>741</v>
      </c>
      <c r="L681">
        <v>1191</v>
      </c>
      <c r="N681">
        <v>1013</v>
      </c>
      <c r="O681" t="s">
        <v>742</v>
      </c>
      <c r="P681" t="s">
        <v>742</v>
      </c>
      <c r="Q681">
        <v>1</v>
      </c>
      <c r="W681">
        <v>0</v>
      </c>
      <c r="X681">
        <v>476480486</v>
      </c>
      <c r="Y681">
        <f>(AT681*1.15)</f>
        <v>97.922499999999999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85.15</v>
      </c>
      <c r="AU681" t="s">
        <v>177</v>
      </c>
      <c r="AV681">
        <v>1</v>
      </c>
      <c r="AW681">
        <v>2</v>
      </c>
      <c r="AX681">
        <v>50426392</v>
      </c>
      <c r="AY681">
        <v>1</v>
      </c>
      <c r="AZ681">
        <v>0</v>
      </c>
      <c r="BA681">
        <v>675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U681">
        <f>ROUND(AT681*Source!I813*AH681*AL681,2)</f>
        <v>0</v>
      </c>
      <c r="CV681">
        <f>ROUND(Y681*Source!I813,9)</f>
        <v>173.22490250000001</v>
      </c>
      <c r="CW681">
        <v>0</v>
      </c>
      <c r="CX681">
        <f>ROUND(Y681*Source!I813,9)</f>
        <v>173.22490250000001</v>
      </c>
      <c r="CY681">
        <f>AD681</f>
        <v>0</v>
      </c>
      <c r="CZ681">
        <f>AH681</f>
        <v>0</v>
      </c>
      <c r="DA681">
        <f>AL681</f>
        <v>1</v>
      </c>
      <c r="DB681">
        <f>ROUND((ROUND(AT681*CZ681,2)*1.15),6)</f>
        <v>0</v>
      </c>
      <c r="DC681">
        <f>ROUND((ROUND(AT681*AG681,2)*1.15),6)</f>
        <v>0</v>
      </c>
      <c r="DD681" t="s">
        <v>3</v>
      </c>
      <c r="DE681" t="s">
        <v>3</v>
      </c>
      <c r="DF681">
        <f t="shared" ref="DF681:DF697" si="328">ROUND(ROUND(AE681,2)*CX681,2)</f>
        <v>0</v>
      </c>
      <c r="DG681">
        <f t="shared" si="326"/>
        <v>0</v>
      </c>
      <c r="DH681">
        <f t="shared" si="327"/>
        <v>0</v>
      </c>
      <c r="DI681">
        <f t="shared" si="317"/>
        <v>0</v>
      </c>
      <c r="DJ681">
        <f>DI681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ROW(Source!A813)</f>
        <v>813</v>
      </c>
      <c r="B682">
        <v>50424716</v>
      </c>
      <c r="C682">
        <v>50426391</v>
      </c>
      <c r="D682">
        <v>30596078</v>
      </c>
      <c r="E682">
        <v>1</v>
      </c>
      <c r="F682">
        <v>1</v>
      </c>
      <c r="G682">
        <v>30570983</v>
      </c>
      <c r="H682">
        <v>2</v>
      </c>
      <c r="I682" t="s">
        <v>1059</v>
      </c>
      <c r="J682" t="s">
        <v>1060</v>
      </c>
      <c r="K682" t="s">
        <v>1061</v>
      </c>
      <c r="L682">
        <v>1368</v>
      </c>
      <c r="N682">
        <v>1011</v>
      </c>
      <c r="O682" t="s">
        <v>746</v>
      </c>
      <c r="P682" t="s">
        <v>746</v>
      </c>
      <c r="Q682">
        <v>1</v>
      </c>
      <c r="W682">
        <v>0</v>
      </c>
      <c r="X682">
        <v>1752927504</v>
      </c>
      <c r="Y682">
        <f>(AT682*1.25)</f>
        <v>0.55000000000000004</v>
      </c>
      <c r="AA682">
        <v>0</v>
      </c>
      <c r="AB682">
        <v>164.54</v>
      </c>
      <c r="AC682">
        <v>14.54</v>
      </c>
      <c r="AD682">
        <v>0</v>
      </c>
      <c r="AE682">
        <v>0</v>
      </c>
      <c r="AF682">
        <v>164.54</v>
      </c>
      <c r="AG682">
        <v>14.54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0.44</v>
      </c>
      <c r="AU682" t="s">
        <v>176</v>
      </c>
      <c r="AV682">
        <v>0</v>
      </c>
      <c r="AW682">
        <v>2</v>
      </c>
      <c r="AX682">
        <v>50426393</v>
      </c>
      <c r="AY682">
        <v>1</v>
      </c>
      <c r="AZ682">
        <v>0</v>
      </c>
      <c r="BA682">
        <v>676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ROUND(Y682*Source!I813*DO682,9)</f>
        <v>0</v>
      </c>
      <c r="CX682">
        <f>ROUND(Y682*Source!I813,9)</f>
        <v>0.97294999999999998</v>
      </c>
      <c r="CY682">
        <f>AB682</f>
        <v>164.54</v>
      </c>
      <c r="CZ682">
        <f>AF682</f>
        <v>164.54</v>
      </c>
      <c r="DA682">
        <f>AJ682</f>
        <v>1</v>
      </c>
      <c r="DB682">
        <f>ROUND((ROUND(AT682*CZ682,2)*1.25),6)</f>
        <v>90.5</v>
      </c>
      <c r="DC682">
        <f>ROUND((ROUND(AT682*AG682,2)*1.25),6)</f>
        <v>8</v>
      </c>
      <c r="DD682" t="s">
        <v>3</v>
      </c>
      <c r="DE682" t="s">
        <v>3</v>
      </c>
      <c r="DF682">
        <f t="shared" si="328"/>
        <v>0</v>
      </c>
      <c r="DG682">
        <f t="shared" si="326"/>
        <v>160.09</v>
      </c>
      <c r="DH682">
        <f t="shared" si="327"/>
        <v>14.15</v>
      </c>
      <c r="DI682">
        <f t="shared" si="317"/>
        <v>0</v>
      </c>
      <c r="DJ682">
        <f>DG682</f>
        <v>160.09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ROW(Source!A813)</f>
        <v>813</v>
      </c>
      <c r="B683">
        <v>50424716</v>
      </c>
      <c r="C683">
        <v>50426391</v>
      </c>
      <c r="D683">
        <v>30596088</v>
      </c>
      <c r="E683">
        <v>1</v>
      </c>
      <c r="F683">
        <v>1</v>
      </c>
      <c r="G683">
        <v>30570983</v>
      </c>
      <c r="H683">
        <v>2</v>
      </c>
      <c r="I683" t="s">
        <v>1062</v>
      </c>
      <c r="J683" t="s">
        <v>1063</v>
      </c>
      <c r="K683" t="s">
        <v>1064</v>
      </c>
      <c r="L683">
        <v>1368</v>
      </c>
      <c r="N683">
        <v>1011</v>
      </c>
      <c r="O683" t="s">
        <v>746</v>
      </c>
      <c r="P683" t="s">
        <v>746</v>
      </c>
      <c r="Q683">
        <v>1</v>
      </c>
      <c r="W683">
        <v>0</v>
      </c>
      <c r="X683">
        <v>-438031482</v>
      </c>
      <c r="Y683">
        <f>(AT683*1.25)</f>
        <v>0.21250000000000002</v>
      </c>
      <c r="AA683">
        <v>0</v>
      </c>
      <c r="AB683">
        <v>43.95</v>
      </c>
      <c r="AC683">
        <v>12.62</v>
      </c>
      <c r="AD683">
        <v>0</v>
      </c>
      <c r="AE683">
        <v>0</v>
      </c>
      <c r="AF683">
        <v>43.95</v>
      </c>
      <c r="AG683">
        <v>12.62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0.17</v>
      </c>
      <c r="AU683" t="s">
        <v>176</v>
      </c>
      <c r="AV683">
        <v>0</v>
      </c>
      <c r="AW683">
        <v>2</v>
      </c>
      <c r="AX683">
        <v>50426394</v>
      </c>
      <c r="AY683">
        <v>1</v>
      </c>
      <c r="AZ683">
        <v>0</v>
      </c>
      <c r="BA683">
        <v>677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ROUND(Y683*Source!I813*DO683,9)</f>
        <v>0</v>
      </c>
      <c r="CX683">
        <f>ROUND(Y683*Source!I813,9)</f>
        <v>0.37591249999999998</v>
      </c>
      <c r="CY683">
        <f>AB683</f>
        <v>43.95</v>
      </c>
      <c r="CZ683">
        <f>AF683</f>
        <v>43.95</v>
      </c>
      <c r="DA683">
        <f>AJ683</f>
        <v>1</v>
      </c>
      <c r="DB683">
        <f>ROUND((ROUND(AT683*CZ683,2)*1.25),6)</f>
        <v>9.3375000000000004</v>
      </c>
      <c r="DC683">
        <f>ROUND((ROUND(AT683*AG683,2)*1.25),6)</f>
        <v>2.6875</v>
      </c>
      <c r="DD683" t="s">
        <v>3</v>
      </c>
      <c r="DE683" t="s">
        <v>3</v>
      </c>
      <c r="DF683">
        <f t="shared" si="328"/>
        <v>0</v>
      </c>
      <c r="DG683">
        <f t="shared" si="326"/>
        <v>16.52</v>
      </c>
      <c r="DH683">
        <f t="shared" si="327"/>
        <v>4.74</v>
      </c>
      <c r="DI683">
        <f t="shared" si="317"/>
        <v>0</v>
      </c>
      <c r="DJ683">
        <f>DG683</f>
        <v>16.52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ROW(Source!A813)</f>
        <v>813</v>
      </c>
      <c r="B684">
        <v>50424716</v>
      </c>
      <c r="C684">
        <v>50426391</v>
      </c>
      <c r="D684">
        <v>30596197</v>
      </c>
      <c r="E684">
        <v>1</v>
      </c>
      <c r="F684">
        <v>1</v>
      </c>
      <c r="G684">
        <v>30570983</v>
      </c>
      <c r="H684">
        <v>2</v>
      </c>
      <c r="I684" t="s">
        <v>921</v>
      </c>
      <c r="J684" t="s">
        <v>922</v>
      </c>
      <c r="K684" t="s">
        <v>923</v>
      </c>
      <c r="L684">
        <v>1368</v>
      </c>
      <c r="N684">
        <v>1011</v>
      </c>
      <c r="O684" t="s">
        <v>746</v>
      </c>
      <c r="P684" t="s">
        <v>746</v>
      </c>
      <c r="Q684">
        <v>1</v>
      </c>
      <c r="W684">
        <v>0</v>
      </c>
      <c r="X684">
        <v>-798320174</v>
      </c>
      <c r="Y684">
        <f>(AT684*1.25)</f>
        <v>15.3125</v>
      </c>
      <c r="AA684">
        <v>0</v>
      </c>
      <c r="AB684">
        <v>1.1100000000000001</v>
      </c>
      <c r="AC684">
        <v>0</v>
      </c>
      <c r="AD684">
        <v>0</v>
      </c>
      <c r="AE684">
        <v>0</v>
      </c>
      <c r="AF684">
        <v>1.1100000000000001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12.25</v>
      </c>
      <c r="AU684" t="s">
        <v>176</v>
      </c>
      <c r="AV684">
        <v>0</v>
      </c>
      <c r="AW684">
        <v>2</v>
      </c>
      <c r="AX684">
        <v>50426395</v>
      </c>
      <c r="AY684">
        <v>1</v>
      </c>
      <c r="AZ684">
        <v>0</v>
      </c>
      <c r="BA684">
        <v>678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ROUND(Y684*Source!I813*DO684,9)</f>
        <v>0</v>
      </c>
      <c r="CX684">
        <f>ROUND(Y684*Source!I813,9)</f>
        <v>27.087812499999998</v>
      </c>
      <c r="CY684">
        <f>AB684</f>
        <v>1.1100000000000001</v>
      </c>
      <c r="CZ684">
        <f>AF684</f>
        <v>1.1100000000000001</v>
      </c>
      <c r="DA684">
        <f>AJ684</f>
        <v>1</v>
      </c>
      <c r="DB684">
        <f>ROUND((ROUND(AT684*CZ684,2)*1.25),6)</f>
        <v>17</v>
      </c>
      <c r="DC684">
        <f>ROUND((ROUND(AT684*AG684,2)*1.25),6)</f>
        <v>0</v>
      </c>
      <c r="DD684" t="s">
        <v>3</v>
      </c>
      <c r="DE684" t="s">
        <v>3</v>
      </c>
      <c r="DF684">
        <f t="shared" si="328"/>
        <v>0</v>
      </c>
      <c r="DG684">
        <f t="shared" si="326"/>
        <v>30.07</v>
      </c>
      <c r="DH684">
        <f t="shared" si="327"/>
        <v>0</v>
      </c>
      <c r="DI684">
        <f t="shared" si="317"/>
        <v>0</v>
      </c>
      <c r="DJ684">
        <f>DG684</f>
        <v>30.07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ROW(Source!A813)</f>
        <v>813</v>
      </c>
      <c r="B685">
        <v>50424716</v>
      </c>
      <c r="C685">
        <v>50426391</v>
      </c>
      <c r="D685">
        <v>30595429</v>
      </c>
      <c r="E685">
        <v>1</v>
      </c>
      <c r="F685">
        <v>1</v>
      </c>
      <c r="G685">
        <v>30570983</v>
      </c>
      <c r="H685">
        <v>2</v>
      </c>
      <c r="I685" t="s">
        <v>743</v>
      </c>
      <c r="J685" t="s">
        <v>744</v>
      </c>
      <c r="K685" t="s">
        <v>745</v>
      </c>
      <c r="L685">
        <v>1368</v>
      </c>
      <c r="N685">
        <v>1011</v>
      </c>
      <c r="O685" t="s">
        <v>746</v>
      </c>
      <c r="P685" t="s">
        <v>746</v>
      </c>
      <c r="Q685">
        <v>1</v>
      </c>
      <c r="W685">
        <v>0</v>
      </c>
      <c r="X685">
        <v>-121017968</v>
      </c>
      <c r="Y685">
        <f>(AT685*1.25)</f>
        <v>1.2</v>
      </c>
      <c r="AA685">
        <v>0</v>
      </c>
      <c r="AB685">
        <v>2.27</v>
      </c>
      <c r="AC685">
        <v>0</v>
      </c>
      <c r="AD685">
        <v>0</v>
      </c>
      <c r="AE685">
        <v>0</v>
      </c>
      <c r="AF685">
        <v>2.27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0.96</v>
      </c>
      <c r="AU685" t="s">
        <v>176</v>
      </c>
      <c r="AV685">
        <v>0</v>
      </c>
      <c r="AW685">
        <v>2</v>
      </c>
      <c r="AX685">
        <v>50426396</v>
      </c>
      <c r="AY685">
        <v>1</v>
      </c>
      <c r="AZ685">
        <v>0</v>
      </c>
      <c r="BA685">
        <v>679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ROUND(Y685*Source!I813*DO685,9)</f>
        <v>0</v>
      </c>
      <c r="CX685">
        <f>ROUND(Y685*Source!I813,9)</f>
        <v>2.1227999999999998</v>
      </c>
      <c r="CY685">
        <f>AB685</f>
        <v>2.27</v>
      </c>
      <c r="CZ685">
        <f>AF685</f>
        <v>2.27</v>
      </c>
      <c r="DA685">
        <f>AJ685</f>
        <v>1</v>
      </c>
      <c r="DB685">
        <f>ROUND((ROUND(AT685*CZ685,2)*1.25),6)</f>
        <v>2.7250000000000001</v>
      </c>
      <c r="DC685">
        <f>ROUND((ROUND(AT685*AG685,2)*1.25),6)</f>
        <v>0</v>
      </c>
      <c r="DD685" t="s">
        <v>3</v>
      </c>
      <c r="DE685" t="s">
        <v>3</v>
      </c>
      <c r="DF685">
        <f t="shared" si="328"/>
        <v>0</v>
      </c>
      <c r="DG685">
        <f t="shared" si="326"/>
        <v>4.82</v>
      </c>
      <c r="DH685">
        <f t="shared" si="327"/>
        <v>0</v>
      </c>
      <c r="DI685">
        <f t="shared" si="317"/>
        <v>0</v>
      </c>
      <c r="DJ685">
        <f>DG685</f>
        <v>4.82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ROW(Source!A813)</f>
        <v>813</v>
      </c>
      <c r="B686">
        <v>50424716</v>
      </c>
      <c r="C686">
        <v>50426391</v>
      </c>
      <c r="D686">
        <v>30516999</v>
      </c>
      <c r="E686">
        <v>30515945</v>
      </c>
      <c r="F686">
        <v>1</v>
      </c>
      <c r="G686">
        <v>30570983</v>
      </c>
      <c r="H686">
        <v>2</v>
      </c>
      <c r="I686" t="s">
        <v>756</v>
      </c>
      <c r="J686" t="s">
        <v>3</v>
      </c>
      <c r="K686" t="s">
        <v>757</v>
      </c>
      <c r="L686">
        <v>1344</v>
      </c>
      <c r="N686">
        <v>1008</v>
      </c>
      <c r="O686" t="s">
        <v>758</v>
      </c>
      <c r="P686" t="s">
        <v>758</v>
      </c>
      <c r="Q686">
        <v>1</v>
      </c>
      <c r="W686">
        <v>0</v>
      </c>
      <c r="X686">
        <v>-1180195794</v>
      </c>
      <c r="Y686">
        <f>(AT686*1.25)</f>
        <v>2.5000000000000001E-2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0.02</v>
      </c>
      <c r="AU686" t="s">
        <v>176</v>
      </c>
      <c r="AV686">
        <v>0</v>
      </c>
      <c r="AW686">
        <v>2</v>
      </c>
      <c r="AX686">
        <v>50426397</v>
      </c>
      <c r="AY686">
        <v>1</v>
      </c>
      <c r="AZ686">
        <v>0</v>
      </c>
      <c r="BA686">
        <v>680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ROUND(Y686*Source!I813*DO686,9)</f>
        <v>0</v>
      </c>
      <c r="CX686">
        <f>ROUND(Y686*Source!I813,9)</f>
        <v>4.4225E-2</v>
      </c>
      <c r="CY686">
        <f>AB686</f>
        <v>1</v>
      </c>
      <c r="CZ686">
        <f>AF686</f>
        <v>1</v>
      </c>
      <c r="DA686">
        <f>AJ686</f>
        <v>1</v>
      </c>
      <c r="DB686">
        <f>ROUND((ROUND(AT686*CZ686,2)*1.25),6)</f>
        <v>2.5000000000000001E-2</v>
      </c>
      <c r="DC686">
        <f>ROUND((ROUND(AT686*AG686,2)*1.25),6)</f>
        <v>0</v>
      </c>
      <c r="DD686" t="s">
        <v>3</v>
      </c>
      <c r="DE686" t="s">
        <v>3</v>
      </c>
      <c r="DF686">
        <f t="shared" si="328"/>
        <v>0</v>
      </c>
      <c r="DG686">
        <f t="shared" si="326"/>
        <v>0.04</v>
      </c>
      <c r="DH686">
        <f t="shared" si="327"/>
        <v>0</v>
      </c>
      <c r="DI686">
        <f t="shared" si="317"/>
        <v>0</v>
      </c>
      <c r="DJ686">
        <f>DG686</f>
        <v>0.04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ROW(Source!A813)</f>
        <v>813</v>
      </c>
      <c r="B687">
        <v>50424716</v>
      </c>
      <c r="C687">
        <v>50426391</v>
      </c>
      <c r="D687">
        <v>30571181</v>
      </c>
      <c r="E687">
        <v>1</v>
      </c>
      <c r="F687">
        <v>1</v>
      </c>
      <c r="G687">
        <v>30570983</v>
      </c>
      <c r="H687">
        <v>3</v>
      </c>
      <c r="I687" t="s">
        <v>293</v>
      </c>
      <c r="J687" t="s">
        <v>295</v>
      </c>
      <c r="K687" t="s">
        <v>294</v>
      </c>
      <c r="L687">
        <v>1339</v>
      </c>
      <c r="N687">
        <v>1007</v>
      </c>
      <c r="O687" t="s">
        <v>244</v>
      </c>
      <c r="P687" t="s">
        <v>244</v>
      </c>
      <c r="Q687">
        <v>1</v>
      </c>
      <c r="W687">
        <v>0</v>
      </c>
      <c r="X687">
        <v>-862991314</v>
      </c>
      <c r="Y687">
        <f>AT687</f>
        <v>0.14000000000000001</v>
      </c>
      <c r="AA687">
        <v>7.07</v>
      </c>
      <c r="AB687">
        <v>0</v>
      </c>
      <c r="AC687">
        <v>0</v>
      </c>
      <c r="AD687">
        <v>0</v>
      </c>
      <c r="AE687">
        <v>7.07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0.14000000000000001</v>
      </c>
      <c r="AU687" t="s">
        <v>3</v>
      </c>
      <c r="AV687">
        <v>0</v>
      </c>
      <c r="AW687">
        <v>2</v>
      </c>
      <c r="AX687">
        <v>50426398</v>
      </c>
      <c r="AY687">
        <v>1</v>
      </c>
      <c r="AZ687">
        <v>0</v>
      </c>
      <c r="BA687">
        <v>681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ROUND(Y687*Source!I813,9)</f>
        <v>0.24765999999999999</v>
      </c>
      <c r="CY687">
        <f>AA687</f>
        <v>7.07</v>
      </c>
      <c r="CZ687">
        <f>AE687</f>
        <v>7.07</v>
      </c>
      <c r="DA687">
        <f>AI687</f>
        <v>1</v>
      </c>
      <c r="DB687">
        <f>ROUND(ROUND(AT687*CZ687,2),6)</f>
        <v>0.99</v>
      </c>
      <c r="DC687">
        <f>ROUND(ROUND(AT687*AG687,2),6)</f>
        <v>0</v>
      </c>
      <c r="DD687" t="s">
        <v>3</v>
      </c>
      <c r="DE687" t="s">
        <v>3</v>
      </c>
      <c r="DF687">
        <f t="shared" si="328"/>
        <v>1.75</v>
      </c>
      <c r="DG687">
        <f t="shared" si="326"/>
        <v>0</v>
      </c>
      <c r="DH687">
        <f t="shared" si="327"/>
        <v>0</v>
      </c>
      <c r="DI687">
        <f t="shared" si="317"/>
        <v>0</v>
      </c>
      <c r="DJ687">
        <f>DF687</f>
        <v>1.75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ROW(Source!A813)</f>
        <v>813</v>
      </c>
      <c r="B688">
        <v>50424716</v>
      </c>
      <c r="C688">
        <v>50426391</v>
      </c>
      <c r="D688">
        <v>46020444</v>
      </c>
      <c r="E688">
        <v>1</v>
      </c>
      <c r="F688">
        <v>1</v>
      </c>
      <c r="G688">
        <v>30570983</v>
      </c>
      <c r="H688">
        <v>3</v>
      </c>
      <c r="I688" t="s">
        <v>655</v>
      </c>
      <c r="J688" t="s">
        <v>656</v>
      </c>
      <c r="K688" t="s">
        <v>1216</v>
      </c>
      <c r="L688">
        <v>1339</v>
      </c>
      <c r="N688">
        <v>1007</v>
      </c>
      <c r="O688" t="s">
        <v>244</v>
      </c>
      <c r="P688" t="s">
        <v>244</v>
      </c>
      <c r="Q688">
        <v>1</v>
      </c>
      <c r="W688">
        <v>0</v>
      </c>
      <c r="X688">
        <v>-493512429</v>
      </c>
      <c r="Y688">
        <f>AT688</f>
        <v>15</v>
      </c>
      <c r="AA688">
        <v>897.6</v>
      </c>
      <c r="AB688">
        <v>0</v>
      </c>
      <c r="AC688">
        <v>0</v>
      </c>
      <c r="AD688">
        <v>0</v>
      </c>
      <c r="AE688">
        <v>897.6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0</v>
      </c>
      <c r="AN688">
        <v>0</v>
      </c>
      <c r="AO688">
        <v>0</v>
      </c>
      <c r="AP688">
        <v>1</v>
      </c>
      <c r="AQ688">
        <v>0</v>
      </c>
      <c r="AR688">
        <v>0</v>
      </c>
      <c r="AS688" t="s">
        <v>3</v>
      </c>
      <c r="AT688">
        <v>15</v>
      </c>
      <c r="AU688" t="s">
        <v>3</v>
      </c>
      <c r="AV688">
        <v>0</v>
      </c>
      <c r="AW688">
        <v>1</v>
      </c>
      <c r="AX688">
        <v>-1</v>
      </c>
      <c r="AY688">
        <v>0</v>
      </c>
      <c r="AZ688">
        <v>0</v>
      </c>
      <c r="BA688" t="s">
        <v>3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ROUND(Y688*Source!I813,9)</f>
        <v>26.535</v>
      </c>
      <c r="CY688">
        <f>AA688</f>
        <v>897.6</v>
      </c>
      <c r="CZ688">
        <f>AE688</f>
        <v>897.6</v>
      </c>
      <c r="DA688">
        <f>AI688</f>
        <v>1</v>
      </c>
      <c r="DB688">
        <f>ROUND(ROUND(AT688*CZ688,2),6)</f>
        <v>13464</v>
      </c>
      <c r="DC688">
        <f>ROUND(ROUND(AT688*AG688,2),6)</f>
        <v>0</v>
      </c>
      <c r="DD688" t="s">
        <v>3</v>
      </c>
      <c r="DE688" t="s">
        <v>3</v>
      </c>
      <c r="DF688">
        <f t="shared" si="328"/>
        <v>23817.82</v>
      </c>
      <c r="DG688">
        <f t="shared" si="326"/>
        <v>0</v>
      </c>
      <c r="DH688">
        <f t="shared" si="327"/>
        <v>0</v>
      </c>
      <c r="DI688">
        <f t="shared" si="317"/>
        <v>0</v>
      </c>
      <c r="DJ688">
        <f>DF688</f>
        <v>23817.82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ROW(Source!A813)</f>
        <v>813</v>
      </c>
      <c r="B689">
        <v>50424716</v>
      </c>
      <c r="C689">
        <v>50426391</v>
      </c>
      <c r="D689">
        <v>30572986</v>
      </c>
      <c r="E689">
        <v>1</v>
      </c>
      <c r="F689">
        <v>1</v>
      </c>
      <c r="G689">
        <v>30570983</v>
      </c>
      <c r="H689">
        <v>3</v>
      </c>
      <c r="I689" t="s">
        <v>1065</v>
      </c>
      <c r="J689" t="s">
        <v>1066</v>
      </c>
      <c r="K689" t="s">
        <v>1067</v>
      </c>
      <c r="L689">
        <v>1355</v>
      </c>
      <c r="N689">
        <v>1010</v>
      </c>
      <c r="O689" t="s">
        <v>579</v>
      </c>
      <c r="P689" t="s">
        <v>579</v>
      </c>
      <c r="Q689">
        <v>100</v>
      </c>
      <c r="W689">
        <v>0</v>
      </c>
      <c r="X689">
        <v>-1292739388</v>
      </c>
      <c r="Y689">
        <f>AT689</f>
        <v>7.07</v>
      </c>
      <c r="AA689">
        <v>481.11</v>
      </c>
      <c r="AB689">
        <v>0</v>
      </c>
      <c r="AC689">
        <v>0</v>
      </c>
      <c r="AD689">
        <v>0</v>
      </c>
      <c r="AE689">
        <v>481.11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7.07</v>
      </c>
      <c r="AU689" t="s">
        <v>3</v>
      </c>
      <c r="AV689">
        <v>0</v>
      </c>
      <c r="AW689">
        <v>2</v>
      </c>
      <c r="AX689">
        <v>50426399</v>
      </c>
      <c r="AY689">
        <v>1</v>
      </c>
      <c r="AZ689">
        <v>0</v>
      </c>
      <c r="BA689">
        <v>682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ROUND(Y689*Source!I813,9)</f>
        <v>12.506830000000001</v>
      </c>
      <c r="CY689">
        <f>AA689</f>
        <v>481.11</v>
      </c>
      <c r="CZ689">
        <f>AE689</f>
        <v>481.11</v>
      </c>
      <c r="DA689">
        <f>AI689</f>
        <v>1</v>
      </c>
      <c r="DB689">
        <f>ROUND(ROUND(AT689*CZ689,2),6)</f>
        <v>3401.45</v>
      </c>
      <c r="DC689">
        <f>ROUND(ROUND(AT689*AG689,2),6)</f>
        <v>0</v>
      </c>
      <c r="DD689" t="s">
        <v>3</v>
      </c>
      <c r="DE689" t="s">
        <v>3</v>
      </c>
      <c r="DF689">
        <f t="shared" si="328"/>
        <v>6017.16</v>
      </c>
      <c r="DG689">
        <f t="shared" si="326"/>
        <v>0</v>
      </c>
      <c r="DH689">
        <f t="shared" si="327"/>
        <v>0</v>
      </c>
      <c r="DI689">
        <f t="shared" si="317"/>
        <v>0</v>
      </c>
      <c r="DJ689">
        <f>DF689</f>
        <v>6017.16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ROW(Source!A813)</f>
        <v>813</v>
      </c>
      <c r="B690">
        <v>50424716</v>
      </c>
      <c r="C690">
        <v>50426391</v>
      </c>
      <c r="D690">
        <v>30589817</v>
      </c>
      <c r="E690">
        <v>1</v>
      </c>
      <c r="F690">
        <v>1</v>
      </c>
      <c r="G690">
        <v>30570983</v>
      </c>
      <c r="H690">
        <v>3</v>
      </c>
      <c r="I690" t="s">
        <v>1068</v>
      </c>
      <c r="J690" t="s">
        <v>1069</v>
      </c>
      <c r="K690" t="s">
        <v>1217</v>
      </c>
      <c r="L690">
        <v>1348</v>
      </c>
      <c r="N690">
        <v>1009</v>
      </c>
      <c r="O690" t="s">
        <v>85</v>
      </c>
      <c r="P690" t="s">
        <v>85</v>
      </c>
      <c r="Q690">
        <v>1000</v>
      </c>
      <c r="W690">
        <v>0</v>
      </c>
      <c r="X690">
        <v>1149725977</v>
      </c>
      <c r="Y690">
        <f>AT690</f>
        <v>0.56699999999999995</v>
      </c>
      <c r="AA690">
        <v>6848.89</v>
      </c>
      <c r="AB690">
        <v>0</v>
      </c>
      <c r="AC690">
        <v>0</v>
      </c>
      <c r="AD690">
        <v>0</v>
      </c>
      <c r="AE690">
        <v>6848.89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0.56699999999999995</v>
      </c>
      <c r="AU690" t="s">
        <v>3</v>
      </c>
      <c r="AV690">
        <v>0</v>
      </c>
      <c r="AW690">
        <v>2</v>
      </c>
      <c r="AX690">
        <v>50426400</v>
      </c>
      <c r="AY690">
        <v>1</v>
      </c>
      <c r="AZ690">
        <v>0</v>
      </c>
      <c r="BA690">
        <v>683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ROUND(Y690*Source!I813,9)</f>
        <v>1.003023</v>
      </c>
      <c r="CY690">
        <f>AA690</f>
        <v>6848.89</v>
      </c>
      <c r="CZ690">
        <f>AE690</f>
        <v>6848.89</v>
      </c>
      <c r="DA690">
        <f>AI690</f>
        <v>1</v>
      </c>
      <c r="DB690">
        <f>ROUND(ROUND(AT690*CZ690,2),6)</f>
        <v>3883.32</v>
      </c>
      <c r="DC690">
        <f>ROUND(ROUND(AT690*AG690,2),6)</f>
        <v>0</v>
      </c>
      <c r="DD690" t="s">
        <v>3</v>
      </c>
      <c r="DE690" t="s">
        <v>3</v>
      </c>
      <c r="DF690">
        <f t="shared" si="328"/>
        <v>6869.59</v>
      </c>
      <c r="DG690">
        <f t="shared" si="326"/>
        <v>0</v>
      </c>
      <c r="DH690">
        <f t="shared" si="327"/>
        <v>0</v>
      </c>
      <c r="DI690">
        <f t="shared" si="317"/>
        <v>0</v>
      </c>
      <c r="DJ690">
        <f>DF690</f>
        <v>6869.59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ROW(Source!A813)</f>
        <v>813</v>
      </c>
      <c r="B691">
        <v>50424716</v>
      </c>
      <c r="C691">
        <v>50426391</v>
      </c>
      <c r="D691">
        <v>30593391</v>
      </c>
      <c r="E691">
        <v>1</v>
      </c>
      <c r="F691">
        <v>1</v>
      </c>
      <c r="G691">
        <v>30570983</v>
      </c>
      <c r="H691">
        <v>3</v>
      </c>
      <c r="I691" t="s">
        <v>1071</v>
      </c>
      <c r="J691" t="s">
        <v>1072</v>
      </c>
      <c r="K691" t="s">
        <v>1073</v>
      </c>
      <c r="L691">
        <v>1354</v>
      </c>
      <c r="N691">
        <v>1010</v>
      </c>
      <c r="O691" t="s">
        <v>190</v>
      </c>
      <c r="P691" t="s">
        <v>190</v>
      </c>
      <c r="Q691">
        <v>1</v>
      </c>
      <c r="W691">
        <v>0</v>
      </c>
      <c r="X691">
        <v>-662722474</v>
      </c>
      <c r="Y691">
        <f>AT691</f>
        <v>3.5</v>
      </c>
      <c r="AA691">
        <v>7.68</v>
      </c>
      <c r="AB691">
        <v>0</v>
      </c>
      <c r="AC691">
        <v>0</v>
      </c>
      <c r="AD691">
        <v>0</v>
      </c>
      <c r="AE691">
        <v>7.68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3.5</v>
      </c>
      <c r="AU691" t="s">
        <v>3</v>
      </c>
      <c r="AV691">
        <v>0</v>
      </c>
      <c r="AW691">
        <v>2</v>
      </c>
      <c r="AX691">
        <v>50426401</v>
      </c>
      <c r="AY691">
        <v>1</v>
      </c>
      <c r="AZ691">
        <v>0</v>
      </c>
      <c r="BA691">
        <v>684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ROUND(Y691*Source!I813,9)</f>
        <v>6.1914999999999996</v>
      </c>
      <c r="CY691">
        <f>AA691</f>
        <v>7.68</v>
      </c>
      <c r="CZ691">
        <f>AE691</f>
        <v>7.68</v>
      </c>
      <c r="DA691">
        <f>AI691</f>
        <v>1</v>
      </c>
      <c r="DB691">
        <f>ROUND(ROUND(AT691*CZ691,2),6)</f>
        <v>26.88</v>
      </c>
      <c r="DC691">
        <f>ROUND(ROUND(AT691*AG691,2),6)</f>
        <v>0</v>
      </c>
      <c r="DD691" t="s">
        <v>3</v>
      </c>
      <c r="DE691" t="s">
        <v>3</v>
      </c>
      <c r="DF691">
        <f t="shared" si="328"/>
        <v>47.55</v>
      </c>
      <c r="DG691">
        <f t="shared" si="326"/>
        <v>0</v>
      </c>
      <c r="DH691">
        <f t="shared" si="327"/>
        <v>0</v>
      </c>
      <c r="DI691">
        <f t="shared" si="317"/>
        <v>0</v>
      </c>
      <c r="DJ691">
        <f>DF691</f>
        <v>47.55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ROW(Source!A814)</f>
        <v>814</v>
      </c>
      <c r="B692">
        <v>50424717</v>
      </c>
      <c r="C692">
        <v>50426391</v>
      </c>
      <c r="D692">
        <v>30515951</v>
      </c>
      <c r="E692">
        <v>30515945</v>
      </c>
      <c r="F692">
        <v>1</v>
      </c>
      <c r="G692">
        <v>30570983</v>
      </c>
      <c r="H692">
        <v>1</v>
      </c>
      <c r="I692" t="s">
        <v>740</v>
      </c>
      <c r="J692" t="s">
        <v>3</v>
      </c>
      <c r="K692" t="s">
        <v>741</v>
      </c>
      <c r="L692">
        <v>1191</v>
      </c>
      <c r="N692">
        <v>1013</v>
      </c>
      <c r="O692" t="s">
        <v>742</v>
      </c>
      <c r="P692" t="s">
        <v>742</v>
      </c>
      <c r="Q692">
        <v>1</v>
      </c>
      <c r="W692">
        <v>0</v>
      </c>
      <c r="X692">
        <v>476480486</v>
      </c>
      <c r="Y692">
        <f>(AT692*1.15)</f>
        <v>97.922499999999999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5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85.15</v>
      </c>
      <c r="AU692" t="s">
        <v>177</v>
      </c>
      <c r="AV692">
        <v>1</v>
      </c>
      <c r="AW692">
        <v>2</v>
      </c>
      <c r="AX692">
        <v>50426392</v>
      </c>
      <c r="AY692">
        <v>1</v>
      </c>
      <c r="AZ692">
        <v>0</v>
      </c>
      <c r="BA692">
        <v>686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U692">
        <f>ROUND(AT692*Source!I814*AH692*AL692,2)</f>
        <v>0</v>
      </c>
      <c r="CV692">
        <f>ROUND(Y692*Source!I814,9)</f>
        <v>173.22490250000001</v>
      </c>
      <c r="CW692">
        <v>0</v>
      </c>
      <c r="CX692">
        <f>ROUND(Y692*Source!I814,9)</f>
        <v>173.22490250000001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ROUND((ROUND(AT692*CZ692,2)*1.15),6)</f>
        <v>0</v>
      </c>
      <c r="DC692">
        <f>ROUND((ROUND(AT692*AG692,2)*1.15),6)</f>
        <v>0</v>
      </c>
      <c r="DD692" t="s">
        <v>3</v>
      </c>
      <c r="DE692" t="s">
        <v>3</v>
      </c>
      <c r="DF692">
        <f t="shared" si="328"/>
        <v>0</v>
      </c>
      <c r="DG692">
        <f t="shared" si="326"/>
        <v>0</v>
      </c>
      <c r="DH692">
        <f t="shared" si="327"/>
        <v>0</v>
      </c>
      <c r="DI692">
        <f t="shared" si="317"/>
        <v>0</v>
      </c>
      <c r="DJ692">
        <f>DI692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ROW(Source!A814)</f>
        <v>814</v>
      </c>
      <c r="B693">
        <v>50424717</v>
      </c>
      <c r="C693">
        <v>50426391</v>
      </c>
      <c r="D693">
        <v>30596078</v>
      </c>
      <c r="E693">
        <v>1</v>
      </c>
      <c r="F693">
        <v>1</v>
      </c>
      <c r="G693">
        <v>30570983</v>
      </c>
      <c r="H693">
        <v>2</v>
      </c>
      <c r="I693" t="s">
        <v>1059</v>
      </c>
      <c r="J693" t="s">
        <v>1060</v>
      </c>
      <c r="K693" t="s">
        <v>1061</v>
      </c>
      <c r="L693">
        <v>1368</v>
      </c>
      <c r="N693">
        <v>1011</v>
      </c>
      <c r="O693" t="s">
        <v>746</v>
      </c>
      <c r="P693" t="s">
        <v>746</v>
      </c>
      <c r="Q693">
        <v>1</v>
      </c>
      <c r="W693">
        <v>0</v>
      </c>
      <c r="X693">
        <v>1752927504</v>
      </c>
      <c r="Y693">
        <f>(AT693*1.25)</f>
        <v>0.55000000000000004</v>
      </c>
      <c r="AA693">
        <v>0</v>
      </c>
      <c r="AB693">
        <v>1884.67</v>
      </c>
      <c r="AC693">
        <v>518.97</v>
      </c>
      <c r="AD693">
        <v>0</v>
      </c>
      <c r="AE693">
        <v>0</v>
      </c>
      <c r="AF693">
        <v>164.54</v>
      </c>
      <c r="AG693">
        <v>14.54</v>
      </c>
      <c r="AH693">
        <v>0</v>
      </c>
      <c r="AI693">
        <v>1</v>
      </c>
      <c r="AJ693">
        <v>10.94</v>
      </c>
      <c r="AK693">
        <v>34.090000000000003</v>
      </c>
      <c r="AL693">
        <v>1</v>
      </c>
      <c r="AM693">
        <v>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0.44</v>
      </c>
      <c r="AU693" t="s">
        <v>176</v>
      </c>
      <c r="AV693">
        <v>0</v>
      </c>
      <c r="AW693">
        <v>2</v>
      </c>
      <c r="AX693">
        <v>50426393</v>
      </c>
      <c r="AY693">
        <v>1</v>
      </c>
      <c r="AZ693">
        <v>0</v>
      </c>
      <c r="BA693">
        <v>687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ROUND(Y693*Source!I814*DO693,9)</f>
        <v>0</v>
      </c>
      <c r="CX693">
        <f>ROUND(Y693*Source!I814,9)</f>
        <v>0.97294999999999998</v>
      </c>
      <c r="CY693">
        <f>AB693</f>
        <v>1884.67</v>
      </c>
      <c r="CZ693">
        <f>AF693</f>
        <v>164.54</v>
      </c>
      <c r="DA693">
        <f>AJ693</f>
        <v>10.94</v>
      </c>
      <c r="DB693">
        <f>ROUND((ROUND(AT693*CZ693,2)*1.25),6)</f>
        <v>90.5</v>
      </c>
      <c r="DC693">
        <f>ROUND((ROUND(AT693*AG693,2)*1.25),6)</f>
        <v>8</v>
      </c>
      <c r="DD693" t="s">
        <v>3</v>
      </c>
      <c r="DE693" t="s">
        <v>3</v>
      </c>
      <c r="DF693">
        <f t="shared" si="328"/>
        <v>0</v>
      </c>
      <c r="DG693">
        <f>ROUND(ROUND(AF693*AJ693,2)*CX693,2)</f>
        <v>1751.38</v>
      </c>
      <c r="DH693">
        <f>ROUND(ROUND(AG693*AK693,2)*CX693,2)</f>
        <v>482.26</v>
      </c>
      <c r="DI693">
        <f t="shared" si="317"/>
        <v>0</v>
      </c>
      <c r="DJ693">
        <f>DG693</f>
        <v>1751.38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ROW(Source!A814)</f>
        <v>814</v>
      </c>
      <c r="B694">
        <v>50424717</v>
      </c>
      <c r="C694">
        <v>50426391</v>
      </c>
      <c r="D694">
        <v>30596088</v>
      </c>
      <c r="E694">
        <v>1</v>
      </c>
      <c r="F694">
        <v>1</v>
      </c>
      <c r="G694">
        <v>30570983</v>
      </c>
      <c r="H694">
        <v>2</v>
      </c>
      <c r="I694" t="s">
        <v>1062</v>
      </c>
      <c r="J694" t="s">
        <v>1063</v>
      </c>
      <c r="K694" t="s">
        <v>1064</v>
      </c>
      <c r="L694">
        <v>1368</v>
      </c>
      <c r="N694">
        <v>1011</v>
      </c>
      <c r="O694" t="s">
        <v>746</v>
      </c>
      <c r="P694" t="s">
        <v>746</v>
      </c>
      <c r="Q694">
        <v>1</v>
      </c>
      <c r="W694">
        <v>0</v>
      </c>
      <c r="X694">
        <v>-438031482</v>
      </c>
      <c r="Y694">
        <f>(AT694*1.25)</f>
        <v>0.21250000000000002</v>
      </c>
      <c r="AA694">
        <v>0</v>
      </c>
      <c r="AB694">
        <v>722.45</v>
      </c>
      <c r="AC694">
        <v>450.44</v>
      </c>
      <c r="AD694">
        <v>0</v>
      </c>
      <c r="AE694">
        <v>0</v>
      </c>
      <c r="AF694">
        <v>43.95</v>
      </c>
      <c r="AG694">
        <v>12.62</v>
      </c>
      <c r="AH694">
        <v>0</v>
      </c>
      <c r="AI694">
        <v>1</v>
      </c>
      <c r="AJ694">
        <v>15.7</v>
      </c>
      <c r="AK694">
        <v>34.090000000000003</v>
      </c>
      <c r="AL694">
        <v>1</v>
      </c>
      <c r="AM694">
        <v>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0.17</v>
      </c>
      <c r="AU694" t="s">
        <v>176</v>
      </c>
      <c r="AV694">
        <v>0</v>
      </c>
      <c r="AW694">
        <v>2</v>
      </c>
      <c r="AX694">
        <v>50426394</v>
      </c>
      <c r="AY694">
        <v>1</v>
      </c>
      <c r="AZ694">
        <v>0</v>
      </c>
      <c r="BA694">
        <v>688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ROUND(Y694*Source!I814*DO694,9)</f>
        <v>0</v>
      </c>
      <c r="CX694">
        <f>ROUND(Y694*Source!I814,9)</f>
        <v>0.37591249999999998</v>
      </c>
      <c r="CY694">
        <f>AB694</f>
        <v>722.45</v>
      </c>
      <c r="CZ694">
        <f>AF694</f>
        <v>43.95</v>
      </c>
      <c r="DA694">
        <f>AJ694</f>
        <v>15.7</v>
      </c>
      <c r="DB694">
        <f>ROUND((ROUND(AT694*CZ694,2)*1.25),6)</f>
        <v>9.3375000000000004</v>
      </c>
      <c r="DC694">
        <f>ROUND((ROUND(AT694*AG694,2)*1.25),6)</f>
        <v>2.6875</v>
      </c>
      <c r="DD694" t="s">
        <v>3</v>
      </c>
      <c r="DE694" t="s">
        <v>3</v>
      </c>
      <c r="DF694">
        <f t="shared" si="328"/>
        <v>0</v>
      </c>
      <c r="DG694">
        <f>ROUND(ROUND(AF694*AJ694,2)*CX694,2)</f>
        <v>259.39</v>
      </c>
      <c r="DH694">
        <f>ROUND(ROUND(AG694*AK694,2)*CX694,2)</f>
        <v>161.72999999999999</v>
      </c>
      <c r="DI694">
        <f t="shared" si="317"/>
        <v>0</v>
      </c>
      <c r="DJ694">
        <f>DG694</f>
        <v>259.39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ROW(Source!A814)</f>
        <v>814</v>
      </c>
      <c r="B695">
        <v>50424717</v>
      </c>
      <c r="C695">
        <v>50426391</v>
      </c>
      <c r="D695">
        <v>30596197</v>
      </c>
      <c r="E695">
        <v>1</v>
      </c>
      <c r="F695">
        <v>1</v>
      </c>
      <c r="G695">
        <v>30570983</v>
      </c>
      <c r="H695">
        <v>2</v>
      </c>
      <c r="I695" t="s">
        <v>921</v>
      </c>
      <c r="J695" t="s">
        <v>922</v>
      </c>
      <c r="K695" t="s">
        <v>923</v>
      </c>
      <c r="L695">
        <v>1368</v>
      </c>
      <c r="N695">
        <v>1011</v>
      </c>
      <c r="O695" t="s">
        <v>746</v>
      </c>
      <c r="P695" t="s">
        <v>746</v>
      </c>
      <c r="Q695">
        <v>1</v>
      </c>
      <c r="W695">
        <v>0</v>
      </c>
      <c r="X695">
        <v>-798320174</v>
      </c>
      <c r="Y695">
        <f>(AT695*1.25)</f>
        <v>15.3125</v>
      </c>
      <c r="AA695">
        <v>0</v>
      </c>
      <c r="AB695">
        <v>9.86</v>
      </c>
      <c r="AC695">
        <v>0</v>
      </c>
      <c r="AD695">
        <v>0</v>
      </c>
      <c r="AE695">
        <v>0</v>
      </c>
      <c r="AF695">
        <v>1.1100000000000001</v>
      </c>
      <c r="AG695">
        <v>0</v>
      </c>
      <c r="AH695">
        <v>0</v>
      </c>
      <c r="AI695">
        <v>1</v>
      </c>
      <c r="AJ695">
        <v>8.48</v>
      </c>
      <c r="AK695">
        <v>34.090000000000003</v>
      </c>
      <c r="AL695">
        <v>1</v>
      </c>
      <c r="AM695">
        <v>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12.25</v>
      </c>
      <c r="AU695" t="s">
        <v>176</v>
      </c>
      <c r="AV695">
        <v>0</v>
      </c>
      <c r="AW695">
        <v>2</v>
      </c>
      <c r="AX695">
        <v>50426395</v>
      </c>
      <c r="AY695">
        <v>1</v>
      </c>
      <c r="AZ695">
        <v>0</v>
      </c>
      <c r="BA695">
        <v>689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ROUND(Y695*Source!I814*DO695,9)</f>
        <v>0</v>
      </c>
      <c r="CX695">
        <f>ROUND(Y695*Source!I814,9)</f>
        <v>27.087812499999998</v>
      </c>
      <c r="CY695">
        <f>AB695</f>
        <v>9.86</v>
      </c>
      <c r="CZ695">
        <f>AF695</f>
        <v>1.1100000000000001</v>
      </c>
      <c r="DA695">
        <f>AJ695</f>
        <v>8.48</v>
      </c>
      <c r="DB695">
        <f>ROUND((ROUND(AT695*CZ695,2)*1.25),6)</f>
        <v>17</v>
      </c>
      <c r="DC695">
        <f>ROUND((ROUND(AT695*AG695,2)*1.25),6)</f>
        <v>0</v>
      </c>
      <c r="DD695" t="s">
        <v>3</v>
      </c>
      <c r="DE695" t="s">
        <v>3</v>
      </c>
      <c r="DF695">
        <f t="shared" si="328"/>
        <v>0</v>
      </c>
      <c r="DG695">
        <f>ROUND(ROUND(AF695*AJ695,2)*CX695,2)</f>
        <v>254.9</v>
      </c>
      <c r="DH695">
        <f>ROUND(ROUND(AG695*AK695,2)*CX695,2)</f>
        <v>0</v>
      </c>
      <c r="DI695">
        <f t="shared" si="317"/>
        <v>0</v>
      </c>
      <c r="DJ695">
        <f>DG695</f>
        <v>254.9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ROW(Source!A814)</f>
        <v>814</v>
      </c>
      <c r="B696">
        <v>50424717</v>
      </c>
      <c r="C696">
        <v>50426391</v>
      </c>
      <c r="D696">
        <v>30595429</v>
      </c>
      <c r="E696">
        <v>1</v>
      </c>
      <c r="F696">
        <v>1</v>
      </c>
      <c r="G696">
        <v>30570983</v>
      </c>
      <c r="H696">
        <v>2</v>
      </c>
      <c r="I696" t="s">
        <v>743</v>
      </c>
      <c r="J696" t="s">
        <v>744</v>
      </c>
      <c r="K696" t="s">
        <v>745</v>
      </c>
      <c r="L696">
        <v>1368</v>
      </c>
      <c r="N696">
        <v>1011</v>
      </c>
      <c r="O696" t="s">
        <v>746</v>
      </c>
      <c r="P696" t="s">
        <v>746</v>
      </c>
      <c r="Q696">
        <v>1</v>
      </c>
      <c r="W696">
        <v>0</v>
      </c>
      <c r="X696">
        <v>-121017968</v>
      </c>
      <c r="Y696">
        <f>(AT696*1.25)</f>
        <v>1.2</v>
      </c>
      <c r="AA696">
        <v>0</v>
      </c>
      <c r="AB696">
        <v>21.01</v>
      </c>
      <c r="AC696">
        <v>0</v>
      </c>
      <c r="AD696">
        <v>0</v>
      </c>
      <c r="AE696">
        <v>0</v>
      </c>
      <c r="AF696">
        <v>2.27</v>
      </c>
      <c r="AG696">
        <v>0</v>
      </c>
      <c r="AH696">
        <v>0</v>
      </c>
      <c r="AI696">
        <v>1</v>
      </c>
      <c r="AJ696">
        <v>8.84</v>
      </c>
      <c r="AK696">
        <v>34.090000000000003</v>
      </c>
      <c r="AL696">
        <v>1</v>
      </c>
      <c r="AM696">
        <v>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0.96</v>
      </c>
      <c r="AU696" t="s">
        <v>176</v>
      </c>
      <c r="AV696">
        <v>0</v>
      </c>
      <c r="AW696">
        <v>2</v>
      </c>
      <c r="AX696">
        <v>50426396</v>
      </c>
      <c r="AY696">
        <v>1</v>
      </c>
      <c r="AZ696">
        <v>0</v>
      </c>
      <c r="BA696">
        <v>690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ROUND(Y696*Source!I814*DO696,9)</f>
        <v>0</v>
      </c>
      <c r="CX696">
        <f>ROUND(Y696*Source!I814,9)</f>
        <v>2.1227999999999998</v>
      </c>
      <c r="CY696">
        <f>AB696</f>
        <v>21.01</v>
      </c>
      <c r="CZ696">
        <f>AF696</f>
        <v>2.27</v>
      </c>
      <c r="DA696">
        <f>AJ696</f>
        <v>8.84</v>
      </c>
      <c r="DB696">
        <f>ROUND((ROUND(AT696*CZ696,2)*1.25),6)</f>
        <v>2.7250000000000001</v>
      </c>
      <c r="DC696">
        <f>ROUND((ROUND(AT696*AG696,2)*1.25),6)</f>
        <v>0</v>
      </c>
      <c r="DD696" t="s">
        <v>3</v>
      </c>
      <c r="DE696" t="s">
        <v>3</v>
      </c>
      <c r="DF696">
        <f t="shared" si="328"/>
        <v>0</v>
      </c>
      <c r="DG696">
        <f>ROUND(ROUND(AF696*AJ696,2)*CX696,2)</f>
        <v>42.6</v>
      </c>
      <c r="DH696">
        <f>ROUND(ROUND(AG696*AK696,2)*CX696,2)</f>
        <v>0</v>
      </c>
      <c r="DI696">
        <f t="shared" si="317"/>
        <v>0</v>
      </c>
      <c r="DJ696">
        <f>DG696</f>
        <v>42.6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ROW(Source!A814)</f>
        <v>814</v>
      </c>
      <c r="B697">
        <v>50424717</v>
      </c>
      <c r="C697">
        <v>50426391</v>
      </c>
      <c r="D697">
        <v>30516999</v>
      </c>
      <c r="E697">
        <v>30515945</v>
      </c>
      <c r="F697">
        <v>1</v>
      </c>
      <c r="G697">
        <v>30570983</v>
      </c>
      <c r="H697">
        <v>2</v>
      </c>
      <c r="I697" t="s">
        <v>756</v>
      </c>
      <c r="J697" t="s">
        <v>3</v>
      </c>
      <c r="K697" t="s">
        <v>757</v>
      </c>
      <c r="L697">
        <v>1344</v>
      </c>
      <c r="N697">
        <v>1008</v>
      </c>
      <c r="O697" t="s">
        <v>758</v>
      </c>
      <c r="P697" t="s">
        <v>758</v>
      </c>
      <c r="Q697">
        <v>1</v>
      </c>
      <c r="W697">
        <v>0</v>
      </c>
      <c r="X697">
        <v>-1180195794</v>
      </c>
      <c r="Y697">
        <f>(AT697*1.25)</f>
        <v>2.5000000000000001E-2</v>
      </c>
      <c r="AA697">
        <v>0</v>
      </c>
      <c r="AB697">
        <v>1.05</v>
      </c>
      <c r="AC697">
        <v>0</v>
      </c>
      <c r="AD697">
        <v>0</v>
      </c>
      <c r="AE697">
        <v>0</v>
      </c>
      <c r="AF697">
        <v>1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5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0.02</v>
      </c>
      <c r="AU697" t="s">
        <v>176</v>
      </c>
      <c r="AV697">
        <v>0</v>
      </c>
      <c r="AW697">
        <v>2</v>
      </c>
      <c r="AX697">
        <v>50426397</v>
      </c>
      <c r="AY697">
        <v>1</v>
      </c>
      <c r="AZ697">
        <v>0</v>
      </c>
      <c r="BA697">
        <v>691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ROUND(Y697*Source!I814*DO697,9)</f>
        <v>0</v>
      </c>
      <c r="CX697">
        <f>ROUND(Y697*Source!I814,9)</f>
        <v>4.4225E-2</v>
      </c>
      <c r="CY697">
        <f>AB697</f>
        <v>1.05</v>
      </c>
      <c r="CZ697">
        <f>AF697</f>
        <v>1</v>
      </c>
      <c r="DA697">
        <f>AJ697</f>
        <v>1</v>
      </c>
      <c r="DB697">
        <f>ROUND((ROUND(AT697*CZ697,2)*1.25),6)</f>
        <v>2.5000000000000001E-2</v>
      </c>
      <c r="DC697">
        <f>ROUND((ROUND(AT697*AG697,2)*1.25),6)</f>
        <v>0</v>
      </c>
      <c r="DD697" t="s">
        <v>3</v>
      </c>
      <c r="DE697" t="s">
        <v>3</v>
      </c>
      <c r="DF697">
        <f t="shared" si="328"/>
        <v>0</v>
      </c>
      <c r="DG697">
        <f t="shared" ref="DG697:DG719" si="329">ROUND(ROUND(AF697,2)*CX697,2)</f>
        <v>0.04</v>
      </c>
      <c r="DH697">
        <f t="shared" ref="DH697:DH719" si="330">ROUND(ROUND(AG697,2)*CX697,2)</f>
        <v>0</v>
      </c>
      <c r="DI697">
        <f t="shared" si="317"/>
        <v>0</v>
      </c>
      <c r="DJ697">
        <f>DG697</f>
        <v>0.04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ROW(Source!A814)</f>
        <v>814</v>
      </c>
      <c r="B698">
        <v>50424717</v>
      </c>
      <c r="C698">
        <v>50426391</v>
      </c>
      <c r="D698">
        <v>30571181</v>
      </c>
      <c r="E698">
        <v>1</v>
      </c>
      <c r="F698">
        <v>1</v>
      </c>
      <c r="G698">
        <v>30570983</v>
      </c>
      <c r="H698">
        <v>3</v>
      </c>
      <c r="I698" t="s">
        <v>293</v>
      </c>
      <c r="J698" t="s">
        <v>295</v>
      </c>
      <c r="K698" t="s">
        <v>294</v>
      </c>
      <c r="L698">
        <v>1339</v>
      </c>
      <c r="N698">
        <v>1007</v>
      </c>
      <c r="O698" t="s">
        <v>244</v>
      </c>
      <c r="P698" t="s">
        <v>244</v>
      </c>
      <c r="Q698">
        <v>1</v>
      </c>
      <c r="W698">
        <v>0</v>
      </c>
      <c r="X698">
        <v>-862991314</v>
      </c>
      <c r="Y698">
        <f>AT698</f>
        <v>0.14000000000000001</v>
      </c>
      <c r="AA698">
        <v>43.23</v>
      </c>
      <c r="AB698">
        <v>0</v>
      </c>
      <c r="AC698">
        <v>0</v>
      </c>
      <c r="AD698">
        <v>0</v>
      </c>
      <c r="AE698">
        <v>7.07</v>
      </c>
      <c r="AF698">
        <v>0</v>
      </c>
      <c r="AG698">
        <v>0</v>
      </c>
      <c r="AH698">
        <v>0</v>
      </c>
      <c r="AI698">
        <v>6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0.14000000000000001</v>
      </c>
      <c r="AU698" t="s">
        <v>3</v>
      </c>
      <c r="AV698">
        <v>0</v>
      </c>
      <c r="AW698">
        <v>2</v>
      </c>
      <c r="AX698">
        <v>50426398</v>
      </c>
      <c r="AY698">
        <v>1</v>
      </c>
      <c r="AZ698">
        <v>0</v>
      </c>
      <c r="BA698">
        <v>692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ROUND(Y698*Source!I814,9)</f>
        <v>0.24765999999999999</v>
      </c>
      <c r="CY698">
        <f>AA698</f>
        <v>43.23</v>
      </c>
      <c r="CZ698">
        <f>AE698</f>
        <v>7.07</v>
      </c>
      <c r="DA698">
        <f>AI698</f>
        <v>6</v>
      </c>
      <c r="DB698">
        <f>ROUND(ROUND(AT698*CZ698,2),6)</f>
        <v>0.99</v>
      </c>
      <c r="DC698">
        <f>ROUND(ROUND(AT698*AG698,2),6)</f>
        <v>0</v>
      </c>
      <c r="DD698" t="s">
        <v>3</v>
      </c>
      <c r="DE698" t="s">
        <v>3</v>
      </c>
      <c r="DF698">
        <f>ROUND(ROUND(AE698*AI698,2)*CX698,2)</f>
        <v>10.51</v>
      </c>
      <c r="DG698">
        <f t="shared" si="329"/>
        <v>0</v>
      </c>
      <c r="DH698">
        <f t="shared" si="330"/>
        <v>0</v>
      </c>
      <c r="DI698">
        <f t="shared" si="317"/>
        <v>0</v>
      </c>
      <c r="DJ698">
        <f>DF698</f>
        <v>10.51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ROW(Source!A814)</f>
        <v>814</v>
      </c>
      <c r="B699">
        <v>50424717</v>
      </c>
      <c r="C699">
        <v>50426391</v>
      </c>
      <c r="D699">
        <v>46020444</v>
      </c>
      <c r="E699">
        <v>1</v>
      </c>
      <c r="F699">
        <v>1</v>
      </c>
      <c r="G699">
        <v>30570983</v>
      </c>
      <c r="H699">
        <v>3</v>
      </c>
      <c r="I699" t="s">
        <v>655</v>
      </c>
      <c r="J699" t="s">
        <v>656</v>
      </c>
      <c r="K699" t="s">
        <v>1216</v>
      </c>
      <c r="L699">
        <v>1339</v>
      </c>
      <c r="N699">
        <v>1007</v>
      </c>
      <c r="O699" t="s">
        <v>244</v>
      </c>
      <c r="P699" t="s">
        <v>244</v>
      </c>
      <c r="Q699">
        <v>1</v>
      </c>
      <c r="W699">
        <v>0</v>
      </c>
      <c r="X699">
        <v>-493512429</v>
      </c>
      <c r="Y699">
        <f>AT699</f>
        <v>15</v>
      </c>
      <c r="AA699">
        <v>8927.0300000000007</v>
      </c>
      <c r="AB699">
        <v>0</v>
      </c>
      <c r="AC699">
        <v>0</v>
      </c>
      <c r="AD699">
        <v>0</v>
      </c>
      <c r="AE699">
        <v>897.6</v>
      </c>
      <c r="AF699">
        <v>0</v>
      </c>
      <c r="AG699">
        <v>0</v>
      </c>
      <c r="AH699">
        <v>0</v>
      </c>
      <c r="AI699">
        <v>9.76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1</v>
      </c>
      <c r="AQ699">
        <v>0</v>
      </c>
      <c r="AR699">
        <v>0</v>
      </c>
      <c r="AS699" t="s">
        <v>3</v>
      </c>
      <c r="AT699">
        <v>15</v>
      </c>
      <c r="AU699" t="s">
        <v>3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ROUND(Y699*Source!I814,9)</f>
        <v>26.535</v>
      </c>
      <c r="CY699">
        <f>AA699</f>
        <v>8927.0300000000007</v>
      </c>
      <c r="CZ699">
        <f>AE699</f>
        <v>897.6</v>
      </c>
      <c r="DA699">
        <f>AI699</f>
        <v>9.76</v>
      </c>
      <c r="DB699">
        <f>ROUND(ROUND(AT699*CZ699,2),6)</f>
        <v>13464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232461.99</v>
      </c>
      <c r="DG699">
        <f t="shared" si="329"/>
        <v>0</v>
      </c>
      <c r="DH699">
        <f t="shared" si="330"/>
        <v>0</v>
      </c>
      <c r="DI699">
        <f t="shared" si="317"/>
        <v>0</v>
      </c>
      <c r="DJ699">
        <f>DF699</f>
        <v>232461.99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ROW(Source!A814)</f>
        <v>814</v>
      </c>
      <c r="B700">
        <v>50424717</v>
      </c>
      <c r="C700">
        <v>50426391</v>
      </c>
      <c r="D700">
        <v>30572986</v>
      </c>
      <c r="E700">
        <v>1</v>
      </c>
      <c r="F700">
        <v>1</v>
      </c>
      <c r="G700">
        <v>30570983</v>
      </c>
      <c r="H700">
        <v>3</v>
      </c>
      <c r="I700" t="s">
        <v>1065</v>
      </c>
      <c r="J700" t="s">
        <v>1066</v>
      </c>
      <c r="K700" t="s">
        <v>1067</v>
      </c>
      <c r="L700">
        <v>1355</v>
      </c>
      <c r="N700">
        <v>1010</v>
      </c>
      <c r="O700" t="s">
        <v>579</v>
      </c>
      <c r="P700" t="s">
        <v>579</v>
      </c>
      <c r="Q700">
        <v>100</v>
      </c>
      <c r="W700">
        <v>0</v>
      </c>
      <c r="X700">
        <v>-1292739388</v>
      </c>
      <c r="Y700">
        <f>AT700</f>
        <v>7.07</v>
      </c>
      <c r="AA700">
        <v>1563.9</v>
      </c>
      <c r="AB700">
        <v>0</v>
      </c>
      <c r="AC700">
        <v>0</v>
      </c>
      <c r="AD700">
        <v>0</v>
      </c>
      <c r="AE700">
        <v>481.11</v>
      </c>
      <c r="AF700">
        <v>0</v>
      </c>
      <c r="AG700">
        <v>0</v>
      </c>
      <c r="AH700">
        <v>0</v>
      </c>
      <c r="AI700">
        <v>3.19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7.07</v>
      </c>
      <c r="AU700" t="s">
        <v>3</v>
      </c>
      <c r="AV700">
        <v>0</v>
      </c>
      <c r="AW700">
        <v>2</v>
      </c>
      <c r="AX700">
        <v>50426399</v>
      </c>
      <c r="AY700">
        <v>1</v>
      </c>
      <c r="AZ700">
        <v>0</v>
      </c>
      <c r="BA700">
        <v>693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ROUND(Y700*Source!I814,9)</f>
        <v>12.506830000000001</v>
      </c>
      <c r="CY700">
        <f>AA700</f>
        <v>1563.9</v>
      </c>
      <c r="CZ700">
        <f>AE700</f>
        <v>481.11</v>
      </c>
      <c r="DA700">
        <f>AI700</f>
        <v>3.19</v>
      </c>
      <c r="DB700">
        <f>ROUND(ROUND(AT700*CZ700,2),6)</f>
        <v>3401.45</v>
      </c>
      <c r="DC700">
        <f>ROUND(ROUND(AT700*AG700,2),6)</f>
        <v>0</v>
      </c>
      <c r="DD700" t="s">
        <v>3</v>
      </c>
      <c r="DE700" t="s">
        <v>3</v>
      </c>
      <c r="DF700">
        <f>ROUND(ROUND(AE700*AI700,2)*CX700,2)</f>
        <v>19194.73</v>
      </c>
      <c r="DG700">
        <f t="shared" si="329"/>
        <v>0</v>
      </c>
      <c r="DH700">
        <f t="shared" si="330"/>
        <v>0</v>
      </c>
      <c r="DI700">
        <f t="shared" si="317"/>
        <v>0</v>
      </c>
      <c r="DJ700">
        <f>DF700</f>
        <v>19194.73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ROW(Source!A814)</f>
        <v>814</v>
      </c>
      <c r="B701">
        <v>50424717</v>
      </c>
      <c r="C701">
        <v>50426391</v>
      </c>
      <c r="D701">
        <v>30589817</v>
      </c>
      <c r="E701">
        <v>1</v>
      </c>
      <c r="F701">
        <v>1</v>
      </c>
      <c r="G701">
        <v>30570983</v>
      </c>
      <c r="H701">
        <v>3</v>
      </c>
      <c r="I701" t="s">
        <v>1068</v>
      </c>
      <c r="J701" t="s">
        <v>1069</v>
      </c>
      <c r="K701" t="s">
        <v>1217</v>
      </c>
      <c r="L701">
        <v>1348</v>
      </c>
      <c r="N701">
        <v>1009</v>
      </c>
      <c r="O701" t="s">
        <v>85</v>
      </c>
      <c r="P701" t="s">
        <v>85</v>
      </c>
      <c r="Q701">
        <v>1000</v>
      </c>
      <c r="W701">
        <v>0</v>
      </c>
      <c r="X701">
        <v>1149725977</v>
      </c>
      <c r="Y701">
        <f>AT701</f>
        <v>0.56699999999999995</v>
      </c>
      <c r="AA701">
        <v>20588.11</v>
      </c>
      <c r="AB701">
        <v>0</v>
      </c>
      <c r="AC701">
        <v>0</v>
      </c>
      <c r="AD701">
        <v>0</v>
      </c>
      <c r="AE701">
        <v>6848.89</v>
      </c>
      <c r="AF701">
        <v>0</v>
      </c>
      <c r="AG701">
        <v>0</v>
      </c>
      <c r="AH701">
        <v>0</v>
      </c>
      <c r="AI701">
        <v>2.95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0.56699999999999995</v>
      </c>
      <c r="AU701" t="s">
        <v>3</v>
      </c>
      <c r="AV701">
        <v>0</v>
      </c>
      <c r="AW701">
        <v>2</v>
      </c>
      <c r="AX701">
        <v>50426400</v>
      </c>
      <c r="AY701">
        <v>1</v>
      </c>
      <c r="AZ701">
        <v>0</v>
      </c>
      <c r="BA701">
        <v>694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ROUND(Y701*Source!I814,9)</f>
        <v>1.003023</v>
      </c>
      <c r="CY701">
        <f>AA701</f>
        <v>20588.11</v>
      </c>
      <c r="CZ701">
        <f>AE701</f>
        <v>6848.89</v>
      </c>
      <c r="DA701">
        <f>AI701</f>
        <v>2.95</v>
      </c>
      <c r="DB701">
        <f>ROUND(ROUND(AT701*CZ701,2),6)</f>
        <v>3883.32</v>
      </c>
      <c r="DC701">
        <f>ROUND(ROUND(AT701*AG701,2),6)</f>
        <v>0</v>
      </c>
      <c r="DD701" t="s">
        <v>3</v>
      </c>
      <c r="DE701" t="s">
        <v>3</v>
      </c>
      <c r="DF701">
        <f>ROUND(ROUND(AE701*AI701,2)*CX701,2)</f>
        <v>20265.310000000001</v>
      </c>
      <c r="DG701">
        <f t="shared" si="329"/>
        <v>0</v>
      </c>
      <c r="DH701">
        <f t="shared" si="330"/>
        <v>0</v>
      </c>
      <c r="DI701">
        <f t="shared" si="317"/>
        <v>0</v>
      </c>
      <c r="DJ701">
        <f>DF701</f>
        <v>20265.310000000001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ROW(Source!A814)</f>
        <v>814</v>
      </c>
      <c r="B702">
        <v>50424717</v>
      </c>
      <c r="C702">
        <v>50426391</v>
      </c>
      <c r="D702">
        <v>30593391</v>
      </c>
      <c r="E702">
        <v>1</v>
      </c>
      <c r="F702">
        <v>1</v>
      </c>
      <c r="G702">
        <v>30570983</v>
      </c>
      <c r="H702">
        <v>3</v>
      </c>
      <c r="I702" t="s">
        <v>1071</v>
      </c>
      <c r="J702" t="s">
        <v>1072</v>
      </c>
      <c r="K702" t="s">
        <v>1073</v>
      </c>
      <c r="L702">
        <v>1354</v>
      </c>
      <c r="N702">
        <v>1010</v>
      </c>
      <c r="O702" t="s">
        <v>190</v>
      </c>
      <c r="P702" t="s">
        <v>190</v>
      </c>
      <c r="Q702">
        <v>1</v>
      </c>
      <c r="W702">
        <v>0</v>
      </c>
      <c r="X702">
        <v>-662722474</v>
      </c>
      <c r="Y702">
        <f>AT702</f>
        <v>3.5</v>
      </c>
      <c r="AA702">
        <v>73.25</v>
      </c>
      <c r="AB702">
        <v>0</v>
      </c>
      <c r="AC702">
        <v>0</v>
      </c>
      <c r="AD702">
        <v>0</v>
      </c>
      <c r="AE702">
        <v>7.68</v>
      </c>
      <c r="AF702">
        <v>0</v>
      </c>
      <c r="AG702">
        <v>0</v>
      </c>
      <c r="AH702">
        <v>0</v>
      </c>
      <c r="AI702">
        <v>9.36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3.5</v>
      </c>
      <c r="AU702" t="s">
        <v>3</v>
      </c>
      <c r="AV702">
        <v>0</v>
      </c>
      <c r="AW702">
        <v>2</v>
      </c>
      <c r="AX702">
        <v>50426401</v>
      </c>
      <c r="AY702">
        <v>1</v>
      </c>
      <c r="AZ702">
        <v>0</v>
      </c>
      <c r="BA702">
        <v>695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ROUND(Y702*Source!I814,9)</f>
        <v>6.1914999999999996</v>
      </c>
      <c r="CY702">
        <f>AA702</f>
        <v>73.25</v>
      </c>
      <c r="CZ702">
        <f>AE702</f>
        <v>7.68</v>
      </c>
      <c r="DA702">
        <f>AI702</f>
        <v>9.36</v>
      </c>
      <c r="DB702">
        <f>ROUND(ROUND(AT702*CZ702,2),6)</f>
        <v>26.88</v>
      </c>
      <c r="DC702">
        <f>ROUND(ROUND(AT702*AG702,2),6)</f>
        <v>0</v>
      </c>
      <c r="DD702" t="s">
        <v>3</v>
      </c>
      <c r="DE702" t="s">
        <v>3</v>
      </c>
      <c r="DF702">
        <f>ROUND(ROUND(AE702*AI702,2)*CX702,2)</f>
        <v>445.05</v>
      </c>
      <c r="DG702">
        <f t="shared" si="329"/>
        <v>0</v>
      </c>
      <c r="DH702">
        <f t="shared" si="330"/>
        <v>0</v>
      </c>
      <c r="DI702">
        <f t="shared" si="317"/>
        <v>0</v>
      </c>
      <c r="DJ702">
        <f>DF702</f>
        <v>445.05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ROW(Source!A817)</f>
        <v>817</v>
      </c>
      <c r="B703">
        <v>50424716</v>
      </c>
      <c r="C703">
        <v>50426405</v>
      </c>
      <c r="D703">
        <v>45897171</v>
      </c>
      <c r="E703">
        <v>30570983</v>
      </c>
      <c r="F703">
        <v>1</v>
      </c>
      <c r="G703">
        <v>30570983</v>
      </c>
      <c r="H703">
        <v>1</v>
      </c>
      <c r="I703" t="s">
        <v>740</v>
      </c>
      <c r="J703" t="s">
        <v>3</v>
      </c>
      <c r="K703" t="s">
        <v>741</v>
      </c>
      <c r="L703">
        <v>1191</v>
      </c>
      <c r="N703">
        <v>1013</v>
      </c>
      <c r="O703" t="s">
        <v>742</v>
      </c>
      <c r="P703" t="s">
        <v>742</v>
      </c>
      <c r="Q703">
        <v>1</v>
      </c>
      <c r="W703">
        <v>0</v>
      </c>
      <c r="X703">
        <v>476480486</v>
      </c>
      <c r="Y703">
        <f>(AT703*1.15)</f>
        <v>169.37199999999999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147.28</v>
      </c>
      <c r="AU703" t="s">
        <v>177</v>
      </c>
      <c r="AV703">
        <v>1</v>
      </c>
      <c r="AW703">
        <v>2</v>
      </c>
      <c r="AX703">
        <v>50426418</v>
      </c>
      <c r="AY703">
        <v>1</v>
      </c>
      <c r="AZ703">
        <v>0</v>
      </c>
      <c r="BA703">
        <v>697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U703">
        <f>ROUND(AT703*Source!I817*AH703*AL703,2)</f>
        <v>0</v>
      </c>
      <c r="CV703">
        <f>ROUND(Y703*Source!I817,9)</f>
        <v>299.61906800000003</v>
      </c>
      <c r="CW703">
        <v>0</v>
      </c>
      <c r="CX703">
        <f>ROUND(Y703*Source!I817,9)</f>
        <v>299.61906800000003</v>
      </c>
      <c r="CY703">
        <f>AD703</f>
        <v>0</v>
      </c>
      <c r="CZ703">
        <f>AH703</f>
        <v>0</v>
      </c>
      <c r="DA703">
        <f>AL703</f>
        <v>1</v>
      </c>
      <c r="DB703">
        <f>ROUND((ROUND(AT703*CZ703,2)*1.15),6)</f>
        <v>0</v>
      </c>
      <c r="DC703">
        <f>ROUND((ROUND(AT703*AG703,2)*1.15),6)</f>
        <v>0</v>
      </c>
      <c r="DD703" t="s">
        <v>3</v>
      </c>
      <c r="DE703" t="s">
        <v>3</v>
      </c>
      <c r="DF703">
        <f t="shared" ref="DF703:DF724" si="331">ROUND(ROUND(AE703,2)*CX703,2)</f>
        <v>0</v>
      </c>
      <c r="DG703">
        <f t="shared" si="329"/>
        <v>0</v>
      </c>
      <c r="DH703">
        <f t="shared" si="330"/>
        <v>0</v>
      </c>
      <c r="DI703">
        <f t="shared" si="317"/>
        <v>0</v>
      </c>
      <c r="DJ703">
        <f>DI703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ROW(Source!A817)</f>
        <v>817</v>
      </c>
      <c r="B704">
        <v>50424716</v>
      </c>
      <c r="C704">
        <v>50426405</v>
      </c>
      <c r="D704">
        <v>46170867</v>
      </c>
      <c r="E704">
        <v>1</v>
      </c>
      <c r="F704">
        <v>1</v>
      </c>
      <c r="G704">
        <v>30570983</v>
      </c>
      <c r="H704">
        <v>2</v>
      </c>
      <c r="I704" t="s">
        <v>808</v>
      </c>
      <c r="J704" t="s">
        <v>809</v>
      </c>
      <c r="K704" t="s">
        <v>810</v>
      </c>
      <c r="L704">
        <v>1368</v>
      </c>
      <c r="N704">
        <v>1011</v>
      </c>
      <c r="O704" t="s">
        <v>746</v>
      </c>
      <c r="P704" t="s">
        <v>746</v>
      </c>
      <c r="Q704">
        <v>1</v>
      </c>
      <c r="W704">
        <v>0</v>
      </c>
      <c r="X704">
        <v>-7781208</v>
      </c>
      <c r="Y704">
        <f>(AT704*1.25)</f>
        <v>0.46250000000000002</v>
      </c>
      <c r="AA704">
        <v>0</v>
      </c>
      <c r="AB704">
        <v>83.1</v>
      </c>
      <c r="AC704">
        <v>12.62</v>
      </c>
      <c r="AD704">
        <v>0</v>
      </c>
      <c r="AE704">
        <v>0</v>
      </c>
      <c r="AF704">
        <v>83.1</v>
      </c>
      <c r="AG704">
        <v>12.62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0.37</v>
      </c>
      <c r="AU704" t="s">
        <v>176</v>
      </c>
      <c r="AV704">
        <v>0</v>
      </c>
      <c r="AW704">
        <v>2</v>
      </c>
      <c r="AX704">
        <v>50426419</v>
      </c>
      <c r="AY704">
        <v>1</v>
      </c>
      <c r="AZ704">
        <v>0</v>
      </c>
      <c r="BA704">
        <v>698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ROUND(Y704*Source!I817*DO704,9)</f>
        <v>0</v>
      </c>
      <c r="CX704">
        <f>ROUND(Y704*Source!I817,9)</f>
        <v>0.81816250000000001</v>
      </c>
      <c r="CY704">
        <f>AB704</f>
        <v>83.1</v>
      </c>
      <c r="CZ704">
        <f>AF704</f>
        <v>83.1</v>
      </c>
      <c r="DA704">
        <f>AJ704</f>
        <v>1</v>
      </c>
      <c r="DB704">
        <f>ROUND((ROUND(AT704*CZ704,2)*1.25),6)</f>
        <v>38.4375</v>
      </c>
      <c r="DC704">
        <f>ROUND((ROUND(AT704*AG704,2)*1.25),6)</f>
        <v>5.8375000000000004</v>
      </c>
      <c r="DD704" t="s">
        <v>3</v>
      </c>
      <c r="DE704" t="s">
        <v>3</v>
      </c>
      <c r="DF704">
        <f t="shared" si="331"/>
        <v>0</v>
      </c>
      <c r="DG704">
        <f t="shared" si="329"/>
        <v>67.989999999999995</v>
      </c>
      <c r="DH704">
        <f t="shared" si="330"/>
        <v>10.33</v>
      </c>
      <c r="DI704">
        <f t="shared" si="317"/>
        <v>0</v>
      </c>
      <c r="DJ704">
        <f>DG704</f>
        <v>67.989999999999995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ROW(Source!A817)</f>
        <v>817</v>
      </c>
      <c r="B705">
        <v>50424716</v>
      </c>
      <c r="C705">
        <v>50426405</v>
      </c>
      <c r="D705">
        <v>46170977</v>
      </c>
      <c r="E705">
        <v>1</v>
      </c>
      <c r="F705">
        <v>1</v>
      </c>
      <c r="G705">
        <v>30570983</v>
      </c>
      <c r="H705">
        <v>2</v>
      </c>
      <c r="I705" t="s">
        <v>811</v>
      </c>
      <c r="J705" t="s">
        <v>812</v>
      </c>
      <c r="K705" t="s">
        <v>813</v>
      </c>
      <c r="L705">
        <v>1368</v>
      </c>
      <c r="N705">
        <v>1011</v>
      </c>
      <c r="O705" t="s">
        <v>746</v>
      </c>
      <c r="P705" t="s">
        <v>746</v>
      </c>
      <c r="Q705">
        <v>1</v>
      </c>
      <c r="W705">
        <v>0</v>
      </c>
      <c r="X705">
        <v>-1840684430</v>
      </c>
      <c r="Y705">
        <f>(AT705*1.25)</f>
        <v>10.0625</v>
      </c>
      <c r="AA705">
        <v>0</v>
      </c>
      <c r="AB705">
        <v>0.8</v>
      </c>
      <c r="AC705">
        <v>0</v>
      </c>
      <c r="AD705">
        <v>0</v>
      </c>
      <c r="AE705">
        <v>0</v>
      </c>
      <c r="AF705">
        <v>0.8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8.0500000000000007</v>
      </c>
      <c r="AU705" t="s">
        <v>176</v>
      </c>
      <c r="AV705">
        <v>0</v>
      </c>
      <c r="AW705">
        <v>2</v>
      </c>
      <c r="AX705">
        <v>50426421</v>
      </c>
      <c r="AY705">
        <v>1</v>
      </c>
      <c r="AZ705">
        <v>0</v>
      </c>
      <c r="BA705">
        <v>699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ROUND(Y705*Source!I817*DO705,9)</f>
        <v>0</v>
      </c>
      <c r="CX705">
        <f>ROUND(Y705*Source!I817,9)</f>
        <v>17.800562500000002</v>
      </c>
      <c r="CY705">
        <f>AB705</f>
        <v>0.8</v>
      </c>
      <c r="CZ705">
        <f>AF705</f>
        <v>0.8</v>
      </c>
      <c r="DA705">
        <f>AJ705</f>
        <v>1</v>
      </c>
      <c r="DB705">
        <f>ROUND((ROUND(AT705*CZ705,2)*1.25),6)</f>
        <v>8.0500000000000007</v>
      </c>
      <c r="DC705">
        <f>ROUND((ROUND(AT705*AG705,2)*1.25),6)</f>
        <v>0</v>
      </c>
      <c r="DD705" t="s">
        <v>3</v>
      </c>
      <c r="DE705" t="s">
        <v>3</v>
      </c>
      <c r="DF705">
        <f t="shared" si="331"/>
        <v>0</v>
      </c>
      <c r="DG705">
        <f t="shared" si="329"/>
        <v>14.24</v>
      </c>
      <c r="DH705">
        <f t="shared" si="330"/>
        <v>0</v>
      </c>
      <c r="DI705">
        <f t="shared" ref="DI705:DI756" si="332">ROUND(ROUND(AH705,2)*CX705,2)</f>
        <v>0</v>
      </c>
      <c r="DJ705">
        <f>DG705</f>
        <v>14.24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ROW(Source!A817)</f>
        <v>817</v>
      </c>
      <c r="B706">
        <v>50424716</v>
      </c>
      <c r="C706">
        <v>50426405</v>
      </c>
      <c r="D706">
        <v>46170944</v>
      </c>
      <c r="E706">
        <v>1</v>
      </c>
      <c r="F706">
        <v>1</v>
      </c>
      <c r="G706">
        <v>30570983</v>
      </c>
      <c r="H706">
        <v>2</v>
      </c>
      <c r="I706" t="s">
        <v>912</v>
      </c>
      <c r="J706" t="s">
        <v>913</v>
      </c>
      <c r="K706" t="s">
        <v>914</v>
      </c>
      <c r="L706">
        <v>1368</v>
      </c>
      <c r="N706">
        <v>1011</v>
      </c>
      <c r="O706" t="s">
        <v>746</v>
      </c>
      <c r="P706" t="s">
        <v>746</v>
      </c>
      <c r="Q706">
        <v>1</v>
      </c>
      <c r="W706">
        <v>0</v>
      </c>
      <c r="X706">
        <v>-597135882</v>
      </c>
      <c r="Y706">
        <f>(AT706*1.25)</f>
        <v>44.362500000000004</v>
      </c>
      <c r="AA706">
        <v>0</v>
      </c>
      <c r="AB706">
        <v>0.47</v>
      </c>
      <c r="AC706">
        <v>0</v>
      </c>
      <c r="AD706">
        <v>0</v>
      </c>
      <c r="AE706">
        <v>0</v>
      </c>
      <c r="AF706">
        <v>0.47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35.49</v>
      </c>
      <c r="AU706" t="s">
        <v>176</v>
      </c>
      <c r="AV706">
        <v>0</v>
      </c>
      <c r="AW706">
        <v>2</v>
      </c>
      <c r="AX706">
        <v>50426422</v>
      </c>
      <c r="AY706">
        <v>1</v>
      </c>
      <c r="AZ706">
        <v>0</v>
      </c>
      <c r="BA706">
        <v>700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ROUND(Y706*Source!I817*DO706,9)</f>
        <v>0</v>
      </c>
      <c r="CX706">
        <f>ROUND(Y706*Source!I817,9)</f>
        <v>78.477262499999995</v>
      </c>
      <c r="CY706">
        <f>AB706</f>
        <v>0.47</v>
      </c>
      <c r="CZ706">
        <f>AF706</f>
        <v>0.47</v>
      </c>
      <c r="DA706">
        <f>AJ706</f>
        <v>1</v>
      </c>
      <c r="DB706">
        <f>ROUND((ROUND(AT706*CZ706,2)*1.25),6)</f>
        <v>20.85</v>
      </c>
      <c r="DC706">
        <f>ROUND((ROUND(AT706*AG706,2)*1.25),6)</f>
        <v>0</v>
      </c>
      <c r="DD706" t="s">
        <v>3</v>
      </c>
      <c r="DE706" t="s">
        <v>3</v>
      </c>
      <c r="DF706">
        <f t="shared" si="331"/>
        <v>0</v>
      </c>
      <c r="DG706">
        <f t="shared" si="329"/>
        <v>36.880000000000003</v>
      </c>
      <c r="DH706">
        <f t="shared" si="330"/>
        <v>0</v>
      </c>
      <c r="DI706">
        <f t="shared" si="332"/>
        <v>0</v>
      </c>
      <c r="DJ706">
        <f>DG706</f>
        <v>36.880000000000003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ROW(Source!A817)</f>
        <v>817</v>
      </c>
      <c r="B707">
        <v>50424716</v>
      </c>
      <c r="C707">
        <v>50426405</v>
      </c>
      <c r="D707">
        <v>46170958</v>
      </c>
      <c r="E707">
        <v>1</v>
      </c>
      <c r="F707">
        <v>1</v>
      </c>
      <c r="G707">
        <v>30570983</v>
      </c>
      <c r="H707">
        <v>2</v>
      </c>
      <c r="I707" t="s">
        <v>1074</v>
      </c>
      <c r="J707" t="s">
        <v>1075</v>
      </c>
      <c r="K707" t="s">
        <v>1076</v>
      </c>
      <c r="L707">
        <v>1368</v>
      </c>
      <c r="N707">
        <v>1011</v>
      </c>
      <c r="O707" t="s">
        <v>746</v>
      </c>
      <c r="P707" t="s">
        <v>746</v>
      </c>
      <c r="Q707">
        <v>1</v>
      </c>
      <c r="W707">
        <v>0</v>
      </c>
      <c r="X707">
        <v>-2116260915</v>
      </c>
      <c r="Y707">
        <f>(AT707*1.25)</f>
        <v>4.9749999999999996</v>
      </c>
      <c r="AA707">
        <v>0</v>
      </c>
      <c r="AB707">
        <v>2.27</v>
      </c>
      <c r="AC707">
        <v>0</v>
      </c>
      <c r="AD707">
        <v>0</v>
      </c>
      <c r="AE707">
        <v>0</v>
      </c>
      <c r="AF707">
        <v>2.27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3.98</v>
      </c>
      <c r="AU707" t="s">
        <v>176</v>
      </c>
      <c r="AV707">
        <v>0</v>
      </c>
      <c r="AW707">
        <v>2</v>
      </c>
      <c r="AX707">
        <v>50426423</v>
      </c>
      <c r="AY707">
        <v>1</v>
      </c>
      <c r="AZ707">
        <v>0</v>
      </c>
      <c r="BA707">
        <v>701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ROUND(Y707*Source!I817*DO707,9)</f>
        <v>0</v>
      </c>
      <c r="CX707">
        <f>ROUND(Y707*Source!I817,9)</f>
        <v>8.8007749999999998</v>
      </c>
      <c r="CY707">
        <f>AB707</f>
        <v>2.27</v>
      </c>
      <c r="CZ707">
        <f>AF707</f>
        <v>2.27</v>
      </c>
      <c r="DA707">
        <f>AJ707</f>
        <v>1</v>
      </c>
      <c r="DB707">
        <f>ROUND((ROUND(AT707*CZ707,2)*1.25),6)</f>
        <v>11.2875</v>
      </c>
      <c r="DC707">
        <f>ROUND((ROUND(AT707*AG707,2)*1.25),6)</f>
        <v>0</v>
      </c>
      <c r="DD707" t="s">
        <v>3</v>
      </c>
      <c r="DE707" t="s">
        <v>3</v>
      </c>
      <c r="DF707">
        <f t="shared" si="331"/>
        <v>0</v>
      </c>
      <c r="DG707">
        <f t="shared" si="329"/>
        <v>19.98</v>
      </c>
      <c r="DH707">
        <f t="shared" si="330"/>
        <v>0</v>
      </c>
      <c r="DI707">
        <f t="shared" si="332"/>
        <v>0</v>
      </c>
      <c r="DJ707">
        <f>DG707</f>
        <v>19.98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ROW(Source!A817)</f>
        <v>817</v>
      </c>
      <c r="B708">
        <v>50424716</v>
      </c>
      <c r="C708">
        <v>50426405</v>
      </c>
      <c r="D708">
        <v>46170215</v>
      </c>
      <c r="E708">
        <v>1</v>
      </c>
      <c r="F708">
        <v>1</v>
      </c>
      <c r="G708">
        <v>30570983</v>
      </c>
      <c r="H708">
        <v>2</v>
      </c>
      <c r="I708" t="s">
        <v>762</v>
      </c>
      <c r="J708" t="s">
        <v>763</v>
      </c>
      <c r="K708" t="s">
        <v>764</v>
      </c>
      <c r="L708">
        <v>1368</v>
      </c>
      <c r="N708">
        <v>1011</v>
      </c>
      <c r="O708" t="s">
        <v>746</v>
      </c>
      <c r="P708" t="s">
        <v>746</v>
      </c>
      <c r="Q708">
        <v>1</v>
      </c>
      <c r="W708">
        <v>0</v>
      </c>
      <c r="X708">
        <v>922387863</v>
      </c>
      <c r="Y708">
        <f>(AT708*1.25)</f>
        <v>0.33750000000000002</v>
      </c>
      <c r="AA708">
        <v>0</v>
      </c>
      <c r="AB708">
        <v>179.17</v>
      </c>
      <c r="AC708">
        <v>16.93</v>
      </c>
      <c r="AD708">
        <v>0</v>
      </c>
      <c r="AE708">
        <v>0</v>
      </c>
      <c r="AF708">
        <v>179.17</v>
      </c>
      <c r="AG708">
        <v>16.93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0.27</v>
      </c>
      <c r="AU708" t="s">
        <v>176</v>
      </c>
      <c r="AV708">
        <v>0</v>
      </c>
      <c r="AW708">
        <v>2</v>
      </c>
      <c r="AX708">
        <v>50426420</v>
      </c>
      <c r="AY708">
        <v>1</v>
      </c>
      <c r="AZ708">
        <v>0</v>
      </c>
      <c r="BA708">
        <v>702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ROUND(Y708*Source!I817*DO708,9)</f>
        <v>0</v>
      </c>
      <c r="CX708">
        <f>ROUND(Y708*Source!I817,9)</f>
        <v>0.5970375</v>
      </c>
      <c r="CY708">
        <f>AB708</f>
        <v>179.17</v>
      </c>
      <c r="CZ708">
        <f>AF708</f>
        <v>179.17</v>
      </c>
      <c r="DA708">
        <f>AJ708</f>
        <v>1</v>
      </c>
      <c r="DB708">
        <f>ROUND((ROUND(AT708*CZ708,2)*1.25),6)</f>
        <v>60.475000000000001</v>
      </c>
      <c r="DC708">
        <f>ROUND((ROUND(AT708*AG708,2)*1.25),6)</f>
        <v>5.7125000000000004</v>
      </c>
      <c r="DD708" t="s">
        <v>3</v>
      </c>
      <c r="DE708" t="s">
        <v>3</v>
      </c>
      <c r="DF708">
        <f t="shared" si="331"/>
        <v>0</v>
      </c>
      <c r="DG708">
        <f t="shared" si="329"/>
        <v>106.97</v>
      </c>
      <c r="DH708">
        <f t="shared" si="330"/>
        <v>10.11</v>
      </c>
      <c r="DI708">
        <f t="shared" si="332"/>
        <v>0</v>
      </c>
      <c r="DJ708">
        <f>DG708</f>
        <v>106.97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ROW(Source!A817)</f>
        <v>817</v>
      </c>
      <c r="B709">
        <v>50424716</v>
      </c>
      <c r="C709">
        <v>50426405</v>
      </c>
      <c r="D709">
        <v>46137274</v>
      </c>
      <c r="E709">
        <v>1</v>
      </c>
      <c r="F709">
        <v>1</v>
      </c>
      <c r="G709">
        <v>30570983</v>
      </c>
      <c r="H709">
        <v>3</v>
      </c>
      <c r="I709" t="s">
        <v>1077</v>
      </c>
      <c r="J709" t="s">
        <v>1078</v>
      </c>
      <c r="K709" t="s">
        <v>1079</v>
      </c>
      <c r="L709">
        <v>1355</v>
      </c>
      <c r="N709">
        <v>1010</v>
      </c>
      <c r="O709" t="s">
        <v>579</v>
      </c>
      <c r="P709" t="s">
        <v>579</v>
      </c>
      <c r="Q709">
        <v>100</v>
      </c>
      <c r="W709">
        <v>0</v>
      </c>
      <c r="X709">
        <v>-1739136076</v>
      </c>
      <c r="Y709">
        <f t="shared" ref="Y709:Y718" si="333">AT709</f>
        <v>29</v>
      </c>
      <c r="AA709">
        <v>4.6100000000000003</v>
      </c>
      <c r="AB709">
        <v>0</v>
      </c>
      <c r="AC709">
        <v>0</v>
      </c>
      <c r="AD709">
        <v>0</v>
      </c>
      <c r="AE709">
        <v>4.6100000000000003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29</v>
      </c>
      <c r="AU709" t="s">
        <v>3</v>
      </c>
      <c r="AV709">
        <v>0</v>
      </c>
      <c r="AW709">
        <v>2</v>
      </c>
      <c r="AX709">
        <v>50426424</v>
      </c>
      <c r="AY709">
        <v>1</v>
      </c>
      <c r="AZ709">
        <v>0</v>
      </c>
      <c r="BA709">
        <v>703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ROUND(Y709*Source!I817,9)</f>
        <v>51.301000000000002</v>
      </c>
      <c r="CY709">
        <f t="shared" ref="CY709:CY718" si="334">AA709</f>
        <v>4.6100000000000003</v>
      </c>
      <c r="CZ709">
        <f t="shared" ref="CZ709:CZ718" si="335">AE709</f>
        <v>4.6100000000000003</v>
      </c>
      <c r="DA709">
        <f t="shared" ref="DA709:DA718" si="336">AI709</f>
        <v>1</v>
      </c>
      <c r="DB709">
        <f t="shared" ref="DB709:DB718" si="337">ROUND(ROUND(AT709*CZ709,2),6)</f>
        <v>133.69</v>
      </c>
      <c r="DC709">
        <f t="shared" ref="DC709:DC718" si="338">ROUND(ROUND(AT709*AG709,2),6)</f>
        <v>0</v>
      </c>
      <c r="DD709" t="s">
        <v>3</v>
      </c>
      <c r="DE709" t="s">
        <v>3</v>
      </c>
      <c r="DF709">
        <f t="shared" si="331"/>
        <v>236.5</v>
      </c>
      <c r="DG709">
        <f t="shared" si="329"/>
        <v>0</v>
      </c>
      <c r="DH709">
        <f t="shared" si="330"/>
        <v>0</v>
      </c>
      <c r="DI709">
        <f t="shared" si="332"/>
        <v>0</v>
      </c>
      <c r="DJ709">
        <f t="shared" ref="DJ709:DJ718" si="339">DF709</f>
        <v>236.5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ROW(Source!A817)</f>
        <v>817</v>
      </c>
      <c r="B710">
        <v>50424716</v>
      </c>
      <c r="C710">
        <v>50426405</v>
      </c>
      <c r="D710">
        <v>46020492</v>
      </c>
      <c r="E710">
        <v>1</v>
      </c>
      <c r="F710">
        <v>1</v>
      </c>
      <c r="G710">
        <v>30570983</v>
      </c>
      <c r="H710">
        <v>3</v>
      </c>
      <c r="I710" t="s">
        <v>1080</v>
      </c>
      <c r="J710" t="s">
        <v>1081</v>
      </c>
      <c r="K710" t="s">
        <v>1218</v>
      </c>
      <c r="L710">
        <v>1327</v>
      </c>
      <c r="N710">
        <v>1005</v>
      </c>
      <c r="O710" t="s">
        <v>335</v>
      </c>
      <c r="P710" t="s">
        <v>335</v>
      </c>
      <c r="Q710">
        <v>1</v>
      </c>
      <c r="W710">
        <v>0</v>
      </c>
      <c r="X710">
        <v>442630125</v>
      </c>
      <c r="Y710">
        <f t="shared" si="333"/>
        <v>120</v>
      </c>
      <c r="AA710">
        <v>4.2</v>
      </c>
      <c r="AB710">
        <v>0</v>
      </c>
      <c r="AC710">
        <v>0</v>
      </c>
      <c r="AD710">
        <v>0</v>
      </c>
      <c r="AE710">
        <v>4.2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120</v>
      </c>
      <c r="AU710" t="s">
        <v>3</v>
      </c>
      <c r="AV710">
        <v>0</v>
      </c>
      <c r="AW710">
        <v>2</v>
      </c>
      <c r="AX710">
        <v>50426425</v>
      </c>
      <c r="AY710">
        <v>1</v>
      </c>
      <c r="AZ710">
        <v>0</v>
      </c>
      <c r="BA710">
        <v>704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ROUND(Y710*Source!I817,9)</f>
        <v>212.28</v>
      </c>
      <c r="CY710">
        <f t="shared" si="334"/>
        <v>4.2</v>
      </c>
      <c r="CZ710">
        <f t="shared" si="335"/>
        <v>4.2</v>
      </c>
      <c r="DA710">
        <f t="shared" si="336"/>
        <v>1</v>
      </c>
      <c r="DB710">
        <f t="shared" si="337"/>
        <v>504</v>
      </c>
      <c r="DC710">
        <f t="shared" si="338"/>
        <v>0</v>
      </c>
      <c r="DD710" t="s">
        <v>3</v>
      </c>
      <c r="DE710" t="s">
        <v>3</v>
      </c>
      <c r="DF710">
        <f t="shared" si="331"/>
        <v>891.58</v>
      </c>
      <c r="DG710">
        <f t="shared" si="329"/>
        <v>0</v>
      </c>
      <c r="DH710">
        <f t="shared" si="330"/>
        <v>0</v>
      </c>
      <c r="DI710">
        <f t="shared" si="332"/>
        <v>0</v>
      </c>
      <c r="DJ710">
        <f t="shared" si="339"/>
        <v>891.58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ROW(Source!A817)</f>
        <v>817</v>
      </c>
      <c r="B711">
        <v>50424716</v>
      </c>
      <c r="C711">
        <v>50426405</v>
      </c>
      <c r="D711">
        <v>46020496</v>
      </c>
      <c r="E711">
        <v>1</v>
      </c>
      <c r="F711">
        <v>1</v>
      </c>
      <c r="G711">
        <v>30570983</v>
      </c>
      <c r="H711">
        <v>3</v>
      </c>
      <c r="I711" t="s">
        <v>1083</v>
      </c>
      <c r="J711" t="s">
        <v>1084</v>
      </c>
      <c r="K711" t="s">
        <v>1085</v>
      </c>
      <c r="L711">
        <v>1301</v>
      </c>
      <c r="N711">
        <v>1003</v>
      </c>
      <c r="O711" t="s">
        <v>330</v>
      </c>
      <c r="P711" t="s">
        <v>330</v>
      </c>
      <c r="Q711">
        <v>1</v>
      </c>
      <c r="W711">
        <v>0</v>
      </c>
      <c r="X711">
        <v>-821036955</v>
      </c>
      <c r="Y711">
        <f t="shared" si="333"/>
        <v>70</v>
      </c>
      <c r="AA711">
        <v>1.85</v>
      </c>
      <c r="AB711">
        <v>0</v>
      </c>
      <c r="AC711">
        <v>0</v>
      </c>
      <c r="AD711">
        <v>0</v>
      </c>
      <c r="AE711">
        <v>1.85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70</v>
      </c>
      <c r="AU711" t="s">
        <v>3</v>
      </c>
      <c r="AV711">
        <v>0</v>
      </c>
      <c r="AW711">
        <v>2</v>
      </c>
      <c r="AX711">
        <v>50426426</v>
      </c>
      <c r="AY711">
        <v>1</v>
      </c>
      <c r="AZ711">
        <v>0</v>
      </c>
      <c r="BA711">
        <v>705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ROUND(Y711*Source!I817,9)</f>
        <v>123.83</v>
      </c>
      <c r="CY711">
        <f t="shared" si="334"/>
        <v>1.85</v>
      </c>
      <c r="CZ711">
        <f t="shared" si="335"/>
        <v>1.85</v>
      </c>
      <c r="DA711">
        <f t="shared" si="336"/>
        <v>1</v>
      </c>
      <c r="DB711">
        <f t="shared" si="337"/>
        <v>129.5</v>
      </c>
      <c r="DC711">
        <f t="shared" si="338"/>
        <v>0</v>
      </c>
      <c r="DD711" t="s">
        <v>3</v>
      </c>
      <c r="DE711" t="s">
        <v>3</v>
      </c>
      <c r="DF711">
        <f t="shared" si="331"/>
        <v>229.09</v>
      </c>
      <c r="DG711">
        <f t="shared" si="329"/>
        <v>0</v>
      </c>
      <c r="DH711">
        <f t="shared" si="330"/>
        <v>0</v>
      </c>
      <c r="DI711">
        <f t="shared" si="332"/>
        <v>0</v>
      </c>
      <c r="DJ711">
        <f t="shared" si="339"/>
        <v>229.09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ROW(Source!A817)</f>
        <v>817</v>
      </c>
      <c r="B712">
        <v>50424716</v>
      </c>
      <c r="C712">
        <v>50426405</v>
      </c>
      <c r="D712">
        <v>31113389</v>
      </c>
      <c r="E712">
        <v>1</v>
      </c>
      <c r="F712">
        <v>1</v>
      </c>
      <c r="G712">
        <v>30570983</v>
      </c>
      <c r="H712">
        <v>3</v>
      </c>
      <c r="I712" t="s">
        <v>1086</v>
      </c>
      <c r="J712" t="s">
        <v>1087</v>
      </c>
      <c r="K712" t="s">
        <v>1088</v>
      </c>
      <c r="L712">
        <v>1355</v>
      </c>
      <c r="N712">
        <v>1010</v>
      </c>
      <c r="O712" t="s">
        <v>579</v>
      </c>
      <c r="P712" t="s">
        <v>579</v>
      </c>
      <c r="Q712">
        <v>100</v>
      </c>
      <c r="W712">
        <v>0</v>
      </c>
      <c r="X712">
        <v>-1762919644</v>
      </c>
      <c r="Y712">
        <f t="shared" si="333"/>
        <v>7</v>
      </c>
      <c r="AA712">
        <v>47.79</v>
      </c>
      <c r="AB712">
        <v>0</v>
      </c>
      <c r="AC712">
        <v>0</v>
      </c>
      <c r="AD712">
        <v>0</v>
      </c>
      <c r="AE712">
        <v>47.79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7</v>
      </c>
      <c r="AU712" t="s">
        <v>3</v>
      </c>
      <c r="AV712">
        <v>0</v>
      </c>
      <c r="AW712">
        <v>2</v>
      </c>
      <c r="AX712">
        <v>50426427</v>
      </c>
      <c r="AY712">
        <v>1</v>
      </c>
      <c r="AZ712">
        <v>0</v>
      </c>
      <c r="BA712">
        <v>706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ROUND(Y712*Source!I817,9)</f>
        <v>12.382999999999999</v>
      </c>
      <c r="CY712">
        <f t="shared" si="334"/>
        <v>47.79</v>
      </c>
      <c r="CZ712">
        <f t="shared" si="335"/>
        <v>47.79</v>
      </c>
      <c r="DA712">
        <f t="shared" si="336"/>
        <v>1</v>
      </c>
      <c r="DB712">
        <f t="shared" si="337"/>
        <v>334.53</v>
      </c>
      <c r="DC712">
        <f t="shared" si="338"/>
        <v>0</v>
      </c>
      <c r="DD712" t="s">
        <v>3</v>
      </c>
      <c r="DE712" t="s">
        <v>3</v>
      </c>
      <c r="DF712">
        <f t="shared" si="331"/>
        <v>591.78</v>
      </c>
      <c r="DG712">
        <f t="shared" si="329"/>
        <v>0</v>
      </c>
      <c r="DH712">
        <f t="shared" si="330"/>
        <v>0</v>
      </c>
      <c r="DI712">
        <f t="shared" si="332"/>
        <v>0</v>
      </c>
      <c r="DJ712">
        <f t="shared" si="339"/>
        <v>591.78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ROW(Source!A817)</f>
        <v>817</v>
      </c>
      <c r="B713">
        <v>50424716</v>
      </c>
      <c r="C713">
        <v>50426405</v>
      </c>
      <c r="D713">
        <v>46139702</v>
      </c>
      <c r="E713">
        <v>1</v>
      </c>
      <c r="F713">
        <v>1</v>
      </c>
      <c r="G713">
        <v>30570983</v>
      </c>
      <c r="H713">
        <v>3</v>
      </c>
      <c r="I713" t="s">
        <v>668</v>
      </c>
      <c r="J713" t="s">
        <v>670</v>
      </c>
      <c r="K713" t="s">
        <v>669</v>
      </c>
      <c r="L713">
        <v>1301</v>
      </c>
      <c r="N713">
        <v>1003</v>
      </c>
      <c r="O713" t="s">
        <v>330</v>
      </c>
      <c r="P713" t="s">
        <v>330</v>
      </c>
      <c r="Q713">
        <v>1</v>
      </c>
      <c r="W713">
        <v>0</v>
      </c>
      <c r="X713">
        <v>1534116620</v>
      </c>
      <c r="Y713">
        <f t="shared" si="333"/>
        <v>12</v>
      </c>
      <c r="AA713">
        <v>45.8</v>
      </c>
      <c r="AB713">
        <v>0</v>
      </c>
      <c r="AC713">
        <v>0</v>
      </c>
      <c r="AD713">
        <v>0</v>
      </c>
      <c r="AE713">
        <v>45.8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1</v>
      </c>
      <c r="AQ713">
        <v>0</v>
      </c>
      <c r="AR713">
        <v>0</v>
      </c>
      <c r="AS713" t="s">
        <v>3</v>
      </c>
      <c r="AT713">
        <v>12</v>
      </c>
      <c r="AU713" t="s">
        <v>3</v>
      </c>
      <c r="AV713">
        <v>0</v>
      </c>
      <c r="AW713">
        <v>1</v>
      </c>
      <c r="AX713">
        <v>-1</v>
      </c>
      <c r="AY713">
        <v>0</v>
      </c>
      <c r="AZ713">
        <v>0</v>
      </c>
      <c r="BA713" t="s">
        <v>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ROUND(Y713*Source!I817,9)</f>
        <v>21.228000000000002</v>
      </c>
      <c r="CY713">
        <f t="shared" si="334"/>
        <v>45.8</v>
      </c>
      <c r="CZ713">
        <f t="shared" si="335"/>
        <v>45.8</v>
      </c>
      <c r="DA713">
        <f t="shared" si="336"/>
        <v>1</v>
      </c>
      <c r="DB713">
        <f t="shared" si="337"/>
        <v>549.6</v>
      </c>
      <c r="DC713">
        <f t="shared" si="338"/>
        <v>0</v>
      </c>
      <c r="DD713" t="s">
        <v>3</v>
      </c>
      <c r="DE713" t="s">
        <v>3</v>
      </c>
      <c r="DF713">
        <f t="shared" si="331"/>
        <v>972.24</v>
      </c>
      <c r="DG713">
        <f t="shared" si="329"/>
        <v>0</v>
      </c>
      <c r="DH713">
        <f t="shared" si="330"/>
        <v>0</v>
      </c>
      <c r="DI713">
        <f t="shared" si="332"/>
        <v>0</v>
      </c>
      <c r="DJ713">
        <f t="shared" si="339"/>
        <v>972.24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ROW(Source!A817)</f>
        <v>817</v>
      </c>
      <c r="B714">
        <v>50424716</v>
      </c>
      <c r="C714">
        <v>50426405</v>
      </c>
      <c r="D714">
        <v>46139703</v>
      </c>
      <c r="E714">
        <v>1</v>
      </c>
      <c r="F714">
        <v>1</v>
      </c>
      <c r="G714">
        <v>30570983</v>
      </c>
      <c r="H714">
        <v>3</v>
      </c>
      <c r="I714" t="s">
        <v>672</v>
      </c>
      <c r="J714" t="s">
        <v>674</v>
      </c>
      <c r="K714" t="s">
        <v>673</v>
      </c>
      <c r="L714">
        <v>1301</v>
      </c>
      <c r="N714">
        <v>1003</v>
      </c>
      <c r="O714" t="s">
        <v>330</v>
      </c>
      <c r="P714" t="s">
        <v>330</v>
      </c>
      <c r="Q714">
        <v>1</v>
      </c>
      <c r="W714">
        <v>0</v>
      </c>
      <c r="X714">
        <v>-1704626517</v>
      </c>
      <c r="Y714">
        <f t="shared" si="333"/>
        <v>42</v>
      </c>
      <c r="AA714">
        <v>38.130000000000003</v>
      </c>
      <c r="AB714">
        <v>0</v>
      </c>
      <c r="AC714">
        <v>0</v>
      </c>
      <c r="AD714">
        <v>0</v>
      </c>
      <c r="AE714">
        <v>38.130000000000003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3</v>
      </c>
      <c r="AT714">
        <v>42</v>
      </c>
      <c r="AU714" t="s">
        <v>3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ROUND(Y714*Source!I817,9)</f>
        <v>74.298000000000002</v>
      </c>
      <c r="CY714">
        <f t="shared" si="334"/>
        <v>38.130000000000003</v>
      </c>
      <c r="CZ714">
        <f t="shared" si="335"/>
        <v>38.130000000000003</v>
      </c>
      <c r="DA714">
        <f t="shared" si="336"/>
        <v>1</v>
      </c>
      <c r="DB714">
        <f t="shared" si="337"/>
        <v>1601.46</v>
      </c>
      <c r="DC714">
        <f t="shared" si="338"/>
        <v>0</v>
      </c>
      <c r="DD714" t="s">
        <v>3</v>
      </c>
      <c r="DE714" t="s">
        <v>3</v>
      </c>
      <c r="DF714">
        <f t="shared" si="331"/>
        <v>2832.98</v>
      </c>
      <c r="DG714">
        <f t="shared" si="329"/>
        <v>0</v>
      </c>
      <c r="DH714">
        <f t="shared" si="330"/>
        <v>0</v>
      </c>
      <c r="DI714">
        <f t="shared" si="332"/>
        <v>0</v>
      </c>
      <c r="DJ714">
        <f t="shared" si="339"/>
        <v>2832.98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ROW(Source!A817)</f>
        <v>817</v>
      </c>
      <c r="B715">
        <v>50424716</v>
      </c>
      <c r="C715">
        <v>50426405</v>
      </c>
      <c r="D715">
        <v>45560772</v>
      </c>
      <c r="E715">
        <v>1</v>
      </c>
      <c r="F715">
        <v>1</v>
      </c>
      <c r="G715">
        <v>30570983</v>
      </c>
      <c r="H715">
        <v>3</v>
      </c>
      <c r="I715" t="s">
        <v>676</v>
      </c>
      <c r="J715" t="s">
        <v>678</v>
      </c>
      <c r="K715" t="s">
        <v>677</v>
      </c>
      <c r="L715">
        <v>1301</v>
      </c>
      <c r="N715">
        <v>1003</v>
      </c>
      <c r="O715" t="s">
        <v>330</v>
      </c>
      <c r="P715" t="s">
        <v>330</v>
      </c>
      <c r="Q715">
        <v>1</v>
      </c>
      <c r="W715">
        <v>0</v>
      </c>
      <c r="X715">
        <v>-1789057785</v>
      </c>
      <c r="Y715">
        <f t="shared" si="333"/>
        <v>55</v>
      </c>
      <c r="AA715">
        <v>55.07</v>
      </c>
      <c r="AB715">
        <v>0</v>
      </c>
      <c r="AC715">
        <v>0</v>
      </c>
      <c r="AD715">
        <v>0</v>
      </c>
      <c r="AE715">
        <v>55.07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0</v>
      </c>
      <c r="AN715">
        <v>0</v>
      </c>
      <c r="AO715">
        <v>0</v>
      </c>
      <c r="AP715">
        <v>1</v>
      </c>
      <c r="AQ715">
        <v>0</v>
      </c>
      <c r="AR715">
        <v>0</v>
      </c>
      <c r="AS715" t="s">
        <v>3</v>
      </c>
      <c r="AT715">
        <v>55</v>
      </c>
      <c r="AU715" t="s">
        <v>3</v>
      </c>
      <c r="AV715">
        <v>0</v>
      </c>
      <c r="AW715">
        <v>1</v>
      </c>
      <c r="AX715">
        <v>-1</v>
      </c>
      <c r="AY715">
        <v>0</v>
      </c>
      <c r="AZ715">
        <v>0</v>
      </c>
      <c r="BA715" t="s">
        <v>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ROUND(Y715*Source!I817,9)</f>
        <v>97.295000000000002</v>
      </c>
      <c r="CY715">
        <f t="shared" si="334"/>
        <v>55.07</v>
      </c>
      <c r="CZ715">
        <f t="shared" si="335"/>
        <v>55.07</v>
      </c>
      <c r="DA715">
        <f t="shared" si="336"/>
        <v>1</v>
      </c>
      <c r="DB715">
        <f t="shared" si="337"/>
        <v>3028.85</v>
      </c>
      <c r="DC715">
        <f t="shared" si="338"/>
        <v>0</v>
      </c>
      <c r="DD715" t="s">
        <v>3</v>
      </c>
      <c r="DE715" t="s">
        <v>3</v>
      </c>
      <c r="DF715">
        <f t="shared" si="331"/>
        <v>5358.04</v>
      </c>
      <c r="DG715">
        <f t="shared" si="329"/>
        <v>0</v>
      </c>
      <c r="DH715">
        <f t="shared" si="330"/>
        <v>0</v>
      </c>
      <c r="DI715">
        <f t="shared" si="332"/>
        <v>0</v>
      </c>
      <c r="DJ715">
        <f t="shared" si="339"/>
        <v>5358.04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ROW(Source!A817)</f>
        <v>817</v>
      </c>
      <c r="B716">
        <v>50424716</v>
      </c>
      <c r="C716">
        <v>50426405</v>
      </c>
      <c r="D716">
        <v>46139753</v>
      </c>
      <c r="E716">
        <v>1</v>
      </c>
      <c r="F716">
        <v>1</v>
      </c>
      <c r="G716">
        <v>30570983</v>
      </c>
      <c r="H716">
        <v>3</v>
      </c>
      <c r="I716" t="s">
        <v>664</v>
      </c>
      <c r="J716" t="s">
        <v>666</v>
      </c>
      <c r="K716" t="s">
        <v>665</v>
      </c>
      <c r="L716">
        <v>1327</v>
      </c>
      <c r="N716">
        <v>1005</v>
      </c>
      <c r="O716" t="s">
        <v>335</v>
      </c>
      <c r="P716" t="s">
        <v>335</v>
      </c>
      <c r="Q716">
        <v>1</v>
      </c>
      <c r="W716">
        <v>0</v>
      </c>
      <c r="X716">
        <v>1650933840</v>
      </c>
      <c r="Y716">
        <f t="shared" si="333"/>
        <v>116</v>
      </c>
      <c r="AA716">
        <v>114.46</v>
      </c>
      <c r="AB716">
        <v>0</v>
      </c>
      <c r="AC716">
        <v>0</v>
      </c>
      <c r="AD716">
        <v>0</v>
      </c>
      <c r="AE716">
        <v>114.46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116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ROUND(Y716*Source!I817,9)</f>
        <v>205.20400000000001</v>
      </c>
      <c r="CY716">
        <f t="shared" si="334"/>
        <v>114.46</v>
      </c>
      <c r="CZ716">
        <f t="shared" si="335"/>
        <v>114.46</v>
      </c>
      <c r="DA716">
        <f t="shared" si="336"/>
        <v>1</v>
      </c>
      <c r="DB716">
        <f t="shared" si="337"/>
        <v>13277.36</v>
      </c>
      <c r="DC716">
        <f t="shared" si="338"/>
        <v>0</v>
      </c>
      <c r="DD716" t="s">
        <v>3</v>
      </c>
      <c r="DE716" t="s">
        <v>3</v>
      </c>
      <c r="DF716">
        <f t="shared" si="331"/>
        <v>23487.65</v>
      </c>
      <c r="DG716">
        <f t="shared" si="329"/>
        <v>0</v>
      </c>
      <c r="DH716">
        <f t="shared" si="330"/>
        <v>0</v>
      </c>
      <c r="DI716">
        <f t="shared" si="332"/>
        <v>0</v>
      </c>
      <c r="DJ716">
        <f t="shared" si="339"/>
        <v>23487.65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ROW(Source!A817)</f>
        <v>817</v>
      </c>
      <c r="B717">
        <v>50424716</v>
      </c>
      <c r="C717">
        <v>50426405</v>
      </c>
      <c r="D717">
        <v>46139759</v>
      </c>
      <c r="E717">
        <v>1</v>
      </c>
      <c r="F717">
        <v>1</v>
      </c>
      <c r="G717">
        <v>30570983</v>
      </c>
      <c r="H717">
        <v>3</v>
      </c>
      <c r="I717" t="s">
        <v>1089</v>
      </c>
      <c r="J717" t="s">
        <v>1090</v>
      </c>
      <c r="K717" t="s">
        <v>1091</v>
      </c>
      <c r="L717">
        <v>1354</v>
      </c>
      <c r="N717">
        <v>1010</v>
      </c>
      <c r="O717" t="s">
        <v>190</v>
      </c>
      <c r="P717" t="s">
        <v>190</v>
      </c>
      <c r="Q717">
        <v>1</v>
      </c>
      <c r="W717">
        <v>0</v>
      </c>
      <c r="X717">
        <v>-2112340193</v>
      </c>
      <c r="Y717">
        <f t="shared" si="333"/>
        <v>350</v>
      </c>
      <c r="AA717">
        <v>7.86</v>
      </c>
      <c r="AB717">
        <v>0</v>
      </c>
      <c r="AC717">
        <v>0</v>
      </c>
      <c r="AD717">
        <v>0</v>
      </c>
      <c r="AE717">
        <v>7.86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350</v>
      </c>
      <c r="AU717" t="s">
        <v>3</v>
      </c>
      <c r="AV717">
        <v>0</v>
      </c>
      <c r="AW717">
        <v>2</v>
      </c>
      <c r="AX717">
        <v>50426428</v>
      </c>
      <c r="AY717">
        <v>1</v>
      </c>
      <c r="AZ717">
        <v>0</v>
      </c>
      <c r="BA717">
        <v>707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ROUND(Y717*Source!I817,9)</f>
        <v>619.15</v>
      </c>
      <c r="CY717">
        <f t="shared" si="334"/>
        <v>7.86</v>
      </c>
      <c r="CZ717">
        <f t="shared" si="335"/>
        <v>7.86</v>
      </c>
      <c r="DA717">
        <f t="shared" si="336"/>
        <v>1</v>
      </c>
      <c r="DB717">
        <f t="shared" si="337"/>
        <v>2751</v>
      </c>
      <c r="DC717">
        <f t="shared" si="338"/>
        <v>0</v>
      </c>
      <c r="DD717" t="s">
        <v>3</v>
      </c>
      <c r="DE717" t="s">
        <v>3</v>
      </c>
      <c r="DF717">
        <f t="shared" si="331"/>
        <v>4866.5200000000004</v>
      </c>
      <c r="DG717">
        <f t="shared" si="329"/>
        <v>0</v>
      </c>
      <c r="DH717">
        <f t="shared" si="330"/>
        <v>0</v>
      </c>
      <c r="DI717">
        <f t="shared" si="332"/>
        <v>0</v>
      </c>
      <c r="DJ717">
        <f t="shared" si="339"/>
        <v>4866.5200000000004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ROW(Source!A817)</f>
        <v>817</v>
      </c>
      <c r="B718">
        <v>50424716</v>
      </c>
      <c r="C718">
        <v>50426405</v>
      </c>
      <c r="D718">
        <v>46139978</v>
      </c>
      <c r="E718">
        <v>1</v>
      </c>
      <c r="F718">
        <v>1</v>
      </c>
      <c r="G718">
        <v>30570983</v>
      </c>
      <c r="H718">
        <v>3</v>
      </c>
      <c r="I718" t="s">
        <v>680</v>
      </c>
      <c r="J718" t="s">
        <v>682</v>
      </c>
      <c r="K718" t="s">
        <v>681</v>
      </c>
      <c r="L718">
        <v>1348</v>
      </c>
      <c r="N718">
        <v>1009</v>
      </c>
      <c r="O718" t="s">
        <v>85</v>
      </c>
      <c r="P718" t="s">
        <v>85</v>
      </c>
      <c r="Q718">
        <v>1000</v>
      </c>
      <c r="W718">
        <v>0</v>
      </c>
      <c r="X718">
        <v>-579363938</v>
      </c>
      <c r="Y718">
        <f t="shared" si="333"/>
        <v>0.14399999999999999</v>
      </c>
      <c r="AA718">
        <v>29325.93</v>
      </c>
      <c r="AB718">
        <v>0</v>
      </c>
      <c r="AC718">
        <v>0</v>
      </c>
      <c r="AD718">
        <v>0</v>
      </c>
      <c r="AE718">
        <v>29325.93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1</v>
      </c>
      <c r="AQ718">
        <v>0</v>
      </c>
      <c r="AR718">
        <v>0</v>
      </c>
      <c r="AS718" t="s">
        <v>3</v>
      </c>
      <c r="AT718">
        <v>0.14399999999999999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ROUND(Y718*Source!I817,9)</f>
        <v>0.25473600000000002</v>
      </c>
      <c r="CY718">
        <f t="shared" si="334"/>
        <v>29325.93</v>
      </c>
      <c r="CZ718">
        <f t="shared" si="335"/>
        <v>29325.93</v>
      </c>
      <c r="DA718">
        <f t="shared" si="336"/>
        <v>1</v>
      </c>
      <c r="DB718">
        <f t="shared" si="337"/>
        <v>4222.93</v>
      </c>
      <c r="DC718">
        <f t="shared" si="338"/>
        <v>0</v>
      </c>
      <c r="DD718" t="s">
        <v>3</v>
      </c>
      <c r="DE718" t="s">
        <v>3</v>
      </c>
      <c r="DF718">
        <f t="shared" si="331"/>
        <v>7470.37</v>
      </c>
      <c r="DG718">
        <f t="shared" si="329"/>
        <v>0</v>
      </c>
      <c r="DH718">
        <f t="shared" si="330"/>
        <v>0</v>
      </c>
      <c r="DI718">
        <f t="shared" si="332"/>
        <v>0</v>
      </c>
      <c r="DJ718">
        <f t="shared" si="339"/>
        <v>7470.37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ROW(Source!A818)</f>
        <v>818</v>
      </c>
      <c r="B719">
        <v>50424717</v>
      </c>
      <c r="C719">
        <v>50426405</v>
      </c>
      <c r="D719">
        <v>45897171</v>
      </c>
      <c r="E719">
        <v>30570983</v>
      </c>
      <c r="F719">
        <v>1</v>
      </c>
      <c r="G719">
        <v>30570983</v>
      </c>
      <c r="H719">
        <v>1</v>
      </c>
      <c r="I719" t="s">
        <v>740</v>
      </c>
      <c r="J719" t="s">
        <v>3</v>
      </c>
      <c r="K719" t="s">
        <v>741</v>
      </c>
      <c r="L719">
        <v>1191</v>
      </c>
      <c r="N719">
        <v>1013</v>
      </c>
      <c r="O719" t="s">
        <v>742</v>
      </c>
      <c r="P719" t="s">
        <v>742</v>
      </c>
      <c r="Q719">
        <v>1</v>
      </c>
      <c r="W719">
        <v>0</v>
      </c>
      <c r="X719">
        <v>476480486</v>
      </c>
      <c r="Y719">
        <f>(AT719*1.15)</f>
        <v>169.37199999999999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5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147.28</v>
      </c>
      <c r="AU719" t="s">
        <v>177</v>
      </c>
      <c r="AV719">
        <v>1</v>
      </c>
      <c r="AW719">
        <v>2</v>
      </c>
      <c r="AX719">
        <v>50426418</v>
      </c>
      <c r="AY719">
        <v>1</v>
      </c>
      <c r="AZ719">
        <v>0</v>
      </c>
      <c r="BA719">
        <v>713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U719">
        <f>ROUND(AT719*Source!I818*AH719*AL719,2)</f>
        <v>0</v>
      </c>
      <c r="CV719">
        <f>ROUND(Y719*Source!I818,9)</f>
        <v>299.61906800000003</v>
      </c>
      <c r="CW719">
        <v>0</v>
      </c>
      <c r="CX719">
        <f>ROUND(Y719*Source!I818,9)</f>
        <v>299.61906800000003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ROUND((ROUND(AT719*CZ719,2)*1.15),6)</f>
        <v>0</v>
      </c>
      <c r="DC719">
        <f>ROUND((ROUND(AT719*AG719,2)*1.15),6)</f>
        <v>0</v>
      </c>
      <c r="DD719" t="s">
        <v>3</v>
      </c>
      <c r="DE719" t="s">
        <v>3</v>
      </c>
      <c r="DF719">
        <f t="shared" si="331"/>
        <v>0</v>
      </c>
      <c r="DG719">
        <f t="shared" si="329"/>
        <v>0</v>
      </c>
      <c r="DH719">
        <f t="shared" si="330"/>
        <v>0</v>
      </c>
      <c r="DI719">
        <f t="shared" si="332"/>
        <v>0</v>
      </c>
      <c r="DJ719">
        <f>DI719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ROW(Source!A818)</f>
        <v>818</v>
      </c>
      <c r="B720">
        <v>50424717</v>
      </c>
      <c r="C720">
        <v>50426405</v>
      </c>
      <c r="D720">
        <v>46170867</v>
      </c>
      <c r="E720">
        <v>1</v>
      </c>
      <c r="F720">
        <v>1</v>
      </c>
      <c r="G720">
        <v>30570983</v>
      </c>
      <c r="H720">
        <v>2</v>
      </c>
      <c r="I720" t="s">
        <v>808</v>
      </c>
      <c r="J720" t="s">
        <v>809</v>
      </c>
      <c r="K720" t="s">
        <v>810</v>
      </c>
      <c r="L720">
        <v>1368</v>
      </c>
      <c r="N720">
        <v>1011</v>
      </c>
      <c r="O720" t="s">
        <v>746</v>
      </c>
      <c r="P720" t="s">
        <v>746</v>
      </c>
      <c r="Q720">
        <v>1</v>
      </c>
      <c r="W720">
        <v>0</v>
      </c>
      <c r="X720">
        <v>-7781208</v>
      </c>
      <c r="Y720">
        <f>(AT720*1.25)</f>
        <v>0.46250000000000002</v>
      </c>
      <c r="AA720">
        <v>0</v>
      </c>
      <c r="AB720">
        <v>1106.71</v>
      </c>
      <c r="AC720">
        <v>450.44</v>
      </c>
      <c r="AD720">
        <v>0</v>
      </c>
      <c r="AE720">
        <v>0</v>
      </c>
      <c r="AF720">
        <v>83.1</v>
      </c>
      <c r="AG720">
        <v>12.62</v>
      </c>
      <c r="AH720">
        <v>0</v>
      </c>
      <c r="AI720">
        <v>1</v>
      </c>
      <c r="AJ720">
        <v>12.72</v>
      </c>
      <c r="AK720">
        <v>34.090000000000003</v>
      </c>
      <c r="AL720">
        <v>1</v>
      </c>
      <c r="AM720">
        <v>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0.37</v>
      </c>
      <c r="AU720" t="s">
        <v>176</v>
      </c>
      <c r="AV720">
        <v>0</v>
      </c>
      <c r="AW720">
        <v>2</v>
      </c>
      <c r="AX720">
        <v>50426419</v>
      </c>
      <c r="AY720">
        <v>1</v>
      </c>
      <c r="AZ720">
        <v>0</v>
      </c>
      <c r="BA720">
        <v>714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f>ROUND(Y720*Source!I818*DO720,9)</f>
        <v>0</v>
      </c>
      <c r="CX720">
        <f>ROUND(Y720*Source!I818,9)</f>
        <v>0.81816250000000001</v>
      </c>
      <c r="CY720">
        <f>AB720</f>
        <v>1106.71</v>
      </c>
      <c r="CZ720">
        <f>AF720</f>
        <v>83.1</v>
      </c>
      <c r="DA720">
        <f>AJ720</f>
        <v>12.72</v>
      </c>
      <c r="DB720">
        <f>ROUND((ROUND(AT720*CZ720,2)*1.25),6)</f>
        <v>38.4375</v>
      </c>
      <c r="DC720">
        <f>ROUND((ROUND(AT720*AG720,2)*1.25),6)</f>
        <v>5.8375000000000004</v>
      </c>
      <c r="DD720" t="s">
        <v>3</v>
      </c>
      <c r="DE720" t="s">
        <v>3</v>
      </c>
      <c r="DF720">
        <f t="shared" si="331"/>
        <v>0</v>
      </c>
      <c r="DG720">
        <f>ROUND(ROUND(AF720*AJ720,2)*CX720,2)</f>
        <v>864.82</v>
      </c>
      <c r="DH720">
        <f>ROUND(ROUND(AG720*AK720,2)*CX720,2)</f>
        <v>351.99</v>
      </c>
      <c r="DI720">
        <f t="shared" si="332"/>
        <v>0</v>
      </c>
      <c r="DJ720">
        <f>DG720</f>
        <v>864.82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ROW(Source!A818)</f>
        <v>818</v>
      </c>
      <c r="B721">
        <v>50424717</v>
      </c>
      <c r="C721">
        <v>50426405</v>
      </c>
      <c r="D721">
        <v>46170977</v>
      </c>
      <c r="E721">
        <v>1</v>
      </c>
      <c r="F721">
        <v>1</v>
      </c>
      <c r="G721">
        <v>30570983</v>
      </c>
      <c r="H721">
        <v>2</v>
      </c>
      <c r="I721" t="s">
        <v>811</v>
      </c>
      <c r="J721" t="s">
        <v>812</v>
      </c>
      <c r="K721" t="s">
        <v>813</v>
      </c>
      <c r="L721">
        <v>1368</v>
      </c>
      <c r="N721">
        <v>1011</v>
      </c>
      <c r="O721" t="s">
        <v>746</v>
      </c>
      <c r="P721" t="s">
        <v>746</v>
      </c>
      <c r="Q721">
        <v>1</v>
      </c>
      <c r="W721">
        <v>0</v>
      </c>
      <c r="X721">
        <v>-1840684430</v>
      </c>
      <c r="Y721">
        <f>(AT721*1.25)</f>
        <v>10.0625</v>
      </c>
      <c r="AA721">
        <v>0</v>
      </c>
      <c r="AB721">
        <v>7.07</v>
      </c>
      <c r="AC721">
        <v>0</v>
      </c>
      <c r="AD721">
        <v>0</v>
      </c>
      <c r="AE721">
        <v>0</v>
      </c>
      <c r="AF721">
        <v>0.8</v>
      </c>
      <c r="AG721">
        <v>0</v>
      </c>
      <c r="AH721">
        <v>0</v>
      </c>
      <c r="AI721">
        <v>1</v>
      </c>
      <c r="AJ721">
        <v>8.44</v>
      </c>
      <c r="AK721">
        <v>34.090000000000003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8.0500000000000007</v>
      </c>
      <c r="AU721" t="s">
        <v>176</v>
      </c>
      <c r="AV721">
        <v>0</v>
      </c>
      <c r="AW721">
        <v>2</v>
      </c>
      <c r="AX721">
        <v>50426421</v>
      </c>
      <c r="AY721">
        <v>1</v>
      </c>
      <c r="AZ721">
        <v>0</v>
      </c>
      <c r="BA721">
        <v>715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ROUND(Y721*Source!I818*DO721,9)</f>
        <v>0</v>
      </c>
      <c r="CX721">
        <f>ROUND(Y721*Source!I818,9)</f>
        <v>17.800562500000002</v>
      </c>
      <c r="CY721">
        <f>AB721</f>
        <v>7.07</v>
      </c>
      <c r="CZ721">
        <f>AF721</f>
        <v>0.8</v>
      </c>
      <c r="DA721">
        <f>AJ721</f>
        <v>8.44</v>
      </c>
      <c r="DB721">
        <f>ROUND((ROUND(AT721*CZ721,2)*1.25),6)</f>
        <v>8.0500000000000007</v>
      </c>
      <c r="DC721">
        <f>ROUND((ROUND(AT721*AG721,2)*1.25),6)</f>
        <v>0</v>
      </c>
      <c r="DD721" t="s">
        <v>3</v>
      </c>
      <c r="DE721" t="s">
        <v>3</v>
      </c>
      <c r="DF721">
        <f t="shared" si="331"/>
        <v>0</v>
      </c>
      <c r="DG721">
        <f>ROUND(ROUND(AF721*AJ721,2)*CX721,2)</f>
        <v>120.15</v>
      </c>
      <c r="DH721">
        <f>ROUND(ROUND(AG721*AK721,2)*CX721,2)</f>
        <v>0</v>
      </c>
      <c r="DI721">
        <f t="shared" si="332"/>
        <v>0</v>
      </c>
      <c r="DJ721">
        <f>DG721</f>
        <v>120.15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ROW(Source!A818)</f>
        <v>818</v>
      </c>
      <c r="B722">
        <v>50424717</v>
      </c>
      <c r="C722">
        <v>50426405</v>
      </c>
      <c r="D722">
        <v>46170944</v>
      </c>
      <c r="E722">
        <v>1</v>
      </c>
      <c r="F722">
        <v>1</v>
      </c>
      <c r="G722">
        <v>30570983</v>
      </c>
      <c r="H722">
        <v>2</v>
      </c>
      <c r="I722" t="s">
        <v>912</v>
      </c>
      <c r="J722" t="s">
        <v>913</v>
      </c>
      <c r="K722" t="s">
        <v>914</v>
      </c>
      <c r="L722">
        <v>1368</v>
      </c>
      <c r="N722">
        <v>1011</v>
      </c>
      <c r="O722" t="s">
        <v>746</v>
      </c>
      <c r="P722" t="s">
        <v>746</v>
      </c>
      <c r="Q722">
        <v>1</v>
      </c>
      <c r="W722">
        <v>0</v>
      </c>
      <c r="X722">
        <v>-597135882</v>
      </c>
      <c r="Y722">
        <f>(AT722*1.25)</f>
        <v>44.362500000000004</v>
      </c>
      <c r="AA722">
        <v>0</v>
      </c>
      <c r="AB722">
        <v>4.22</v>
      </c>
      <c r="AC722">
        <v>0</v>
      </c>
      <c r="AD722">
        <v>0</v>
      </c>
      <c r="AE722">
        <v>0</v>
      </c>
      <c r="AF722">
        <v>0.47</v>
      </c>
      <c r="AG722">
        <v>0</v>
      </c>
      <c r="AH722">
        <v>0</v>
      </c>
      <c r="AI722">
        <v>1</v>
      </c>
      <c r="AJ722">
        <v>8.57</v>
      </c>
      <c r="AK722">
        <v>34.090000000000003</v>
      </c>
      <c r="AL722">
        <v>1</v>
      </c>
      <c r="AM722">
        <v>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35.49</v>
      </c>
      <c r="AU722" t="s">
        <v>176</v>
      </c>
      <c r="AV722">
        <v>0</v>
      </c>
      <c r="AW722">
        <v>2</v>
      </c>
      <c r="AX722">
        <v>50426422</v>
      </c>
      <c r="AY722">
        <v>1</v>
      </c>
      <c r="AZ722">
        <v>0</v>
      </c>
      <c r="BA722">
        <v>716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f>ROUND(Y722*Source!I818*DO722,9)</f>
        <v>0</v>
      </c>
      <c r="CX722">
        <f>ROUND(Y722*Source!I818,9)</f>
        <v>78.477262499999995</v>
      </c>
      <c r="CY722">
        <f>AB722</f>
        <v>4.22</v>
      </c>
      <c r="CZ722">
        <f>AF722</f>
        <v>0.47</v>
      </c>
      <c r="DA722">
        <f>AJ722</f>
        <v>8.57</v>
      </c>
      <c r="DB722">
        <f>ROUND((ROUND(AT722*CZ722,2)*1.25),6)</f>
        <v>20.85</v>
      </c>
      <c r="DC722">
        <f>ROUND((ROUND(AT722*AG722,2)*1.25),6)</f>
        <v>0</v>
      </c>
      <c r="DD722" t="s">
        <v>3</v>
      </c>
      <c r="DE722" t="s">
        <v>3</v>
      </c>
      <c r="DF722">
        <f t="shared" si="331"/>
        <v>0</v>
      </c>
      <c r="DG722">
        <f>ROUND(ROUND(AF722*AJ722,2)*CX722,2)</f>
        <v>316.26</v>
      </c>
      <c r="DH722">
        <f>ROUND(ROUND(AG722*AK722,2)*CX722,2)</f>
        <v>0</v>
      </c>
      <c r="DI722">
        <f t="shared" si="332"/>
        <v>0</v>
      </c>
      <c r="DJ722">
        <f>DG722</f>
        <v>316.26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ROW(Source!A818)</f>
        <v>818</v>
      </c>
      <c r="B723">
        <v>50424717</v>
      </c>
      <c r="C723">
        <v>50426405</v>
      </c>
      <c r="D723">
        <v>46170958</v>
      </c>
      <c r="E723">
        <v>1</v>
      </c>
      <c r="F723">
        <v>1</v>
      </c>
      <c r="G723">
        <v>30570983</v>
      </c>
      <c r="H723">
        <v>2</v>
      </c>
      <c r="I723" t="s">
        <v>1074</v>
      </c>
      <c r="J723" t="s">
        <v>1075</v>
      </c>
      <c r="K723" t="s">
        <v>1076</v>
      </c>
      <c r="L723">
        <v>1368</v>
      </c>
      <c r="N723">
        <v>1011</v>
      </c>
      <c r="O723" t="s">
        <v>746</v>
      </c>
      <c r="P723" t="s">
        <v>746</v>
      </c>
      <c r="Q723">
        <v>1</v>
      </c>
      <c r="W723">
        <v>0</v>
      </c>
      <c r="X723">
        <v>-2116260915</v>
      </c>
      <c r="Y723">
        <f>(AT723*1.25)</f>
        <v>4.9749999999999996</v>
      </c>
      <c r="AA723">
        <v>0</v>
      </c>
      <c r="AB723">
        <v>20.18</v>
      </c>
      <c r="AC723">
        <v>0</v>
      </c>
      <c r="AD723">
        <v>0</v>
      </c>
      <c r="AE723">
        <v>0</v>
      </c>
      <c r="AF723">
        <v>2.27</v>
      </c>
      <c r="AG723">
        <v>0</v>
      </c>
      <c r="AH723">
        <v>0</v>
      </c>
      <c r="AI723">
        <v>1</v>
      </c>
      <c r="AJ723">
        <v>8.49</v>
      </c>
      <c r="AK723">
        <v>34.090000000000003</v>
      </c>
      <c r="AL723">
        <v>1</v>
      </c>
      <c r="AM723">
        <v>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3.98</v>
      </c>
      <c r="AU723" t="s">
        <v>176</v>
      </c>
      <c r="AV723">
        <v>0</v>
      </c>
      <c r="AW723">
        <v>2</v>
      </c>
      <c r="AX723">
        <v>50426423</v>
      </c>
      <c r="AY723">
        <v>1</v>
      </c>
      <c r="AZ723">
        <v>0</v>
      </c>
      <c r="BA723">
        <v>717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ROUND(Y723*Source!I818*DO723,9)</f>
        <v>0</v>
      </c>
      <c r="CX723">
        <f>ROUND(Y723*Source!I818,9)</f>
        <v>8.8007749999999998</v>
      </c>
      <c r="CY723">
        <f>AB723</f>
        <v>20.18</v>
      </c>
      <c r="CZ723">
        <f>AF723</f>
        <v>2.27</v>
      </c>
      <c r="DA723">
        <f>AJ723</f>
        <v>8.49</v>
      </c>
      <c r="DB723">
        <f>ROUND((ROUND(AT723*CZ723,2)*1.25),6)</f>
        <v>11.2875</v>
      </c>
      <c r="DC723">
        <f>ROUND((ROUND(AT723*AG723,2)*1.25),6)</f>
        <v>0</v>
      </c>
      <c r="DD723" t="s">
        <v>3</v>
      </c>
      <c r="DE723" t="s">
        <v>3</v>
      </c>
      <c r="DF723">
        <f t="shared" si="331"/>
        <v>0</v>
      </c>
      <c r="DG723">
        <f>ROUND(ROUND(AF723*AJ723,2)*CX723,2)</f>
        <v>169.59</v>
      </c>
      <c r="DH723">
        <f>ROUND(ROUND(AG723*AK723,2)*CX723,2)</f>
        <v>0</v>
      </c>
      <c r="DI723">
        <f t="shared" si="332"/>
        <v>0</v>
      </c>
      <c r="DJ723">
        <f>DG723</f>
        <v>169.59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ROW(Source!A818)</f>
        <v>818</v>
      </c>
      <c r="B724">
        <v>50424717</v>
      </c>
      <c r="C724">
        <v>50426405</v>
      </c>
      <c r="D724">
        <v>46170215</v>
      </c>
      <c r="E724">
        <v>1</v>
      </c>
      <c r="F724">
        <v>1</v>
      </c>
      <c r="G724">
        <v>30570983</v>
      </c>
      <c r="H724">
        <v>2</v>
      </c>
      <c r="I724" t="s">
        <v>762</v>
      </c>
      <c r="J724" t="s">
        <v>763</v>
      </c>
      <c r="K724" t="s">
        <v>764</v>
      </c>
      <c r="L724">
        <v>1368</v>
      </c>
      <c r="N724">
        <v>1011</v>
      </c>
      <c r="O724" t="s">
        <v>746</v>
      </c>
      <c r="P724" t="s">
        <v>746</v>
      </c>
      <c r="Q724">
        <v>1</v>
      </c>
      <c r="W724">
        <v>0</v>
      </c>
      <c r="X724">
        <v>922387863</v>
      </c>
      <c r="Y724">
        <f>(AT724*1.25)</f>
        <v>0.33750000000000002</v>
      </c>
      <c r="AA724">
        <v>0</v>
      </c>
      <c r="AB724">
        <v>2127.2800000000002</v>
      </c>
      <c r="AC724">
        <v>604.27</v>
      </c>
      <c r="AD724">
        <v>0</v>
      </c>
      <c r="AE724">
        <v>0</v>
      </c>
      <c r="AF724">
        <v>179.17</v>
      </c>
      <c r="AG724">
        <v>16.93</v>
      </c>
      <c r="AH724">
        <v>0</v>
      </c>
      <c r="AI724">
        <v>1</v>
      </c>
      <c r="AJ724">
        <v>11.34</v>
      </c>
      <c r="AK724">
        <v>34.090000000000003</v>
      </c>
      <c r="AL724">
        <v>1</v>
      </c>
      <c r="AM724">
        <v>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0.27</v>
      </c>
      <c r="AU724" t="s">
        <v>176</v>
      </c>
      <c r="AV724">
        <v>0</v>
      </c>
      <c r="AW724">
        <v>2</v>
      </c>
      <c r="AX724">
        <v>50426420</v>
      </c>
      <c r="AY724">
        <v>1</v>
      </c>
      <c r="AZ724">
        <v>0</v>
      </c>
      <c r="BA724">
        <v>718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ROUND(Y724*Source!I818*DO724,9)</f>
        <v>0</v>
      </c>
      <c r="CX724">
        <f>ROUND(Y724*Source!I818,9)</f>
        <v>0.5970375</v>
      </c>
      <c r="CY724">
        <f>AB724</f>
        <v>2127.2800000000002</v>
      </c>
      <c r="CZ724">
        <f>AF724</f>
        <v>179.17</v>
      </c>
      <c r="DA724">
        <f>AJ724</f>
        <v>11.34</v>
      </c>
      <c r="DB724">
        <f>ROUND((ROUND(AT724*CZ724,2)*1.25),6)</f>
        <v>60.475000000000001</v>
      </c>
      <c r="DC724">
        <f>ROUND((ROUND(AT724*AG724,2)*1.25),6)</f>
        <v>5.7125000000000004</v>
      </c>
      <c r="DD724" t="s">
        <v>3</v>
      </c>
      <c r="DE724" t="s">
        <v>3</v>
      </c>
      <c r="DF724">
        <f t="shared" si="331"/>
        <v>0</v>
      </c>
      <c r="DG724">
        <f>ROUND(ROUND(AF724*AJ724,2)*CX724,2)</f>
        <v>1213.05</v>
      </c>
      <c r="DH724">
        <f>ROUND(ROUND(AG724*AK724,2)*CX724,2)</f>
        <v>344.57</v>
      </c>
      <c r="DI724">
        <f t="shared" si="332"/>
        <v>0</v>
      </c>
      <c r="DJ724">
        <f>DG724</f>
        <v>1213.05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ROW(Source!A818)</f>
        <v>818</v>
      </c>
      <c r="B725">
        <v>50424717</v>
      </c>
      <c r="C725">
        <v>50426405</v>
      </c>
      <c r="D725">
        <v>46137274</v>
      </c>
      <c r="E725">
        <v>1</v>
      </c>
      <c r="F725">
        <v>1</v>
      </c>
      <c r="G725">
        <v>30570983</v>
      </c>
      <c r="H725">
        <v>3</v>
      </c>
      <c r="I725" t="s">
        <v>1077</v>
      </c>
      <c r="J725" t="s">
        <v>1078</v>
      </c>
      <c r="K725" t="s">
        <v>1079</v>
      </c>
      <c r="L725">
        <v>1355</v>
      </c>
      <c r="N725">
        <v>1010</v>
      </c>
      <c r="O725" t="s">
        <v>579</v>
      </c>
      <c r="P725" t="s">
        <v>579</v>
      </c>
      <c r="Q725">
        <v>100</v>
      </c>
      <c r="W725">
        <v>0</v>
      </c>
      <c r="X725">
        <v>-1739136076</v>
      </c>
      <c r="Y725">
        <f t="shared" ref="Y725:Y756" si="340">AT725</f>
        <v>29</v>
      </c>
      <c r="AA725">
        <v>23.44</v>
      </c>
      <c r="AB725">
        <v>0</v>
      </c>
      <c r="AC725">
        <v>0</v>
      </c>
      <c r="AD725">
        <v>0</v>
      </c>
      <c r="AE725">
        <v>4.6100000000000003</v>
      </c>
      <c r="AF725">
        <v>0</v>
      </c>
      <c r="AG725">
        <v>0</v>
      </c>
      <c r="AH725">
        <v>0</v>
      </c>
      <c r="AI725">
        <v>5.07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29</v>
      </c>
      <c r="AU725" t="s">
        <v>3</v>
      </c>
      <c r="AV725">
        <v>0</v>
      </c>
      <c r="AW725">
        <v>2</v>
      </c>
      <c r="AX725">
        <v>50426424</v>
      </c>
      <c r="AY725">
        <v>1</v>
      </c>
      <c r="AZ725">
        <v>0</v>
      </c>
      <c r="BA725">
        <v>719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ROUND(Y725*Source!I818,9)</f>
        <v>51.301000000000002</v>
      </c>
      <c r="CY725">
        <f t="shared" ref="CY725:CY734" si="341">AA725</f>
        <v>23.44</v>
      </c>
      <c r="CZ725">
        <f t="shared" ref="CZ725:CZ734" si="342">AE725</f>
        <v>4.6100000000000003</v>
      </c>
      <c r="DA725">
        <f t="shared" ref="DA725:DA734" si="343">AI725</f>
        <v>5.07</v>
      </c>
      <c r="DB725">
        <f t="shared" ref="DB725:DB756" si="344">ROUND(ROUND(AT725*CZ725,2),6)</f>
        <v>133.69</v>
      </c>
      <c r="DC725">
        <f t="shared" ref="DC725:DC756" si="345">ROUND(ROUND(AT725*AG725,2),6)</f>
        <v>0</v>
      </c>
      <c r="DD725" t="s">
        <v>3</v>
      </c>
      <c r="DE725" t="s">
        <v>3</v>
      </c>
      <c r="DF725">
        <f t="shared" ref="DF725:DF734" si="346">ROUND(ROUND(AE725*AI725,2)*CX725,2)</f>
        <v>1198.9000000000001</v>
      </c>
      <c r="DG725">
        <f t="shared" ref="DG725:DG756" si="347">ROUND(ROUND(AF725,2)*CX725,2)</f>
        <v>0</v>
      </c>
      <c r="DH725">
        <f t="shared" ref="DH725:DH756" si="348">ROUND(ROUND(AG725,2)*CX725,2)</f>
        <v>0</v>
      </c>
      <c r="DI725">
        <f t="shared" si="332"/>
        <v>0</v>
      </c>
      <c r="DJ725">
        <f t="shared" ref="DJ725:DJ734" si="349">DF725</f>
        <v>1198.9000000000001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ROW(Source!A818)</f>
        <v>818</v>
      </c>
      <c r="B726">
        <v>50424717</v>
      </c>
      <c r="C726">
        <v>50426405</v>
      </c>
      <c r="D726">
        <v>46020492</v>
      </c>
      <c r="E726">
        <v>1</v>
      </c>
      <c r="F726">
        <v>1</v>
      </c>
      <c r="G726">
        <v>30570983</v>
      </c>
      <c r="H726">
        <v>3</v>
      </c>
      <c r="I726" t="s">
        <v>1080</v>
      </c>
      <c r="J726" t="s">
        <v>1081</v>
      </c>
      <c r="K726" t="s">
        <v>1218</v>
      </c>
      <c r="L726">
        <v>1327</v>
      </c>
      <c r="N726">
        <v>1005</v>
      </c>
      <c r="O726" t="s">
        <v>335</v>
      </c>
      <c r="P726" t="s">
        <v>335</v>
      </c>
      <c r="Q726">
        <v>1</v>
      </c>
      <c r="W726">
        <v>0</v>
      </c>
      <c r="X726">
        <v>442630125</v>
      </c>
      <c r="Y726">
        <f t="shared" si="340"/>
        <v>120</v>
      </c>
      <c r="AA726">
        <v>30.75</v>
      </c>
      <c r="AB726">
        <v>0</v>
      </c>
      <c r="AC726">
        <v>0</v>
      </c>
      <c r="AD726">
        <v>0</v>
      </c>
      <c r="AE726">
        <v>4.2</v>
      </c>
      <c r="AF726">
        <v>0</v>
      </c>
      <c r="AG726">
        <v>0</v>
      </c>
      <c r="AH726">
        <v>0</v>
      </c>
      <c r="AI726">
        <v>7.3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120</v>
      </c>
      <c r="AU726" t="s">
        <v>3</v>
      </c>
      <c r="AV726">
        <v>0</v>
      </c>
      <c r="AW726">
        <v>2</v>
      </c>
      <c r="AX726">
        <v>50426425</v>
      </c>
      <c r="AY726">
        <v>1</v>
      </c>
      <c r="AZ726">
        <v>0</v>
      </c>
      <c r="BA726">
        <v>720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ROUND(Y726*Source!I818,9)</f>
        <v>212.28</v>
      </c>
      <c r="CY726">
        <f t="shared" si="341"/>
        <v>30.75</v>
      </c>
      <c r="CZ726">
        <f t="shared" si="342"/>
        <v>4.2</v>
      </c>
      <c r="DA726">
        <f t="shared" si="343"/>
        <v>7.3</v>
      </c>
      <c r="DB726">
        <f t="shared" si="344"/>
        <v>504</v>
      </c>
      <c r="DC726">
        <f t="shared" si="345"/>
        <v>0</v>
      </c>
      <c r="DD726" t="s">
        <v>3</v>
      </c>
      <c r="DE726" t="s">
        <v>3</v>
      </c>
      <c r="DF726">
        <f t="shared" si="346"/>
        <v>6508.5</v>
      </c>
      <c r="DG726">
        <f t="shared" si="347"/>
        <v>0</v>
      </c>
      <c r="DH726">
        <f t="shared" si="348"/>
        <v>0</v>
      </c>
      <c r="DI726">
        <f t="shared" si="332"/>
        <v>0</v>
      </c>
      <c r="DJ726">
        <f t="shared" si="349"/>
        <v>6508.5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ROW(Source!A818)</f>
        <v>818</v>
      </c>
      <c r="B727">
        <v>50424717</v>
      </c>
      <c r="C727">
        <v>50426405</v>
      </c>
      <c r="D727">
        <v>46020496</v>
      </c>
      <c r="E727">
        <v>1</v>
      </c>
      <c r="F727">
        <v>1</v>
      </c>
      <c r="G727">
        <v>30570983</v>
      </c>
      <c r="H727">
        <v>3</v>
      </c>
      <c r="I727" t="s">
        <v>1083</v>
      </c>
      <c r="J727" t="s">
        <v>1084</v>
      </c>
      <c r="K727" t="s">
        <v>1085</v>
      </c>
      <c r="L727">
        <v>1301</v>
      </c>
      <c r="N727">
        <v>1003</v>
      </c>
      <c r="O727" t="s">
        <v>330</v>
      </c>
      <c r="P727" t="s">
        <v>330</v>
      </c>
      <c r="Q727">
        <v>1</v>
      </c>
      <c r="W727">
        <v>0</v>
      </c>
      <c r="X727">
        <v>-821036955</v>
      </c>
      <c r="Y727">
        <f t="shared" si="340"/>
        <v>70</v>
      </c>
      <c r="AA727">
        <v>8.74</v>
      </c>
      <c r="AB727">
        <v>0</v>
      </c>
      <c r="AC727">
        <v>0</v>
      </c>
      <c r="AD727">
        <v>0</v>
      </c>
      <c r="AE727">
        <v>1.85</v>
      </c>
      <c r="AF727">
        <v>0</v>
      </c>
      <c r="AG727">
        <v>0</v>
      </c>
      <c r="AH727">
        <v>0</v>
      </c>
      <c r="AI727">
        <v>4.71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70</v>
      </c>
      <c r="AU727" t="s">
        <v>3</v>
      </c>
      <c r="AV727">
        <v>0</v>
      </c>
      <c r="AW727">
        <v>2</v>
      </c>
      <c r="AX727">
        <v>50426426</v>
      </c>
      <c r="AY727">
        <v>1</v>
      </c>
      <c r="AZ727">
        <v>0</v>
      </c>
      <c r="BA727">
        <v>721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ROUND(Y727*Source!I818,9)</f>
        <v>123.83</v>
      </c>
      <c r="CY727">
        <f t="shared" si="341"/>
        <v>8.74</v>
      </c>
      <c r="CZ727">
        <f t="shared" si="342"/>
        <v>1.85</v>
      </c>
      <c r="DA727">
        <f t="shared" si="343"/>
        <v>4.71</v>
      </c>
      <c r="DB727">
        <f t="shared" si="344"/>
        <v>129.5</v>
      </c>
      <c r="DC727">
        <f t="shared" si="345"/>
        <v>0</v>
      </c>
      <c r="DD727" t="s">
        <v>3</v>
      </c>
      <c r="DE727" t="s">
        <v>3</v>
      </c>
      <c r="DF727">
        <f t="shared" si="346"/>
        <v>1078.56</v>
      </c>
      <c r="DG727">
        <f t="shared" si="347"/>
        <v>0</v>
      </c>
      <c r="DH727">
        <f t="shared" si="348"/>
        <v>0</v>
      </c>
      <c r="DI727">
        <f t="shared" si="332"/>
        <v>0</v>
      </c>
      <c r="DJ727">
        <f t="shared" si="349"/>
        <v>1078.56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ROW(Source!A818)</f>
        <v>818</v>
      </c>
      <c r="B728">
        <v>50424717</v>
      </c>
      <c r="C728">
        <v>50426405</v>
      </c>
      <c r="D728">
        <v>31113389</v>
      </c>
      <c r="E728">
        <v>1</v>
      </c>
      <c r="F728">
        <v>1</v>
      </c>
      <c r="G728">
        <v>30570983</v>
      </c>
      <c r="H728">
        <v>3</v>
      </c>
      <c r="I728" t="s">
        <v>1086</v>
      </c>
      <c r="J728" t="s">
        <v>1087</v>
      </c>
      <c r="K728" t="s">
        <v>1088</v>
      </c>
      <c r="L728">
        <v>1355</v>
      </c>
      <c r="N728">
        <v>1010</v>
      </c>
      <c r="O728" t="s">
        <v>579</v>
      </c>
      <c r="P728" t="s">
        <v>579</v>
      </c>
      <c r="Q728">
        <v>100</v>
      </c>
      <c r="W728">
        <v>0</v>
      </c>
      <c r="X728">
        <v>-1762919644</v>
      </c>
      <c r="Y728">
        <f t="shared" si="340"/>
        <v>7</v>
      </c>
      <c r="AA728">
        <v>309.64999999999998</v>
      </c>
      <c r="AB728">
        <v>0</v>
      </c>
      <c r="AC728">
        <v>0</v>
      </c>
      <c r="AD728">
        <v>0</v>
      </c>
      <c r="AE728">
        <v>47.79</v>
      </c>
      <c r="AF728">
        <v>0</v>
      </c>
      <c r="AG728">
        <v>0</v>
      </c>
      <c r="AH728">
        <v>0</v>
      </c>
      <c r="AI728">
        <v>6.46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7</v>
      </c>
      <c r="AU728" t="s">
        <v>3</v>
      </c>
      <c r="AV728">
        <v>0</v>
      </c>
      <c r="AW728">
        <v>2</v>
      </c>
      <c r="AX728">
        <v>50426427</v>
      </c>
      <c r="AY728">
        <v>1</v>
      </c>
      <c r="AZ728">
        <v>0</v>
      </c>
      <c r="BA728">
        <v>722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ROUND(Y728*Source!I818,9)</f>
        <v>12.382999999999999</v>
      </c>
      <c r="CY728">
        <f t="shared" si="341"/>
        <v>309.64999999999998</v>
      </c>
      <c r="CZ728">
        <f t="shared" si="342"/>
        <v>47.79</v>
      </c>
      <c r="DA728">
        <f t="shared" si="343"/>
        <v>6.46</v>
      </c>
      <c r="DB728">
        <f t="shared" si="344"/>
        <v>334.53</v>
      </c>
      <c r="DC728">
        <f t="shared" si="345"/>
        <v>0</v>
      </c>
      <c r="DD728" t="s">
        <v>3</v>
      </c>
      <c r="DE728" t="s">
        <v>3</v>
      </c>
      <c r="DF728">
        <f t="shared" si="346"/>
        <v>3822.88</v>
      </c>
      <c r="DG728">
        <f t="shared" si="347"/>
        <v>0</v>
      </c>
      <c r="DH728">
        <f t="shared" si="348"/>
        <v>0</v>
      </c>
      <c r="DI728">
        <f t="shared" si="332"/>
        <v>0</v>
      </c>
      <c r="DJ728">
        <f t="shared" si="349"/>
        <v>3822.88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ROW(Source!A818)</f>
        <v>818</v>
      </c>
      <c r="B729">
        <v>50424717</v>
      </c>
      <c r="C729">
        <v>50426405</v>
      </c>
      <c r="D729">
        <v>46139702</v>
      </c>
      <c r="E729">
        <v>1</v>
      </c>
      <c r="F729">
        <v>1</v>
      </c>
      <c r="G729">
        <v>30570983</v>
      </c>
      <c r="H729">
        <v>3</v>
      </c>
      <c r="I729" t="s">
        <v>668</v>
      </c>
      <c r="J729" t="s">
        <v>670</v>
      </c>
      <c r="K729" t="s">
        <v>669</v>
      </c>
      <c r="L729">
        <v>1301</v>
      </c>
      <c r="N729">
        <v>1003</v>
      </c>
      <c r="O729" t="s">
        <v>330</v>
      </c>
      <c r="P729" t="s">
        <v>330</v>
      </c>
      <c r="Q729">
        <v>1</v>
      </c>
      <c r="W729">
        <v>0</v>
      </c>
      <c r="X729">
        <v>1534116620</v>
      </c>
      <c r="Y729">
        <f t="shared" si="340"/>
        <v>12</v>
      </c>
      <c r="AA729">
        <v>366.12</v>
      </c>
      <c r="AB729">
        <v>0</v>
      </c>
      <c r="AC729">
        <v>0</v>
      </c>
      <c r="AD729">
        <v>0</v>
      </c>
      <c r="AE729">
        <v>45.8</v>
      </c>
      <c r="AF729">
        <v>0</v>
      </c>
      <c r="AG729">
        <v>0</v>
      </c>
      <c r="AH729">
        <v>0</v>
      </c>
      <c r="AI729">
        <v>7.97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1</v>
      </c>
      <c r="AQ729">
        <v>0</v>
      </c>
      <c r="AR729">
        <v>0</v>
      </c>
      <c r="AS729" t="s">
        <v>3</v>
      </c>
      <c r="AT729">
        <v>12</v>
      </c>
      <c r="AU729" t="s">
        <v>3</v>
      </c>
      <c r="AV729">
        <v>0</v>
      </c>
      <c r="AW729">
        <v>1</v>
      </c>
      <c r="AX729">
        <v>-1</v>
      </c>
      <c r="AY729">
        <v>0</v>
      </c>
      <c r="AZ729">
        <v>0</v>
      </c>
      <c r="BA729" t="s">
        <v>3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ROUND(Y729*Source!I818,9)</f>
        <v>21.228000000000002</v>
      </c>
      <c r="CY729">
        <f t="shared" si="341"/>
        <v>366.12</v>
      </c>
      <c r="CZ729">
        <f t="shared" si="342"/>
        <v>45.8</v>
      </c>
      <c r="DA729">
        <f t="shared" si="343"/>
        <v>7.97</v>
      </c>
      <c r="DB729">
        <f t="shared" si="344"/>
        <v>549.6</v>
      </c>
      <c r="DC729">
        <f t="shared" si="345"/>
        <v>0</v>
      </c>
      <c r="DD729" t="s">
        <v>3</v>
      </c>
      <c r="DE729" t="s">
        <v>3</v>
      </c>
      <c r="DF729">
        <f t="shared" si="346"/>
        <v>7748.86</v>
      </c>
      <c r="DG729">
        <f t="shared" si="347"/>
        <v>0</v>
      </c>
      <c r="DH729">
        <f t="shared" si="348"/>
        <v>0</v>
      </c>
      <c r="DI729">
        <f t="shared" si="332"/>
        <v>0</v>
      </c>
      <c r="DJ729">
        <f t="shared" si="349"/>
        <v>7748.86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ROW(Source!A818)</f>
        <v>818</v>
      </c>
      <c r="B730">
        <v>50424717</v>
      </c>
      <c r="C730">
        <v>50426405</v>
      </c>
      <c r="D730">
        <v>46139703</v>
      </c>
      <c r="E730">
        <v>1</v>
      </c>
      <c r="F730">
        <v>1</v>
      </c>
      <c r="G730">
        <v>30570983</v>
      </c>
      <c r="H730">
        <v>3</v>
      </c>
      <c r="I730" t="s">
        <v>672</v>
      </c>
      <c r="J730" t="s">
        <v>674</v>
      </c>
      <c r="K730" t="s">
        <v>673</v>
      </c>
      <c r="L730">
        <v>1301</v>
      </c>
      <c r="N730">
        <v>1003</v>
      </c>
      <c r="O730" t="s">
        <v>330</v>
      </c>
      <c r="P730" t="s">
        <v>330</v>
      </c>
      <c r="Q730">
        <v>1</v>
      </c>
      <c r="W730">
        <v>0</v>
      </c>
      <c r="X730">
        <v>-1704626517</v>
      </c>
      <c r="Y730">
        <f t="shared" si="340"/>
        <v>42</v>
      </c>
      <c r="AA730">
        <v>291.8</v>
      </c>
      <c r="AB730">
        <v>0</v>
      </c>
      <c r="AC730">
        <v>0</v>
      </c>
      <c r="AD730">
        <v>0</v>
      </c>
      <c r="AE730">
        <v>38.130000000000003</v>
      </c>
      <c r="AF730">
        <v>0</v>
      </c>
      <c r="AG730">
        <v>0</v>
      </c>
      <c r="AH730">
        <v>0</v>
      </c>
      <c r="AI730">
        <v>7.63</v>
      </c>
      <c r="AJ730">
        <v>1</v>
      </c>
      <c r="AK730">
        <v>1</v>
      </c>
      <c r="AL730">
        <v>1</v>
      </c>
      <c r="AM730">
        <v>0</v>
      </c>
      <c r="AN730">
        <v>0</v>
      </c>
      <c r="AO730">
        <v>0</v>
      </c>
      <c r="AP730">
        <v>1</v>
      </c>
      <c r="AQ730">
        <v>0</v>
      </c>
      <c r="AR730">
        <v>0</v>
      </c>
      <c r="AS730" t="s">
        <v>3</v>
      </c>
      <c r="AT730">
        <v>42</v>
      </c>
      <c r="AU730" t="s">
        <v>3</v>
      </c>
      <c r="AV730">
        <v>0</v>
      </c>
      <c r="AW730">
        <v>1</v>
      </c>
      <c r="AX730">
        <v>-1</v>
      </c>
      <c r="AY730">
        <v>0</v>
      </c>
      <c r="AZ730">
        <v>0</v>
      </c>
      <c r="BA730" t="s">
        <v>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ROUND(Y730*Source!I818,9)</f>
        <v>74.298000000000002</v>
      </c>
      <c r="CY730">
        <f t="shared" si="341"/>
        <v>291.8</v>
      </c>
      <c r="CZ730">
        <f t="shared" si="342"/>
        <v>38.130000000000003</v>
      </c>
      <c r="DA730">
        <f t="shared" si="343"/>
        <v>7.63</v>
      </c>
      <c r="DB730">
        <f t="shared" si="344"/>
        <v>1601.46</v>
      </c>
      <c r="DC730">
        <f t="shared" si="345"/>
        <v>0</v>
      </c>
      <c r="DD730" t="s">
        <v>3</v>
      </c>
      <c r="DE730" t="s">
        <v>3</v>
      </c>
      <c r="DF730">
        <f t="shared" si="346"/>
        <v>21615.52</v>
      </c>
      <c r="DG730">
        <f t="shared" si="347"/>
        <v>0</v>
      </c>
      <c r="DH730">
        <f t="shared" si="348"/>
        <v>0</v>
      </c>
      <c r="DI730">
        <f t="shared" si="332"/>
        <v>0</v>
      </c>
      <c r="DJ730">
        <f t="shared" si="349"/>
        <v>21615.52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ROW(Source!A818)</f>
        <v>818</v>
      </c>
      <c r="B731">
        <v>50424717</v>
      </c>
      <c r="C731">
        <v>50426405</v>
      </c>
      <c r="D731">
        <v>45560772</v>
      </c>
      <c r="E731">
        <v>1</v>
      </c>
      <c r="F731">
        <v>1</v>
      </c>
      <c r="G731">
        <v>30570983</v>
      </c>
      <c r="H731">
        <v>3</v>
      </c>
      <c r="I731" t="s">
        <v>676</v>
      </c>
      <c r="J731" t="s">
        <v>678</v>
      </c>
      <c r="K731" t="s">
        <v>677</v>
      </c>
      <c r="L731">
        <v>1301</v>
      </c>
      <c r="N731">
        <v>1003</v>
      </c>
      <c r="O731" t="s">
        <v>330</v>
      </c>
      <c r="P731" t="s">
        <v>330</v>
      </c>
      <c r="Q731">
        <v>1</v>
      </c>
      <c r="W731">
        <v>0</v>
      </c>
      <c r="X731">
        <v>-1789057785</v>
      </c>
      <c r="Y731">
        <f t="shared" si="340"/>
        <v>55</v>
      </c>
      <c r="AA731">
        <v>283.36</v>
      </c>
      <c r="AB731">
        <v>0</v>
      </c>
      <c r="AC731">
        <v>0</v>
      </c>
      <c r="AD731">
        <v>0</v>
      </c>
      <c r="AE731">
        <v>55.07</v>
      </c>
      <c r="AF731">
        <v>0</v>
      </c>
      <c r="AG731">
        <v>0</v>
      </c>
      <c r="AH731">
        <v>0</v>
      </c>
      <c r="AI731">
        <v>5.13</v>
      </c>
      <c r="AJ731">
        <v>1</v>
      </c>
      <c r="AK731">
        <v>1</v>
      </c>
      <c r="AL731">
        <v>1</v>
      </c>
      <c r="AM731">
        <v>0</v>
      </c>
      <c r="AN731">
        <v>0</v>
      </c>
      <c r="AO731">
        <v>0</v>
      </c>
      <c r="AP731">
        <v>1</v>
      </c>
      <c r="AQ731">
        <v>0</v>
      </c>
      <c r="AR731">
        <v>0</v>
      </c>
      <c r="AS731" t="s">
        <v>3</v>
      </c>
      <c r="AT731">
        <v>55</v>
      </c>
      <c r="AU731" t="s">
        <v>3</v>
      </c>
      <c r="AV731">
        <v>0</v>
      </c>
      <c r="AW731">
        <v>1</v>
      </c>
      <c r="AX731">
        <v>-1</v>
      </c>
      <c r="AY731">
        <v>0</v>
      </c>
      <c r="AZ731">
        <v>0</v>
      </c>
      <c r="BA731" t="s">
        <v>3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ROUND(Y731*Source!I818,9)</f>
        <v>97.295000000000002</v>
      </c>
      <c r="CY731">
        <f t="shared" si="341"/>
        <v>283.36</v>
      </c>
      <c r="CZ731">
        <f t="shared" si="342"/>
        <v>55.07</v>
      </c>
      <c r="DA731">
        <f t="shared" si="343"/>
        <v>5.13</v>
      </c>
      <c r="DB731">
        <f t="shared" si="344"/>
        <v>3028.85</v>
      </c>
      <c r="DC731">
        <f t="shared" si="345"/>
        <v>0</v>
      </c>
      <c r="DD731" t="s">
        <v>3</v>
      </c>
      <c r="DE731" t="s">
        <v>3</v>
      </c>
      <c r="DF731">
        <f t="shared" si="346"/>
        <v>27486.81</v>
      </c>
      <c r="DG731">
        <f t="shared" si="347"/>
        <v>0</v>
      </c>
      <c r="DH731">
        <f t="shared" si="348"/>
        <v>0</v>
      </c>
      <c r="DI731">
        <f t="shared" si="332"/>
        <v>0</v>
      </c>
      <c r="DJ731">
        <f t="shared" si="349"/>
        <v>27486.81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ROW(Source!A818)</f>
        <v>818</v>
      </c>
      <c r="B732">
        <v>50424717</v>
      </c>
      <c r="C732">
        <v>50426405</v>
      </c>
      <c r="D732">
        <v>46139753</v>
      </c>
      <c r="E732">
        <v>1</v>
      </c>
      <c r="F732">
        <v>1</v>
      </c>
      <c r="G732">
        <v>30570983</v>
      </c>
      <c r="H732">
        <v>3</v>
      </c>
      <c r="I732" t="s">
        <v>664</v>
      </c>
      <c r="J732" t="s">
        <v>666</v>
      </c>
      <c r="K732" t="s">
        <v>665</v>
      </c>
      <c r="L732">
        <v>1327</v>
      </c>
      <c r="N732">
        <v>1005</v>
      </c>
      <c r="O732" t="s">
        <v>335</v>
      </c>
      <c r="P732" t="s">
        <v>335</v>
      </c>
      <c r="Q732">
        <v>1</v>
      </c>
      <c r="W732">
        <v>0</v>
      </c>
      <c r="X732">
        <v>1650933840</v>
      </c>
      <c r="Y732">
        <f t="shared" si="340"/>
        <v>116</v>
      </c>
      <c r="AA732">
        <v>670.45</v>
      </c>
      <c r="AB732">
        <v>0</v>
      </c>
      <c r="AC732">
        <v>0</v>
      </c>
      <c r="AD732">
        <v>0</v>
      </c>
      <c r="AE732">
        <v>114.46</v>
      </c>
      <c r="AF732">
        <v>0</v>
      </c>
      <c r="AG732">
        <v>0</v>
      </c>
      <c r="AH732">
        <v>0</v>
      </c>
      <c r="AI732">
        <v>5.84</v>
      </c>
      <c r="AJ732">
        <v>1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1</v>
      </c>
      <c r="AQ732">
        <v>0</v>
      </c>
      <c r="AR732">
        <v>0</v>
      </c>
      <c r="AS732" t="s">
        <v>3</v>
      </c>
      <c r="AT732">
        <v>116</v>
      </c>
      <c r="AU732" t="s">
        <v>3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3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ROUND(Y732*Source!I818,9)</f>
        <v>205.20400000000001</v>
      </c>
      <c r="CY732">
        <f t="shared" si="341"/>
        <v>670.45</v>
      </c>
      <c r="CZ732">
        <f t="shared" si="342"/>
        <v>114.46</v>
      </c>
      <c r="DA732">
        <f t="shared" si="343"/>
        <v>5.84</v>
      </c>
      <c r="DB732">
        <f t="shared" si="344"/>
        <v>13277.36</v>
      </c>
      <c r="DC732">
        <f t="shared" si="345"/>
        <v>0</v>
      </c>
      <c r="DD732" t="s">
        <v>3</v>
      </c>
      <c r="DE732" t="s">
        <v>3</v>
      </c>
      <c r="DF732">
        <f t="shared" si="346"/>
        <v>137168.60999999999</v>
      </c>
      <c r="DG732">
        <f t="shared" si="347"/>
        <v>0</v>
      </c>
      <c r="DH732">
        <f t="shared" si="348"/>
        <v>0</v>
      </c>
      <c r="DI732">
        <f t="shared" si="332"/>
        <v>0</v>
      </c>
      <c r="DJ732">
        <f t="shared" si="349"/>
        <v>137168.60999999999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ROW(Source!A818)</f>
        <v>818</v>
      </c>
      <c r="B733">
        <v>50424717</v>
      </c>
      <c r="C733">
        <v>50426405</v>
      </c>
      <c r="D733">
        <v>46139759</v>
      </c>
      <c r="E733">
        <v>1</v>
      </c>
      <c r="F733">
        <v>1</v>
      </c>
      <c r="G733">
        <v>30570983</v>
      </c>
      <c r="H733">
        <v>3</v>
      </c>
      <c r="I733" t="s">
        <v>1089</v>
      </c>
      <c r="J733" t="s">
        <v>1090</v>
      </c>
      <c r="K733" t="s">
        <v>1091</v>
      </c>
      <c r="L733">
        <v>1354</v>
      </c>
      <c r="N733">
        <v>1010</v>
      </c>
      <c r="O733" t="s">
        <v>190</v>
      </c>
      <c r="P733" t="s">
        <v>190</v>
      </c>
      <c r="Q733">
        <v>1</v>
      </c>
      <c r="W733">
        <v>0</v>
      </c>
      <c r="X733">
        <v>-2112340193</v>
      </c>
      <c r="Y733">
        <f t="shared" si="340"/>
        <v>350</v>
      </c>
      <c r="AA733">
        <v>205.68</v>
      </c>
      <c r="AB733">
        <v>0</v>
      </c>
      <c r="AC733">
        <v>0</v>
      </c>
      <c r="AD733">
        <v>0</v>
      </c>
      <c r="AE733">
        <v>7.86</v>
      </c>
      <c r="AF733">
        <v>0</v>
      </c>
      <c r="AG733">
        <v>0</v>
      </c>
      <c r="AH733">
        <v>0</v>
      </c>
      <c r="AI733">
        <v>26.09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350</v>
      </c>
      <c r="AU733" t="s">
        <v>3</v>
      </c>
      <c r="AV733">
        <v>0</v>
      </c>
      <c r="AW733">
        <v>2</v>
      </c>
      <c r="AX733">
        <v>50426428</v>
      </c>
      <c r="AY733">
        <v>1</v>
      </c>
      <c r="AZ733">
        <v>0</v>
      </c>
      <c r="BA733">
        <v>723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ROUND(Y733*Source!I818,9)</f>
        <v>619.15</v>
      </c>
      <c r="CY733">
        <f t="shared" si="341"/>
        <v>205.68</v>
      </c>
      <c r="CZ733">
        <f t="shared" si="342"/>
        <v>7.86</v>
      </c>
      <c r="DA733">
        <f t="shared" si="343"/>
        <v>26.09</v>
      </c>
      <c r="DB733">
        <f t="shared" si="344"/>
        <v>2751</v>
      </c>
      <c r="DC733">
        <f t="shared" si="345"/>
        <v>0</v>
      </c>
      <c r="DD733" t="s">
        <v>3</v>
      </c>
      <c r="DE733" t="s">
        <v>3</v>
      </c>
      <c r="DF733">
        <f t="shared" si="346"/>
        <v>126969.09</v>
      </c>
      <c r="DG733">
        <f t="shared" si="347"/>
        <v>0</v>
      </c>
      <c r="DH733">
        <f t="shared" si="348"/>
        <v>0</v>
      </c>
      <c r="DI733">
        <f t="shared" si="332"/>
        <v>0</v>
      </c>
      <c r="DJ733">
        <f t="shared" si="349"/>
        <v>126969.09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ROW(Source!A818)</f>
        <v>818</v>
      </c>
      <c r="B734">
        <v>50424717</v>
      </c>
      <c r="C734">
        <v>50426405</v>
      </c>
      <c r="D734">
        <v>46139978</v>
      </c>
      <c r="E734">
        <v>1</v>
      </c>
      <c r="F734">
        <v>1</v>
      </c>
      <c r="G734">
        <v>30570983</v>
      </c>
      <c r="H734">
        <v>3</v>
      </c>
      <c r="I734" t="s">
        <v>680</v>
      </c>
      <c r="J734" t="s">
        <v>682</v>
      </c>
      <c r="K734" t="s">
        <v>681</v>
      </c>
      <c r="L734">
        <v>1348</v>
      </c>
      <c r="N734">
        <v>1009</v>
      </c>
      <c r="O734" t="s">
        <v>85</v>
      </c>
      <c r="P734" t="s">
        <v>85</v>
      </c>
      <c r="Q734">
        <v>1000</v>
      </c>
      <c r="W734">
        <v>0</v>
      </c>
      <c r="X734">
        <v>-579363938</v>
      </c>
      <c r="Y734">
        <f t="shared" si="340"/>
        <v>0.14399999999999999</v>
      </c>
      <c r="AA734">
        <v>100301.43</v>
      </c>
      <c r="AB734">
        <v>0</v>
      </c>
      <c r="AC734">
        <v>0</v>
      </c>
      <c r="AD734">
        <v>0</v>
      </c>
      <c r="AE734">
        <v>29325.93</v>
      </c>
      <c r="AF734">
        <v>0</v>
      </c>
      <c r="AG734">
        <v>0</v>
      </c>
      <c r="AH734">
        <v>0</v>
      </c>
      <c r="AI734">
        <v>3.41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0.14399999999999999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ROUND(Y734*Source!I818,9)</f>
        <v>0.25473600000000002</v>
      </c>
      <c r="CY734">
        <f t="shared" si="341"/>
        <v>100301.43</v>
      </c>
      <c r="CZ734">
        <f t="shared" si="342"/>
        <v>29325.93</v>
      </c>
      <c r="DA734">
        <f t="shared" si="343"/>
        <v>3.41</v>
      </c>
      <c r="DB734">
        <f t="shared" si="344"/>
        <v>4222.93</v>
      </c>
      <c r="DC734">
        <f t="shared" si="345"/>
        <v>0</v>
      </c>
      <c r="DD734" t="s">
        <v>3</v>
      </c>
      <c r="DE734" t="s">
        <v>3</v>
      </c>
      <c r="DF734">
        <f t="shared" si="346"/>
        <v>25473.96</v>
      </c>
      <c r="DG734">
        <f t="shared" si="347"/>
        <v>0</v>
      </c>
      <c r="DH734">
        <f t="shared" si="348"/>
        <v>0</v>
      </c>
      <c r="DI734">
        <f t="shared" si="332"/>
        <v>0</v>
      </c>
      <c r="DJ734">
        <f t="shared" si="349"/>
        <v>25473.96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ROW(Source!A864)</f>
        <v>864</v>
      </c>
      <c r="B735">
        <v>50424716</v>
      </c>
      <c r="C735">
        <v>50426526</v>
      </c>
      <c r="D735">
        <v>40406154</v>
      </c>
      <c r="E735">
        <v>30570983</v>
      </c>
      <c r="F735">
        <v>1</v>
      </c>
      <c r="G735">
        <v>30570983</v>
      </c>
      <c r="H735">
        <v>2</v>
      </c>
      <c r="I735" t="s">
        <v>756</v>
      </c>
      <c r="J735" t="s">
        <v>3</v>
      </c>
      <c r="K735" t="s">
        <v>757</v>
      </c>
      <c r="L735">
        <v>1344</v>
      </c>
      <c r="N735">
        <v>1008</v>
      </c>
      <c r="O735" t="s">
        <v>758</v>
      </c>
      <c r="P735" t="s">
        <v>758</v>
      </c>
      <c r="Q735">
        <v>1</v>
      </c>
      <c r="W735">
        <v>0</v>
      </c>
      <c r="X735">
        <v>-1180195794</v>
      </c>
      <c r="Y735">
        <f t="shared" si="340"/>
        <v>8.86</v>
      </c>
      <c r="AA735">
        <v>0</v>
      </c>
      <c r="AB735">
        <v>1</v>
      </c>
      <c r="AC735">
        <v>0</v>
      </c>
      <c r="AD735">
        <v>0</v>
      </c>
      <c r="AE735">
        <v>0</v>
      </c>
      <c r="AF735">
        <v>1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8.86</v>
      </c>
      <c r="AU735" t="s">
        <v>3</v>
      </c>
      <c r="AV735">
        <v>0</v>
      </c>
      <c r="AW735">
        <v>2</v>
      </c>
      <c r="AX735">
        <v>50426528</v>
      </c>
      <c r="AY735">
        <v>1</v>
      </c>
      <c r="AZ735">
        <v>0</v>
      </c>
      <c r="BA735">
        <v>729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ROUND(Y735*Source!I864*DO735,9)</f>
        <v>0</v>
      </c>
      <c r="CX735">
        <f>ROUND(Y735*Source!I864,9)</f>
        <v>328.96112369999997</v>
      </c>
      <c r="CY735">
        <f>AB735</f>
        <v>1</v>
      </c>
      <c r="CZ735">
        <f>AF735</f>
        <v>1</v>
      </c>
      <c r="DA735">
        <f>AJ735</f>
        <v>1</v>
      </c>
      <c r="DB735">
        <f t="shared" si="344"/>
        <v>8.86</v>
      </c>
      <c r="DC735">
        <f t="shared" si="345"/>
        <v>0</v>
      </c>
      <c r="DD735" t="s">
        <v>3</v>
      </c>
      <c r="DE735" t="s">
        <v>3</v>
      </c>
      <c r="DF735">
        <f t="shared" ref="DF735:DF756" si="350">ROUND(ROUND(AE735,2)*CX735,2)</f>
        <v>0</v>
      </c>
      <c r="DG735">
        <f t="shared" si="347"/>
        <v>328.96</v>
      </c>
      <c r="DH735">
        <f t="shared" si="348"/>
        <v>0</v>
      </c>
      <c r="DI735">
        <f t="shared" si="332"/>
        <v>0</v>
      </c>
      <c r="DJ735">
        <f>DG735</f>
        <v>328.96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ROW(Source!A865)</f>
        <v>865</v>
      </c>
      <c r="B736">
        <v>50424717</v>
      </c>
      <c r="C736">
        <v>50426526</v>
      </c>
      <c r="D736">
        <v>40406154</v>
      </c>
      <c r="E736">
        <v>30570983</v>
      </c>
      <c r="F736">
        <v>1</v>
      </c>
      <c r="G736">
        <v>30570983</v>
      </c>
      <c r="H736">
        <v>2</v>
      </c>
      <c r="I736" t="s">
        <v>756</v>
      </c>
      <c r="J736" t="s">
        <v>3</v>
      </c>
      <c r="K736" t="s">
        <v>757</v>
      </c>
      <c r="L736">
        <v>1344</v>
      </c>
      <c r="N736">
        <v>1008</v>
      </c>
      <c r="O736" t="s">
        <v>758</v>
      </c>
      <c r="P736" t="s">
        <v>758</v>
      </c>
      <c r="Q736">
        <v>1</v>
      </c>
      <c r="W736">
        <v>0</v>
      </c>
      <c r="X736">
        <v>-1180195794</v>
      </c>
      <c r="Y736">
        <f t="shared" si="340"/>
        <v>8.86</v>
      </c>
      <c r="AA736">
        <v>0</v>
      </c>
      <c r="AB736">
        <v>1.05</v>
      </c>
      <c r="AC736">
        <v>0</v>
      </c>
      <c r="AD736">
        <v>0</v>
      </c>
      <c r="AE736">
        <v>0</v>
      </c>
      <c r="AF736">
        <v>1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5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8.86</v>
      </c>
      <c r="AU736" t="s">
        <v>3</v>
      </c>
      <c r="AV736">
        <v>0</v>
      </c>
      <c r="AW736">
        <v>2</v>
      </c>
      <c r="AX736">
        <v>50426528</v>
      </c>
      <c r="AY736">
        <v>1</v>
      </c>
      <c r="AZ736">
        <v>0</v>
      </c>
      <c r="BA736">
        <v>730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ROUND(Y736*Source!I865*DO736,9)</f>
        <v>0</v>
      </c>
      <c r="CX736">
        <f>ROUND(Y736*Source!I865,9)</f>
        <v>328.96112369999997</v>
      </c>
      <c r="CY736">
        <f>AB736</f>
        <v>1.05</v>
      </c>
      <c r="CZ736">
        <f>AF736</f>
        <v>1</v>
      </c>
      <c r="DA736">
        <f>AJ736</f>
        <v>1</v>
      </c>
      <c r="DB736">
        <f t="shared" si="344"/>
        <v>8.86</v>
      </c>
      <c r="DC736">
        <f t="shared" si="345"/>
        <v>0</v>
      </c>
      <c r="DD736" t="s">
        <v>3</v>
      </c>
      <c r="DE736" t="s">
        <v>3</v>
      </c>
      <c r="DF736">
        <f t="shared" si="350"/>
        <v>0</v>
      </c>
      <c r="DG736">
        <f t="shared" si="347"/>
        <v>328.96</v>
      </c>
      <c r="DH736">
        <f t="shared" si="348"/>
        <v>0</v>
      </c>
      <c r="DI736">
        <f t="shared" si="332"/>
        <v>0</v>
      </c>
      <c r="DJ736">
        <f>DG736</f>
        <v>328.96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ROW(Source!A866)</f>
        <v>866</v>
      </c>
      <c r="B737">
        <v>50424716</v>
      </c>
      <c r="C737">
        <v>50426529</v>
      </c>
      <c r="D737">
        <v>40404405</v>
      </c>
      <c r="E737">
        <v>30570983</v>
      </c>
      <c r="F737">
        <v>1</v>
      </c>
      <c r="G737">
        <v>30570983</v>
      </c>
      <c r="H737">
        <v>1</v>
      </c>
      <c r="I737" t="s">
        <v>740</v>
      </c>
      <c r="J737" t="s">
        <v>3</v>
      </c>
      <c r="K737" t="s">
        <v>741</v>
      </c>
      <c r="L737">
        <v>1191</v>
      </c>
      <c r="N737">
        <v>1013</v>
      </c>
      <c r="O737" t="s">
        <v>742</v>
      </c>
      <c r="P737" t="s">
        <v>742</v>
      </c>
      <c r="Q737">
        <v>1</v>
      </c>
      <c r="W737">
        <v>0</v>
      </c>
      <c r="X737">
        <v>476480486</v>
      </c>
      <c r="Y737">
        <f t="shared" si="340"/>
        <v>1.02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1.02</v>
      </c>
      <c r="AU737" t="s">
        <v>3</v>
      </c>
      <c r="AV737">
        <v>1</v>
      </c>
      <c r="AW737">
        <v>2</v>
      </c>
      <c r="AX737">
        <v>50426531</v>
      </c>
      <c r="AY737">
        <v>1</v>
      </c>
      <c r="AZ737">
        <v>0</v>
      </c>
      <c r="BA737">
        <v>731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U737">
        <f>ROUND(AT737*Source!I866*AH737*AL737,2)</f>
        <v>0</v>
      </c>
      <c r="CV737">
        <f>ROUND(Y737*Source!I866,9)</f>
        <v>3.9812538000000002</v>
      </c>
      <c r="CW737">
        <v>0</v>
      </c>
      <c r="CX737">
        <f>ROUND(Y737*Source!I866,9)</f>
        <v>3.9812538000000002</v>
      </c>
      <c r="CY737">
        <f>AD737</f>
        <v>0</v>
      </c>
      <c r="CZ737">
        <f>AH737</f>
        <v>0</v>
      </c>
      <c r="DA737">
        <f>AL737</f>
        <v>1</v>
      </c>
      <c r="DB737">
        <f t="shared" si="344"/>
        <v>0</v>
      </c>
      <c r="DC737">
        <f t="shared" si="345"/>
        <v>0</v>
      </c>
      <c r="DD737" t="s">
        <v>3</v>
      </c>
      <c r="DE737" t="s">
        <v>3</v>
      </c>
      <c r="DF737">
        <f t="shared" si="350"/>
        <v>0</v>
      </c>
      <c r="DG737">
        <f t="shared" si="347"/>
        <v>0</v>
      </c>
      <c r="DH737">
        <f t="shared" si="348"/>
        <v>0</v>
      </c>
      <c r="DI737">
        <f t="shared" si="332"/>
        <v>0</v>
      </c>
      <c r="DJ737">
        <f>DI737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ROW(Source!A867)</f>
        <v>867</v>
      </c>
      <c r="B738">
        <v>50424717</v>
      </c>
      <c r="C738">
        <v>50426529</v>
      </c>
      <c r="D738">
        <v>40404405</v>
      </c>
      <c r="E738">
        <v>30570983</v>
      </c>
      <c r="F738">
        <v>1</v>
      </c>
      <c r="G738">
        <v>30570983</v>
      </c>
      <c r="H738">
        <v>1</v>
      </c>
      <c r="I738" t="s">
        <v>740</v>
      </c>
      <c r="J738" t="s">
        <v>3</v>
      </c>
      <c r="K738" t="s">
        <v>741</v>
      </c>
      <c r="L738">
        <v>1191</v>
      </c>
      <c r="N738">
        <v>1013</v>
      </c>
      <c r="O738" t="s">
        <v>742</v>
      </c>
      <c r="P738" t="s">
        <v>742</v>
      </c>
      <c r="Q738">
        <v>1</v>
      </c>
      <c r="W738">
        <v>0</v>
      </c>
      <c r="X738">
        <v>476480486</v>
      </c>
      <c r="Y738">
        <f t="shared" si="340"/>
        <v>1.02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5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1.02</v>
      </c>
      <c r="AU738" t="s">
        <v>3</v>
      </c>
      <c r="AV738">
        <v>1</v>
      </c>
      <c r="AW738">
        <v>2</v>
      </c>
      <c r="AX738">
        <v>50426531</v>
      </c>
      <c r="AY738">
        <v>1</v>
      </c>
      <c r="AZ738">
        <v>0</v>
      </c>
      <c r="BA738">
        <v>732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U738">
        <f>ROUND(AT738*Source!I867*AH738*AL738,2)</f>
        <v>0</v>
      </c>
      <c r="CV738">
        <f>ROUND(Y738*Source!I867,9)</f>
        <v>3.9812538000000002</v>
      </c>
      <c r="CW738">
        <v>0</v>
      </c>
      <c r="CX738">
        <f>ROUND(Y738*Source!I867,9)</f>
        <v>3.9812538000000002</v>
      </c>
      <c r="CY738">
        <f>AD738</f>
        <v>0</v>
      </c>
      <c r="CZ738">
        <f>AH738</f>
        <v>0</v>
      </c>
      <c r="DA738">
        <f>AL738</f>
        <v>1</v>
      </c>
      <c r="DB738">
        <f t="shared" si="344"/>
        <v>0</v>
      </c>
      <c r="DC738">
        <f t="shared" si="345"/>
        <v>0</v>
      </c>
      <c r="DD738" t="s">
        <v>3</v>
      </c>
      <c r="DE738" t="s">
        <v>3</v>
      </c>
      <c r="DF738">
        <f t="shared" si="350"/>
        <v>0</v>
      </c>
      <c r="DG738">
        <f t="shared" si="347"/>
        <v>0</v>
      </c>
      <c r="DH738">
        <f t="shared" si="348"/>
        <v>0</v>
      </c>
      <c r="DI738">
        <f t="shared" si="332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ROW(Source!A903)</f>
        <v>903</v>
      </c>
      <c r="B739">
        <v>50424716</v>
      </c>
      <c r="C739">
        <v>50426672</v>
      </c>
      <c r="D739">
        <v>40406154</v>
      </c>
      <c r="E739">
        <v>30570983</v>
      </c>
      <c r="F739">
        <v>1</v>
      </c>
      <c r="G739">
        <v>30570983</v>
      </c>
      <c r="H739">
        <v>2</v>
      </c>
      <c r="I739" t="s">
        <v>756</v>
      </c>
      <c r="J739" t="s">
        <v>3</v>
      </c>
      <c r="K739" t="s">
        <v>757</v>
      </c>
      <c r="L739">
        <v>1344</v>
      </c>
      <c r="N739">
        <v>1008</v>
      </c>
      <c r="O739" t="s">
        <v>758</v>
      </c>
      <c r="P739" t="s">
        <v>758</v>
      </c>
      <c r="Q739">
        <v>1</v>
      </c>
      <c r="W739">
        <v>0</v>
      </c>
      <c r="X739">
        <v>-1180195794</v>
      </c>
      <c r="Y739">
        <f t="shared" si="340"/>
        <v>32.270000000000003</v>
      </c>
      <c r="AA739">
        <v>0</v>
      </c>
      <c r="AB739">
        <v>1</v>
      </c>
      <c r="AC739">
        <v>0</v>
      </c>
      <c r="AD739">
        <v>0</v>
      </c>
      <c r="AE739">
        <v>0</v>
      </c>
      <c r="AF739">
        <v>1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3</v>
      </c>
      <c r="AT739">
        <v>32.270000000000003</v>
      </c>
      <c r="AU739" t="s">
        <v>3</v>
      </c>
      <c r="AV739">
        <v>0</v>
      </c>
      <c r="AW739">
        <v>2</v>
      </c>
      <c r="AX739">
        <v>50426674</v>
      </c>
      <c r="AY739">
        <v>1</v>
      </c>
      <c r="AZ739">
        <v>0</v>
      </c>
      <c r="BA739">
        <v>733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f>ROUND(Y739*Source!I903*DO739,9)</f>
        <v>0</v>
      </c>
      <c r="CX739">
        <f>ROUND(Y739*Source!I903,9)</f>
        <v>1324.0994129999999</v>
      </c>
      <c r="CY739">
        <f t="shared" ref="CY739:CY756" si="351">AB739</f>
        <v>1</v>
      </c>
      <c r="CZ739">
        <f t="shared" ref="CZ739:CZ756" si="352">AF739</f>
        <v>1</v>
      </c>
      <c r="DA739">
        <f t="shared" ref="DA739:DA756" si="353">AJ739</f>
        <v>1</v>
      </c>
      <c r="DB739">
        <f t="shared" si="344"/>
        <v>32.270000000000003</v>
      </c>
      <c r="DC739">
        <f t="shared" si="345"/>
        <v>0</v>
      </c>
      <c r="DD739" t="s">
        <v>3</v>
      </c>
      <c r="DE739" t="s">
        <v>3</v>
      </c>
      <c r="DF739">
        <f t="shared" si="350"/>
        <v>0</v>
      </c>
      <c r="DG739">
        <f t="shared" si="347"/>
        <v>1324.1</v>
      </c>
      <c r="DH739">
        <f t="shared" si="348"/>
        <v>0</v>
      </c>
      <c r="DI739">
        <f t="shared" si="332"/>
        <v>0</v>
      </c>
      <c r="DJ739">
        <f t="shared" ref="DJ739:DJ756" si="354">DG739</f>
        <v>1324.1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ROW(Source!A904)</f>
        <v>904</v>
      </c>
      <c r="B740">
        <v>50424717</v>
      </c>
      <c r="C740">
        <v>50426672</v>
      </c>
      <c r="D740">
        <v>40406154</v>
      </c>
      <c r="E740">
        <v>30570983</v>
      </c>
      <c r="F740">
        <v>1</v>
      </c>
      <c r="G740">
        <v>30570983</v>
      </c>
      <c r="H740">
        <v>2</v>
      </c>
      <c r="I740" t="s">
        <v>756</v>
      </c>
      <c r="J740" t="s">
        <v>3</v>
      </c>
      <c r="K740" t="s">
        <v>757</v>
      </c>
      <c r="L740">
        <v>1344</v>
      </c>
      <c r="N740">
        <v>1008</v>
      </c>
      <c r="O740" t="s">
        <v>758</v>
      </c>
      <c r="P740" t="s">
        <v>758</v>
      </c>
      <c r="Q740">
        <v>1</v>
      </c>
      <c r="W740">
        <v>0</v>
      </c>
      <c r="X740">
        <v>-1180195794</v>
      </c>
      <c r="Y740">
        <f t="shared" si="340"/>
        <v>32.270000000000003</v>
      </c>
      <c r="AA740">
        <v>0</v>
      </c>
      <c r="AB740">
        <v>1</v>
      </c>
      <c r="AC740">
        <v>0</v>
      </c>
      <c r="AD740">
        <v>0</v>
      </c>
      <c r="AE740">
        <v>0</v>
      </c>
      <c r="AF740">
        <v>1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5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3</v>
      </c>
      <c r="AT740">
        <v>32.270000000000003</v>
      </c>
      <c r="AU740" t="s">
        <v>3</v>
      </c>
      <c r="AV740">
        <v>0</v>
      </c>
      <c r="AW740">
        <v>2</v>
      </c>
      <c r="AX740">
        <v>50426674</v>
      </c>
      <c r="AY740">
        <v>1</v>
      </c>
      <c r="AZ740">
        <v>0</v>
      </c>
      <c r="BA740">
        <v>734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ROUND(Y740*Source!I904*DO740,9)</f>
        <v>0</v>
      </c>
      <c r="CX740">
        <f>ROUND(Y740*Source!I904,9)</f>
        <v>1324.0994129999999</v>
      </c>
      <c r="CY740">
        <f t="shared" si="351"/>
        <v>1</v>
      </c>
      <c r="CZ740">
        <f t="shared" si="352"/>
        <v>1</v>
      </c>
      <c r="DA740">
        <f t="shared" si="353"/>
        <v>1</v>
      </c>
      <c r="DB740">
        <f t="shared" si="344"/>
        <v>32.270000000000003</v>
      </c>
      <c r="DC740">
        <f t="shared" si="345"/>
        <v>0</v>
      </c>
      <c r="DD740" t="s">
        <v>3</v>
      </c>
      <c r="DE740" t="s">
        <v>3</v>
      </c>
      <c r="DF740">
        <f t="shared" si="350"/>
        <v>0</v>
      </c>
      <c r="DG740">
        <f t="shared" si="347"/>
        <v>1324.1</v>
      </c>
      <c r="DH740">
        <f t="shared" si="348"/>
        <v>0</v>
      </c>
      <c r="DI740">
        <f t="shared" si="332"/>
        <v>0</v>
      </c>
      <c r="DJ740">
        <f t="shared" si="354"/>
        <v>1324.1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ROW(Source!A940)</f>
        <v>940</v>
      </c>
      <c r="B741">
        <v>50424716</v>
      </c>
      <c r="C741">
        <v>50426590</v>
      </c>
      <c r="D741">
        <v>40406154</v>
      </c>
      <c r="E741">
        <v>30570983</v>
      </c>
      <c r="F741">
        <v>1</v>
      </c>
      <c r="G741">
        <v>30570983</v>
      </c>
      <c r="H741">
        <v>2</v>
      </c>
      <c r="I741" t="s">
        <v>756</v>
      </c>
      <c r="J741" t="s">
        <v>3</v>
      </c>
      <c r="K741" t="s">
        <v>757</v>
      </c>
      <c r="L741">
        <v>1344</v>
      </c>
      <c r="N741">
        <v>1008</v>
      </c>
      <c r="O741" t="s">
        <v>758</v>
      </c>
      <c r="P741" t="s">
        <v>758</v>
      </c>
      <c r="Q741">
        <v>1</v>
      </c>
      <c r="W741">
        <v>0</v>
      </c>
      <c r="X741">
        <v>-1180195794</v>
      </c>
      <c r="Y741">
        <f t="shared" si="340"/>
        <v>21.71</v>
      </c>
      <c r="AA741">
        <v>0</v>
      </c>
      <c r="AB741">
        <v>1</v>
      </c>
      <c r="AC741">
        <v>0</v>
      </c>
      <c r="AD741">
        <v>0</v>
      </c>
      <c r="AE741">
        <v>0</v>
      </c>
      <c r="AF741">
        <v>1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1</v>
      </c>
      <c r="AP741">
        <v>0</v>
      </c>
      <c r="AQ741">
        <v>0</v>
      </c>
      <c r="AR741">
        <v>0</v>
      </c>
      <c r="AS741" t="s">
        <v>3</v>
      </c>
      <c r="AT741">
        <v>21.71</v>
      </c>
      <c r="AU741" t="s">
        <v>3</v>
      </c>
      <c r="AV741">
        <v>0</v>
      </c>
      <c r="AW741">
        <v>2</v>
      </c>
      <c r="AX741">
        <v>50426592</v>
      </c>
      <c r="AY741">
        <v>1</v>
      </c>
      <c r="AZ741">
        <v>0</v>
      </c>
      <c r="BA741">
        <v>735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ROUND(Y741*Source!I940*DO741,9)</f>
        <v>0</v>
      </c>
      <c r="CX741">
        <f>ROUND(Y741*Source!I940,9)</f>
        <v>0.43419999999999997</v>
      </c>
      <c r="CY741">
        <f t="shared" si="351"/>
        <v>1</v>
      </c>
      <c r="CZ741">
        <f t="shared" si="352"/>
        <v>1</v>
      </c>
      <c r="DA741">
        <f t="shared" si="353"/>
        <v>1</v>
      </c>
      <c r="DB741">
        <f t="shared" si="344"/>
        <v>21.71</v>
      </c>
      <c r="DC741">
        <f t="shared" si="345"/>
        <v>0</v>
      </c>
      <c r="DD741" t="s">
        <v>3</v>
      </c>
      <c r="DE741" t="s">
        <v>3</v>
      </c>
      <c r="DF741">
        <f t="shared" si="350"/>
        <v>0</v>
      </c>
      <c r="DG741">
        <f t="shared" si="347"/>
        <v>0.43</v>
      </c>
      <c r="DH741">
        <f t="shared" si="348"/>
        <v>0</v>
      </c>
      <c r="DI741">
        <f t="shared" si="332"/>
        <v>0</v>
      </c>
      <c r="DJ741">
        <f t="shared" si="354"/>
        <v>0.43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ROW(Source!A941)</f>
        <v>941</v>
      </c>
      <c r="B742">
        <v>50424717</v>
      </c>
      <c r="C742">
        <v>50426590</v>
      </c>
      <c r="D742">
        <v>40406154</v>
      </c>
      <c r="E742">
        <v>30570983</v>
      </c>
      <c r="F742">
        <v>1</v>
      </c>
      <c r="G742">
        <v>30570983</v>
      </c>
      <c r="H742">
        <v>2</v>
      </c>
      <c r="I742" t="s">
        <v>756</v>
      </c>
      <c r="J742" t="s">
        <v>3</v>
      </c>
      <c r="K742" t="s">
        <v>757</v>
      </c>
      <c r="L742">
        <v>1344</v>
      </c>
      <c r="N742">
        <v>1008</v>
      </c>
      <c r="O742" t="s">
        <v>758</v>
      </c>
      <c r="P742" t="s">
        <v>758</v>
      </c>
      <c r="Q742">
        <v>1</v>
      </c>
      <c r="W742">
        <v>0</v>
      </c>
      <c r="X742">
        <v>-1180195794</v>
      </c>
      <c r="Y742">
        <f t="shared" si="340"/>
        <v>21.71</v>
      </c>
      <c r="AA742">
        <v>0</v>
      </c>
      <c r="AB742">
        <v>1</v>
      </c>
      <c r="AC742">
        <v>0</v>
      </c>
      <c r="AD742">
        <v>0</v>
      </c>
      <c r="AE742">
        <v>0</v>
      </c>
      <c r="AF742">
        <v>1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5</v>
      </c>
      <c r="AN742">
        <v>0</v>
      </c>
      <c r="AO742">
        <v>1</v>
      </c>
      <c r="AP742">
        <v>0</v>
      </c>
      <c r="AQ742">
        <v>0</v>
      </c>
      <c r="AR742">
        <v>0</v>
      </c>
      <c r="AS742" t="s">
        <v>3</v>
      </c>
      <c r="AT742">
        <v>21.71</v>
      </c>
      <c r="AU742" t="s">
        <v>3</v>
      </c>
      <c r="AV742">
        <v>0</v>
      </c>
      <c r="AW742">
        <v>2</v>
      </c>
      <c r="AX742">
        <v>50426592</v>
      </c>
      <c r="AY742">
        <v>1</v>
      </c>
      <c r="AZ742">
        <v>0</v>
      </c>
      <c r="BA742">
        <v>736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f>ROUND(Y742*Source!I941*DO742,9)</f>
        <v>0</v>
      </c>
      <c r="CX742">
        <f>ROUND(Y742*Source!I941,9)</f>
        <v>0.43419999999999997</v>
      </c>
      <c r="CY742">
        <f t="shared" si="351"/>
        <v>1</v>
      </c>
      <c r="CZ742">
        <f t="shared" si="352"/>
        <v>1</v>
      </c>
      <c r="DA742">
        <f t="shared" si="353"/>
        <v>1</v>
      </c>
      <c r="DB742">
        <f t="shared" si="344"/>
        <v>21.71</v>
      </c>
      <c r="DC742">
        <f t="shared" si="345"/>
        <v>0</v>
      </c>
      <c r="DD742" t="s">
        <v>3</v>
      </c>
      <c r="DE742" t="s">
        <v>3</v>
      </c>
      <c r="DF742">
        <f t="shared" si="350"/>
        <v>0</v>
      </c>
      <c r="DG742">
        <f t="shared" si="347"/>
        <v>0.43</v>
      </c>
      <c r="DH742">
        <f t="shared" si="348"/>
        <v>0</v>
      </c>
      <c r="DI742">
        <f t="shared" si="332"/>
        <v>0</v>
      </c>
      <c r="DJ742">
        <f t="shared" si="354"/>
        <v>0.43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ROW(Source!A942)</f>
        <v>942</v>
      </c>
      <c r="B743">
        <v>50424716</v>
      </c>
      <c r="C743">
        <v>50426593</v>
      </c>
      <c r="D743">
        <v>40406154</v>
      </c>
      <c r="E743">
        <v>30570983</v>
      </c>
      <c r="F743">
        <v>1</v>
      </c>
      <c r="G743">
        <v>30570983</v>
      </c>
      <c r="H743">
        <v>2</v>
      </c>
      <c r="I743" t="s">
        <v>756</v>
      </c>
      <c r="J743" t="s">
        <v>3</v>
      </c>
      <c r="K743" t="s">
        <v>757</v>
      </c>
      <c r="L743">
        <v>1344</v>
      </c>
      <c r="N743">
        <v>1008</v>
      </c>
      <c r="O743" t="s">
        <v>758</v>
      </c>
      <c r="P743" t="s">
        <v>758</v>
      </c>
      <c r="Q743">
        <v>1</v>
      </c>
      <c r="W743">
        <v>0</v>
      </c>
      <c r="X743">
        <v>-1180195794</v>
      </c>
      <c r="Y743">
        <f t="shared" si="340"/>
        <v>38.770000000000003</v>
      </c>
      <c r="AA743">
        <v>0</v>
      </c>
      <c r="AB743">
        <v>1</v>
      </c>
      <c r="AC743">
        <v>0</v>
      </c>
      <c r="AD743">
        <v>0</v>
      </c>
      <c r="AE743">
        <v>0</v>
      </c>
      <c r="AF743">
        <v>1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1</v>
      </c>
      <c r="AP743">
        <v>0</v>
      </c>
      <c r="AQ743">
        <v>0</v>
      </c>
      <c r="AR743">
        <v>0</v>
      </c>
      <c r="AS743" t="s">
        <v>3</v>
      </c>
      <c r="AT743">
        <v>38.770000000000003</v>
      </c>
      <c r="AU743" t="s">
        <v>3</v>
      </c>
      <c r="AV743">
        <v>0</v>
      </c>
      <c r="AW743">
        <v>2</v>
      </c>
      <c r="AX743">
        <v>50426595</v>
      </c>
      <c r="AY743">
        <v>1</v>
      </c>
      <c r="AZ743">
        <v>0</v>
      </c>
      <c r="BA743">
        <v>737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f>ROUND(Y743*Source!I942*DO743,9)</f>
        <v>0</v>
      </c>
      <c r="CX743">
        <f>ROUND(Y743*Source!I942,9)</f>
        <v>8007.5472706</v>
      </c>
      <c r="CY743">
        <f t="shared" si="351"/>
        <v>1</v>
      </c>
      <c r="CZ743">
        <f t="shared" si="352"/>
        <v>1</v>
      </c>
      <c r="DA743">
        <f t="shared" si="353"/>
        <v>1</v>
      </c>
      <c r="DB743">
        <f t="shared" si="344"/>
        <v>38.770000000000003</v>
      </c>
      <c r="DC743">
        <f t="shared" si="345"/>
        <v>0</v>
      </c>
      <c r="DD743" t="s">
        <v>3</v>
      </c>
      <c r="DE743" t="s">
        <v>3</v>
      </c>
      <c r="DF743">
        <f t="shared" si="350"/>
        <v>0</v>
      </c>
      <c r="DG743">
        <f t="shared" si="347"/>
        <v>8007.55</v>
      </c>
      <c r="DH743">
        <f t="shared" si="348"/>
        <v>0</v>
      </c>
      <c r="DI743">
        <f t="shared" si="332"/>
        <v>0</v>
      </c>
      <c r="DJ743">
        <f t="shared" si="354"/>
        <v>8007.55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ROW(Source!A943)</f>
        <v>943</v>
      </c>
      <c r="B744">
        <v>50424717</v>
      </c>
      <c r="C744">
        <v>50426593</v>
      </c>
      <c r="D744">
        <v>40406154</v>
      </c>
      <c r="E744">
        <v>30570983</v>
      </c>
      <c r="F744">
        <v>1</v>
      </c>
      <c r="G744">
        <v>30570983</v>
      </c>
      <c r="H744">
        <v>2</v>
      </c>
      <c r="I744" t="s">
        <v>756</v>
      </c>
      <c r="J744" t="s">
        <v>3</v>
      </c>
      <c r="K744" t="s">
        <v>757</v>
      </c>
      <c r="L744">
        <v>1344</v>
      </c>
      <c r="N744">
        <v>1008</v>
      </c>
      <c r="O744" t="s">
        <v>758</v>
      </c>
      <c r="P744" t="s">
        <v>758</v>
      </c>
      <c r="Q744">
        <v>1</v>
      </c>
      <c r="W744">
        <v>0</v>
      </c>
      <c r="X744">
        <v>-1180195794</v>
      </c>
      <c r="Y744">
        <f t="shared" si="340"/>
        <v>38.770000000000003</v>
      </c>
      <c r="AA744">
        <v>0</v>
      </c>
      <c r="AB744">
        <v>1</v>
      </c>
      <c r="AC744">
        <v>0</v>
      </c>
      <c r="AD744">
        <v>0</v>
      </c>
      <c r="AE744">
        <v>0</v>
      </c>
      <c r="AF744">
        <v>1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5</v>
      </c>
      <c r="AN744">
        <v>0</v>
      </c>
      <c r="AO744">
        <v>1</v>
      </c>
      <c r="AP744">
        <v>0</v>
      </c>
      <c r="AQ744">
        <v>0</v>
      </c>
      <c r="AR744">
        <v>0</v>
      </c>
      <c r="AS744" t="s">
        <v>3</v>
      </c>
      <c r="AT744">
        <v>38.770000000000003</v>
      </c>
      <c r="AU744" t="s">
        <v>3</v>
      </c>
      <c r="AV744">
        <v>0</v>
      </c>
      <c r="AW744">
        <v>2</v>
      </c>
      <c r="AX744">
        <v>50426595</v>
      </c>
      <c r="AY744">
        <v>1</v>
      </c>
      <c r="AZ744">
        <v>0</v>
      </c>
      <c r="BA744">
        <v>738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ROUND(Y744*Source!I943*DO744,9)</f>
        <v>0</v>
      </c>
      <c r="CX744">
        <f>ROUND(Y744*Source!I943,9)</f>
        <v>8007.5472706</v>
      </c>
      <c r="CY744">
        <f t="shared" si="351"/>
        <v>1</v>
      </c>
      <c r="CZ744">
        <f t="shared" si="352"/>
        <v>1</v>
      </c>
      <c r="DA744">
        <f t="shared" si="353"/>
        <v>1</v>
      </c>
      <c r="DB744">
        <f t="shared" si="344"/>
        <v>38.770000000000003</v>
      </c>
      <c r="DC744">
        <f t="shared" si="345"/>
        <v>0</v>
      </c>
      <c r="DD744" t="s">
        <v>3</v>
      </c>
      <c r="DE744" t="s">
        <v>3</v>
      </c>
      <c r="DF744">
        <f t="shared" si="350"/>
        <v>0</v>
      </c>
      <c r="DG744">
        <f t="shared" si="347"/>
        <v>8007.55</v>
      </c>
      <c r="DH744">
        <f t="shared" si="348"/>
        <v>0</v>
      </c>
      <c r="DI744">
        <f t="shared" si="332"/>
        <v>0</v>
      </c>
      <c r="DJ744">
        <f t="shared" si="354"/>
        <v>8007.55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ROW(Source!A944)</f>
        <v>944</v>
      </c>
      <c r="B745">
        <v>50424716</v>
      </c>
      <c r="C745">
        <v>50426596</v>
      </c>
      <c r="D745">
        <v>40406154</v>
      </c>
      <c r="E745">
        <v>30570983</v>
      </c>
      <c r="F745">
        <v>1</v>
      </c>
      <c r="G745">
        <v>30570983</v>
      </c>
      <c r="H745">
        <v>2</v>
      </c>
      <c r="I745" t="s">
        <v>756</v>
      </c>
      <c r="J745" t="s">
        <v>3</v>
      </c>
      <c r="K745" t="s">
        <v>757</v>
      </c>
      <c r="L745">
        <v>1344</v>
      </c>
      <c r="N745">
        <v>1008</v>
      </c>
      <c r="O745" t="s">
        <v>758</v>
      </c>
      <c r="P745" t="s">
        <v>758</v>
      </c>
      <c r="Q745">
        <v>1</v>
      </c>
      <c r="W745">
        <v>0</v>
      </c>
      <c r="X745">
        <v>-1180195794</v>
      </c>
      <c r="Y745">
        <f t="shared" si="340"/>
        <v>47.51</v>
      </c>
      <c r="AA745">
        <v>0</v>
      </c>
      <c r="AB745">
        <v>1</v>
      </c>
      <c r="AC745">
        <v>0</v>
      </c>
      <c r="AD745">
        <v>0</v>
      </c>
      <c r="AE745">
        <v>0</v>
      </c>
      <c r="AF745">
        <v>1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47.51</v>
      </c>
      <c r="AU745" t="s">
        <v>3</v>
      </c>
      <c r="AV745">
        <v>0</v>
      </c>
      <c r="AW745">
        <v>2</v>
      </c>
      <c r="AX745">
        <v>50426598</v>
      </c>
      <c r="AY745">
        <v>1</v>
      </c>
      <c r="AZ745">
        <v>0</v>
      </c>
      <c r="BA745">
        <v>739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f>ROUND(Y745*Source!I944*DO745,9)</f>
        <v>0</v>
      </c>
      <c r="CX745">
        <f>ROUND(Y745*Source!I944,9)</f>
        <v>78.952593100000001</v>
      </c>
      <c r="CY745">
        <f t="shared" si="351"/>
        <v>1</v>
      </c>
      <c r="CZ745">
        <f t="shared" si="352"/>
        <v>1</v>
      </c>
      <c r="DA745">
        <f t="shared" si="353"/>
        <v>1</v>
      </c>
      <c r="DB745">
        <f t="shared" si="344"/>
        <v>47.51</v>
      </c>
      <c r="DC745">
        <f t="shared" si="345"/>
        <v>0</v>
      </c>
      <c r="DD745" t="s">
        <v>3</v>
      </c>
      <c r="DE745" t="s">
        <v>3</v>
      </c>
      <c r="DF745">
        <f t="shared" si="350"/>
        <v>0</v>
      </c>
      <c r="DG745">
        <f t="shared" si="347"/>
        <v>78.95</v>
      </c>
      <c r="DH745">
        <f t="shared" si="348"/>
        <v>0</v>
      </c>
      <c r="DI745">
        <f t="shared" si="332"/>
        <v>0</v>
      </c>
      <c r="DJ745">
        <f t="shared" si="354"/>
        <v>78.95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ROW(Source!A945)</f>
        <v>945</v>
      </c>
      <c r="B746">
        <v>50424717</v>
      </c>
      <c r="C746">
        <v>50426596</v>
      </c>
      <c r="D746">
        <v>40406154</v>
      </c>
      <c r="E746">
        <v>30570983</v>
      </c>
      <c r="F746">
        <v>1</v>
      </c>
      <c r="G746">
        <v>30570983</v>
      </c>
      <c r="H746">
        <v>2</v>
      </c>
      <c r="I746" t="s">
        <v>756</v>
      </c>
      <c r="J746" t="s">
        <v>3</v>
      </c>
      <c r="K746" t="s">
        <v>757</v>
      </c>
      <c r="L746">
        <v>1344</v>
      </c>
      <c r="N746">
        <v>1008</v>
      </c>
      <c r="O746" t="s">
        <v>758</v>
      </c>
      <c r="P746" t="s">
        <v>758</v>
      </c>
      <c r="Q746">
        <v>1</v>
      </c>
      <c r="W746">
        <v>0</v>
      </c>
      <c r="X746">
        <v>-1180195794</v>
      </c>
      <c r="Y746">
        <f t="shared" si="340"/>
        <v>47.51</v>
      </c>
      <c r="AA746">
        <v>0</v>
      </c>
      <c r="AB746">
        <v>1</v>
      </c>
      <c r="AC746">
        <v>0</v>
      </c>
      <c r="AD746">
        <v>0</v>
      </c>
      <c r="AE746">
        <v>0</v>
      </c>
      <c r="AF746">
        <v>1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5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47.51</v>
      </c>
      <c r="AU746" t="s">
        <v>3</v>
      </c>
      <c r="AV746">
        <v>0</v>
      </c>
      <c r="AW746">
        <v>2</v>
      </c>
      <c r="AX746">
        <v>50426598</v>
      </c>
      <c r="AY746">
        <v>1</v>
      </c>
      <c r="AZ746">
        <v>0</v>
      </c>
      <c r="BA746">
        <v>740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f>ROUND(Y746*Source!I945*DO746,9)</f>
        <v>0</v>
      </c>
      <c r="CX746">
        <f>ROUND(Y746*Source!I945,9)</f>
        <v>78.952593100000001</v>
      </c>
      <c r="CY746">
        <f t="shared" si="351"/>
        <v>1</v>
      </c>
      <c r="CZ746">
        <f t="shared" si="352"/>
        <v>1</v>
      </c>
      <c r="DA746">
        <f t="shared" si="353"/>
        <v>1</v>
      </c>
      <c r="DB746">
        <f t="shared" si="344"/>
        <v>47.51</v>
      </c>
      <c r="DC746">
        <f t="shared" si="345"/>
        <v>0</v>
      </c>
      <c r="DD746" t="s">
        <v>3</v>
      </c>
      <c r="DE746" t="s">
        <v>3</v>
      </c>
      <c r="DF746">
        <f t="shared" si="350"/>
        <v>0</v>
      </c>
      <c r="DG746">
        <f t="shared" si="347"/>
        <v>78.95</v>
      </c>
      <c r="DH746">
        <f t="shared" si="348"/>
        <v>0</v>
      </c>
      <c r="DI746">
        <f t="shared" si="332"/>
        <v>0</v>
      </c>
      <c r="DJ746">
        <f t="shared" si="354"/>
        <v>78.95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ROW(Source!A946)</f>
        <v>946</v>
      </c>
      <c r="B747">
        <v>50424716</v>
      </c>
      <c r="C747">
        <v>50426599</v>
      </c>
      <c r="D747">
        <v>40406154</v>
      </c>
      <c r="E747">
        <v>30570983</v>
      </c>
      <c r="F747">
        <v>1</v>
      </c>
      <c r="G747">
        <v>30570983</v>
      </c>
      <c r="H747">
        <v>2</v>
      </c>
      <c r="I747" t="s">
        <v>756</v>
      </c>
      <c r="J747" t="s">
        <v>3</v>
      </c>
      <c r="K747" t="s">
        <v>757</v>
      </c>
      <c r="L747">
        <v>1344</v>
      </c>
      <c r="N747">
        <v>1008</v>
      </c>
      <c r="O747" t="s">
        <v>758</v>
      </c>
      <c r="P747" t="s">
        <v>758</v>
      </c>
      <c r="Q747">
        <v>1</v>
      </c>
      <c r="W747">
        <v>0</v>
      </c>
      <c r="X747">
        <v>-1180195794</v>
      </c>
      <c r="Y747">
        <f t="shared" si="340"/>
        <v>21.71</v>
      </c>
      <c r="AA747">
        <v>0</v>
      </c>
      <c r="AB747">
        <v>1</v>
      </c>
      <c r="AC747">
        <v>0</v>
      </c>
      <c r="AD747">
        <v>0</v>
      </c>
      <c r="AE747">
        <v>0</v>
      </c>
      <c r="AF747">
        <v>1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21.71</v>
      </c>
      <c r="AU747" t="s">
        <v>3</v>
      </c>
      <c r="AV747">
        <v>0</v>
      </c>
      <c r="AW747">
        <v>2</v>
      </c>
      <c r="AX747">
        <v>50426601</v>
      </c>
      <c r="AY747">
        <v>1</v>
      </c>
      <c r="AZ747">
        <v>0</v>
      </c>
      <c r="BA747">
        <v>741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ROUND(Y747*Source!I946*DO747,9)</f>
        <v>0</v>
      </c>
      <c r="CX747">
        <f>ROUND(Y747*Source!I946,9)</f>
        <v>23680.97085523</v>
      </c>
      <c r="CY747">
        <f t="shared" si="351"/>
        <v>1</v>
      </c>
      <c r="CZ747">
        <f t="shared" si="352"/>
        <v>1</v>
      </c>
      <c r="DA747">
        <f t="shared" si="353"/>
        <v>1</v>
      </c>
      <c r="DB747">
        <f t="shared" si="344"/>
        <v>21.71</v>
      </c>
      <c r="DC747">
        <f t="shared" si="345"/>
        <v>0</v>
      </c>
      <c r="DD747" t="s">
        <v>3</v>
      </c>
      <c r="DE747" t="s">
        <v>3</v>
      </c>
      <c r="DF747">
        <f t="shared" si="350"/>
        <v>0</v>
      </c>
      <c r="DG747">
        <f t="shared" si="347"/>
        <v>23680.97</v>
      </c>
      <c r="DH747">
        <f t="shared" si="348"/>
        <v>0</v>
      </c>
      <c r="DI747">
        <f t="shared" si="332"/>
        <v>0</v>
      </c>
      <c r="DJ747">
        <f t="shared" si="354"/>
        <v>23680.97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ROW(Source!A947)</f>
        <v>947</v>
      </c>
      <c r="B748">
        <v>50424717</v>
      </c>
      <c r="C748">
        <v>50426599</v>
      </c>
      <c r="D748">
        <v>40406154</v>
      </c>
      <c r="E748">
        <v>30570983</v>
      </c>
      <c r="F748">
        <v>1</v>
      </c>
      <c r="G748">
        <v>30570983</v>
      </c>
      <c r="H748">
        <v>2</v>
      </c>
      <c r="I748" t="s">
        <v>756</v>
      </c>
      <c r="J748" t="s">
        <v>3</v>
      </c>
      <c r="K748" t="s">
        <v>757</v>
      </c>
      <c r="L748">
        <v>1344</v>
      </c>
      <c r="N748">
        <v>1008</v>
      </c>
      <c r="O748" t="s">
        <v>758</v>
      </c>
      <c r="P748" t="s">
        <v>758</v>
      </c>
      <c r="Q748">
        <v>1</v>
      </c>
      <c r="W748">
        <v>0</v>
      </c>
      <c r="X748">
        <v>-1180195794</v>
      </c>
      <c r="Y748">
        <f t="shared" si="340"/>
        <v>21.71</v>
      </c>
      <c r="AA748">
        <v>0</v>
      </c>
      <c r="AB748">
        <v>1</v>
      </c>
      <c r="AC748">
        <v>0</v>
      </c>
      <c r="AD748">
        <v>0</v>
      </c>
      <c r="AE748">
        <v>0</v>
      </c>
      <c r="AF748">
        <v>1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5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21.71</v>
      </c>
      <c r="AU748" t="s">
        <v>3</v>
      </c>
      <c r="AV748">
        <v>0</v>
      </c>
      <c r="AW748">
        <v>2</v>
      </c>
      <c r="AX748">
        <v>50426601</v>
      </c>
      <c r="AY748">
        <v>1</v>
      </c>
      <c r="AZ748">
        <v>0</v>
      </c>
      <c r="BA748">
        <v>742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f>ROUND(Y748*Source!I947*DO748,9)</f>
        <v>0</v>
      </c>
      <c r="CX748">
        <f>ROUND(Y748*Source!I947,9)</f>
        <v>23680.97085523</v>
      </c>
      <c r="CY748">
        <f t="shared" si="351"/>
        <v>1</v>
      </c>
      <c r="CZ748">
        <f t="shared" si="352"/>
        <v>1</v>
      </c>
      <c r="DA748">
        <f t="shared" si="353"/>
        <v>1</v>
      </c>
      <c r="DB748">
        <f t="shared" si="344"/>
        <v>21.71</v>
      </c>
      <c r="DC748">
        <f t="shared" si="345"/>
        <v>0</v>
      </c>
      <c r="DD748" t="s">
        <v>3</v>
      </c>
      <c r="DE748" t="s">
        <v>3</v>
      </c>
      <c r="DF748">
        <f t="shared" si="350"/>
        <v>0</v>
      </c>
      <c r="DG748">
        <f t="shared" si="347"/>
        <v>23680.97</v>
      </c>
      <c r="DH748">
        <f t="shared" si="348"/>
        <v>0</v>
      </c>
      <c r="DI748">
        <f t="shared" si="332"/>
        <v>0</v>
      </c>
      <c r="DJ748">
        <f t="shared" si="354"/>
        <v>23680.97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ROW(Source!A948)</f>
        <v>948</v>
      </c>
      <c r="B749">
        <v>50424716</v>
      </c>
      <c r="C749">
        <v>50426602</v>
      </c>
      <c r="D749">
        <v>40406154</v>
      </c>
      <c r="E749">
        <v>30570983</v>
      </c>
      <c r="F749">
        <v>1</v>
      </c>
      <c r="G749">
        <v>30570983</v>
      </c>
      <c r="H749">
        <v>2</v>
      </c>
      <c r="I749" t="s">
        <v>756</v>
      </c>
      <c r="J749" t="s">
        <v>3</v>
      </c>
      <c r="K749" t="s">
        <v>757</v>
      </c>
      <c r="L749">
        <v>1344</v>
      </c>
      <c r="N749">
        <v>1008</v>
      </c>
      <c r="O749" t="s">
        <v>758</v>
      </c>
      <c r="P749" t="s">
        <v>758</v>
      </c>
      <c r="Q749">
        <v>1</v>
      </c>
      <c r="W749">
        <v>0</v>
      </c>
      <c r="X749">
        <v>-1180195794</v>
      </c>
      <c r="Y749">
        <f t="shared" si="340"/>
        <v>38.770000000000003</v>
      </c>
      <c r="AA749">
        <v>0</v>
      </c>
      <c r="AB749">
        <v>1</v>
      </c>
      <c r="AC749">
        <v>0</v>
      </c>
      <c r="AD749">
        <v>0</v>
      </c>
      <c r="AE749">
        <v>0</v>
      </c>
      <c r="AF749">
        <v>1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0</v>
      </c>
      <c r="AQ749">
        <v>0</v>
      </c>
      <c r="AR749">
        <v>0</v>
      </c>
      <c r="AS749" t="s">
        <v>3</v>
      </c>
      <c r="AT749">
        <v>38.770000000000003</v>
      </c>
      <c r="AU749" t="s">
        <v>3</v>
      </c>
      <c r="AV749">
        <v>0</v>
      </c>
      <c r="AW749">
        <v>2</v>
      </c>
      <c r="AX749">
        <v>50426604</v>
      </c>
      <c r="AY749">
        <v>1</v>
      </c>
      <c r="AZ749">
        <v>0</v>
      </c>
      <c r="BA749">
        <v>743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ROUND(Y749*Source!I948*DO749,9)</f>
        <v>0</v>
      </c>
      <c r="CX749">
        <f>ROUND(Y749*Source!I948,9)</f>
        <v>0.44643654999999999</v>
      </c>
      <c r="CY749">
        <f t="shared" si="351"/>
        <v>1</v>
      </c>
      <c r="CZ749">
        <f t="shared" si="352"/>
        <v>1</v>
      </c>
      <c r="DA749">
        <f t="shared" si="353"/>
        <v>1</v>
      </c>
      <c r="DB749">
        <f t="shared" si="344"/>
        <v>38.770000000000003</v>
      </c>
      <c r="DC749">
        <f t="shared" si="345"/>
        <v>0</v>
      </c>
      <c r="DD749" t="s">
        <v>3</v>
      </c>
      <c r="DE749" t="s">
        <v>3</v>
      </c>
      <c r="DF749">
        <f t="shared" si="350"/>
        <v>0</v>
      </c>
      <c r="DG749">
        <f t="shared" si="347"/>
        <v>0.45</v>
      </c>
      <c r="DH749">
        <f t="shared" si="348"/>
        <v>0</v>
      </c>
      <c r="DI749">
        <f t="shared" si="332"/>
        <v>0</v>
      </c>
      <c r="DJ749">
        <f t="shared" si="354"/>
        <v>0.45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ROW(Source!A949)</f>
        <v>949</v>
      </c>
      <c r="B750">
        <v>50424717</v>
      </c>
      <c r="C750">
        <v>50426602</v>
      </c>
      <c r="D750">
        <v>40406154</v>
      </c>
      <c r="E750">
        <v>30570983</v>
      </c>
      <c r="F750">
        <v>1</v>
      </c>
      <c r="G750">
        <v>30570983</v>
      </c>
      <c r="H750">
        <v>2</v>
      </c>
      <c r="I750" t="s">
        <v>756</v>
      </c>
      <c r="J750" t="s">
        <v>3</v>
      </c>
      <c r="K750" t="s">
        <v>757</v>
      </c>
      <c r="L750">
        <v>1344</v>
      </c>
      <c r="N750">
        <v>1008</v>
      </c>
      <c r="O750" t="s">
        <v>758</v>
      </c>
      <c r="P750" t="s">
        <v>758</v>
      </c>
      <c r="Q750">
        <v>1</v>
      </c>
      <c r="W750">
        <v>0</v>
      </c>
      <c r="X750">
        <v>-1180195794</v>
      </c>
      <c r="Y750">
        <f t="shared" si="340"/>
        <v>38.770000000000003</v>
      </c>
      <c r="AA750">
        <v>0</v>
      </c>
      <c r="AB750">
        <v>1</v>
      </c>
      <c r="AC750">
        <v>0</v>
      </c>
      <c r="AD750">
        <v>0</v>
      </c>
      <c r="AE750">
        <v>0</v>
      </c>
      <c r="AF750">
        <v>1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5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38.770000000000003</v>
      </c>
      <c r="AU750" t="s">
        <v>3</v>
      </c>
      <c r="AV750">
        <v>0</v>
      </c>
      <c r="AW750">
        <v>2</v>
      </c>
      <c r="AX750">
        <v>50426604</v>
      </c>
      <c r="AY750">
        <v>1</v>
      </c>
      <c r="AZ750">
        <v>0</v>
      </c>
      <c r="BA750">
        <v>744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ROUND(Y750*Source!I949*DO750,9)</f>
        <v>0</v>
      </c>
      <c r="CX750">
        <f>ROUND(Y750*Source!I949,9)</f>
        <v>0.44643654999999999</v>
      </c>
      <c r="CY750">
        <f t="shared" si="351"/>
        <v>1</v>
      </c>
      <c r="CZ750">
        <f t="shared" si="352"/>
        <v>1</v>
      </c>
      <c r="DA750">
        <f t="shared" si="353"/>
        <v>1</v>
      </c>
      <c r="DB750">
        <f t="shared" si="344"/>
        <v>38.770000000000003</v>
      </c>
      <c r="DC750">
        <f t="shared" si="345"/>
        <v>0</v>
      </c>
      <c r="DD750" t="s">
        <v>3</v>
      </c>
      <c r="DE750" t="s">
        <v>3</v>
      </c>
      <c r="DF750">
        <f t="shared" si="350"/>
        <v>0</v>
      </c>
      <c r="DG750">
        <f t="shared" si="347"/>
        <v>0.45</v>
      </c>
      <c r="DH750">
        <f t="shared" si="348"/>
        <v>0</v>
      </c>
      <c r="DI750">
        <f t="shared" si="332"/>
        <v>0</v>
      </c>
      <c r="DJ750">
        <f t="shared" si="354"/>
        <v>0.45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ROW(Source!A950)</f>
        <v>950</v>
      </c>
      <c r="B751">
        <v>50424716</v>
      </c>
      <c r="C751">
        <v>50426605</v>
      </c>
      <c r="D751">
        <v>40406154</v>
      </c>
      <c r="E751">
        <v>30570983</v>
      </c>
      <c r="F751">
        <v>1</v>
      </c>
      <c r="G751">
        <v>30570983</v>
      </c>
      <c r="H751">
        <v>2</v>
      </c>
      <c r="I751" t="s">
        <v>756</v>
      </c>
      <c r="J751" t="s">
        <v>3</v>
      </c>
      <c r="K751" t="s">
        <v>757</v>
      </c>
      <c r="L751">
        <v>1344</v>
      </c>
      <c r="N751">
        <v>1008</v>
      </c>
      <c r="O751" t="s">
        <v>758</v>
      </c>
      <c r="P751" t="s">
        <v>758</v>
      </c>
      <c r="Q751">
        <v>1</v>
      </c>
      <c r="W751">
        <v>0</v>
      </c>
      <c r="X751">
        <v>-1180195794</v>
      </c>
      <c r="Y751">
        <f t="shared" si="340"/>
        <v>31.67</v>
      </c>
      <c r="AA751">
        <v>0</v>
      </c>
      <c r="AB751">
        <v>1</v>
      </c>
      <c r="AC751">
        <v>0</v>
      </c>
      <c r="AD751">
        <v>0</v>
      </c>
      <c r="AE751">
        <v>0</v>
      </c>
      <c r="AF751">
        <v>1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0</v>
      </c>
      <c r="AQ751">
        <v>0</v>
      </c>
      <c r="AR751">
        <v>0</v>
      </c>
      <c r="AS751" t="s">
        <v>3</v>
      </c>
      <c r="AT751">
        <v>31.67</v>
      </c>
      <c r="AU751" t="s">
        <v>3</v>
      </c>
      <c r="AV751">
        <v>0</v>
      </c>
      <c r="AW751">
        <v>2</v>
      </c>
      <c r="AX751">
        <v>50426607</v>
      </c>
      <c r="AY751">
        <v>1</v>
      </c>
      <c r="AZ751">
        <v>0</v>
      </c>
      <c r="BA751">
        <v>745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ROUND(Y751*Source!I950*DO751,9)</f>
        <v>0</v>
      </c>
      <c r="CX751">
        <f>ROUND(Y751*Source!I950,9)</f>
        <v>1298.9102130000001</v>
      </c>
      <c r="CY751">
        <f t="shared" si="351"/>
        <v>1</v>
      </c>
      <c r="CZ751">
        <f t="shared" si="352"/>
        <v>1</v>
      </c>
      <c r="DA751">
        <f t="shared" si="353"/>
        <v>1</v>
      </c>
      <c r="DB751">
        <f t="shared" si="344"/>
        <v>31.67</v>
      </c>
      <c r="DC751">
        <f t="shared" si="345"/>
        <v>0</v>
      </c>
      <c r="DD751" t="s">
        <v>3</v>
      </c>
      <c r="DE751" t="s">
        <v>3</v>
      </c>
      <c r="DF751">
        <f t="shared" si="350"/>
        <v>0</v>
      </c>
      <c r="DG751">
        <f t="shared" si="347"/>
        <v>1298.9100000000001</v>
      </c>
      <c r="DH751">
        <f t="shared" si="348"/>
        <v>0</v>
      </c>
      <c r="DI751">
        <f t="shared" si="332"/>
        <v>0</v>
      </c>
      <c r="DJ751">
        <f t="shared" si="354"/>
        <v>1298.9100000000001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ROW(Source!A951)</f>
        <v>951</v>
      </c>
      <c r="B752">
        <v>50424717</v>
      </c>
      <c r="C752">
        <v>50426605</v>
      </c>
      <c r="D752">
        <v>40406154</v>
      </c>
      <c r="E752">
        <v>30570983</v>
      </c>
      <c r="F752">
        <v>1</v>
      </c>
      <c r="G752">
        <v>30570983</v>
      </c>
      <c r="H752">
        <v>2</v>
      </c>
      <c r="I752" t="s">
        <v>756</v>
      </c>
      <c r="J752" t="s">
        <v>3</v>
      </c>
      <c r="K752" t="s">
        <v>757</v>
      </c>
      <c r="L752">
        <v>1344</v>
      </c>
      <c r="N752">
        <v>1008</v>
      </c>
      <c r="O752" t="s">
        <v>758</v>
      </c>
      <c r="P752" t="s">
        <v>758</v>
      </c>
      <c r="Q752">
        <v>1</v>
      </c>
      <c r="W752">
        <v>0</v>
      </c>
      <c r="X752">
        <v>-1180195794</v>
      </c>
      <c r="Y752">
        <f t="shared" si="340"/>
        <v>31.67</v>
      </c>
      <c r="AA752">
        <v>0</v>
      </c>
      <c r="AB752">
        <v>1</v>
      </c>
      <c r="AC752">
        <v>0</v>
      </c>
      <c r="AD752">
        <v>0</v>
      </c>
      <c r="AE752">
        <v>0</v>
      </c>
      <c r="AF752">
        <v>1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5</v>
      </c>
      <c r="AN752">
        <v>0</v>
      </c>
      <c r="AO752">
        <v>1</v>
      </c>
      <c r="AP752">
        <v>0</v>
      </c>
      <c r="AQ752">
        <v>0</v>
      </c>
      <c r="AR752">
        <v>0</v>
      </c>
      <c r="AS752" t="s">
        <v>3</v>
      </c>
      <c r="AT752">
        <v>31.67</v>
      </c>
      <c r="AU752" t="s">
        <v>3</v>
      </c>
      <c r="AV752">
        <v>0</v>
      </c>
      <c r="AW752">
        <v>2</v>
      </c>
      <c r="AX752">
        <v>50426607</v>
      </c>
      <c r="AY752">
        <v>1</v>
      </c>
      <c r="AZ752">
        <v>0</v>
      </c>
      <c r="BA752">
        <v>746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f>ROUND(Y752*Source!I951*DO752,9)</f>
        <v>0</v>
      </c>
      <c r="CX752">
        <f>ROUND(Y752*Source!I951,9)</f>
        <v>1298.9102130000001</v>
      </c>
      <c r="CY752">
        <f t="shared" si="351"/>
        <v>1</v>
      </c>
      <c r="CZ752">
        <f t="shared" si="352"/>
        <v>1</v>
      </c>
      <c r="DA752">
        <f t="shared" si="353"/>
        <v>1</v>
      </c>
      <c r="DB752">
        <f t="shared" si="344"/>
        <v>31.67</v>
      </c>
      <c r="DC752">
        <f t="shared" si="345"/>
        <v>0</v>
      </c>
      <c r="DD752" t="s">
        <v>3</v>
      </c>
      <c r="DE752" t="s">
        <v>3</v>
      </c>
      <c r="DF752">
        <f t="shared" si="350"/>
        <v>0</v>
      </c>
      <c r="DG752">
        <f t="shared" si="347"/>
        <v>1298.9100000000001</v>
      </c>
      <c r="DH752">
        <f t="shared" si="348"/>
        <v>0</v>
      </c>
      <c r="DI752">
        <f t="shared" si="332"/>
        <v>0</v>
      </c>
      <c r="DJ752">
        <f t="shared" si="354"/>
        <v>1298.9100000000001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ROW(Source!A952)</f>
        <v>952</v>
      </c>
      <c r="B753">
        <v>50424716</v>
      </c>
      <c r="C753">
        <v>50426608</v>
      </c>
      <c r="D753">
        <v>40406154</v>
      </c>
      <c r="E753">
        <v>30570983</v>
      </c>
      <c r="F753">
        <v>1</v>
      </c>
      <c r="G753">
        <v>30570983</v>
      </c>
      <c r="H753">
        <v>2</v>
      </c>
      <c r="I753" t="s">
        <v>756</v>
      </c>
      <c r="J753" t="s">
        <v>3</v>
      </c>
      <c r="K753" t="s">
        <v>757</v>
      </c>
      <c r="L753">
        <v>1344</v>
      </c>
      <c r="N753">
        <v>1008</v>
      </c>
      <c r="O753" t="s">
        <v>758</v>
      </c>
      <c r="P753" t="s">
        <v>758</v>
      </c>
      <c r="Q753">
        <v>1</v>
      </c>
      <c r="W753">
        <v>0</v>
      </c>
      <c r="X753">
        <v>-1180195794</v>
      </c>
      <c r="Y753">
        <f t="shared" si="340"/>
        <v>27.85</v>
      </c>
      <c r="AA753">
        <v>0</v>
      </c>
      <c r="AB753">
        <v>1</v>
      </c>
      <c r="AC753">
        <v>0</v>
      </c>
      <c r="AD753">
        <v>0</v>
      </c>
      <c r="AE753">
        <v>0</v>
      </c>
      <c r="AF753">
        <v>1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3</v>
      </c>
      <c r="AT753">
        <v>27.85</v>
      </c>
      <c r="AU753" t="s">
        <v>3</v>
      </c>
      <c r="AV753">
        <v>0</v>
      </c>
      <c r="AW753">
        <v>2</v>
      </c>
      <c r="AX753">
        <v>50426610</v>
      </c>
      <c r="AY753">
        <v>1</v>
      </c>
      <c r="AZ753">
        <v>0</v>
      </c>
      <c r="BA753">
        <v>747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ROUND(Y753*Source!I952*DO753,9)</f>
        <v>0</v>
      </c>
      <c r="CX753">
        <f>ROUND(Y753*Source!I952,9)</f>
        <v>331.63000199999999</v>
      </c>
      <c r="CY753">
        <f t="shared" si="351"/>
        <v>1</v>
      </c>
      <c r="CZ753">
        <f t="shared" si="352"/>
        <v>1</v>
      </c>
      <c r="DA753">
        <f t="shared" si="353"/>
        <v>1</v>
      </c>
      <c r="DB753">
        <f t="shared" si="344"/>
        <v>27.85</v>
      </c>
      <c r="DC753">
        <f t="shared" si="345"/>
        <v>0</v>
      </c>
      <c r="DD753" t="s">
        <v>3</v>
      </c>
      <c r="DE753" t="s">
        <v>3</v>
      </c>
      <c r="DF753">
        <f t="shared" si="350"/>
        <v>0</v>
      </c>
      <c r="DG753">
        <f t="shared" si="347"/>
        <v>331.63</v>
      </c>
      <c r="DH753">
        <f t="shared" si="348"/>
        <v>0</v>
      </c>
      <c r="DI753">
        <f t="shared" si="332"/>
        <v>0</v>
      </c>
      <c r="DJ753">
        <f t="shared" si="354"/>
        <v>331.63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ROW(Source!A953)</f>
        <v>953</v>
      </c>
      <c r="B754">
        <v>50424717</v>
      </c>
      <c r="C754">
        <v>50426608</v>
      </c>
      <c r="D754">
        <v>40406154</v>
      </c>
      <c r="E754">
        <v>30570983</v>
      </c>
      <c r="F754">
        <v>1</v>
      </c>
      <c r="G754">
        <v>30570983</v>
      </c>
      <c r="H754">
        <v>2</v>
      </c>
      <c r="I754" t="s">
        <v>756</v>
      </c>
      <c r="J754" t="s">
        <v>3</v>
      </c>
      <c r="K754" t="s">
        <v>757</v>
      </c>
      <c r="L754">
        <v>1344</v>
      </c>
      <c r="N754">
        <v>1008</v>
      </c>
      <c r="O754" t="s">
        <v>758</v>
      </c>
      <c r="P754" t="s">
        <v>758</v>
      </c>
      <c r="Q754">
        <v>1</v>
      </c>
      <c r="W754">
        <v>0</v>
      </c>
      <c r="X754">
        <v>-1180195794</v>
      </c>
      <c r="Y754">
        <f t="shared" si="340"/>
        <v>27.85</v>
      </c>
      <c r="AA754">
        <v>0</v>
      </c>
      <c r="AB754">
        <v>1</v>
      </c>
      <c r="AC754">
        <v>0</v>
      </c>
      <c r="AD754">
        <v>0</v>
      </c>
      <c r="AE754">
        <v>0</v>
      </c>
      <c r="AF754">
        <v>1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5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27.85</v>
      </c>
      <c r="AU754" t="s">
        <v>3</v>
      </c>
      <c r="AV754">
        <v>0</v>
      </c>
      <c r="AW754">
        <v>2</v>
      </c>
      <c r="AX754">
        <v>50426610</v>
      </c>
      <c r="AY754">
        <v>1</v>
      </c>
      <c r="AZ754">
        <v>0</v>
      </c>
      <c r="BA754">
        <v>748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f>ROUND(Y754*Source!I953*DO754,9)</f>
        <v>0</v>
      </c>
      <c r="CX754">
        <f>ROUND(Y754*Source!I953,9)</f>
        <v>331.63000199999999</v>
      </c>
      <c r="CY754">
        <f t="shared" si="351"/>
        <v>1</v>
      </c>
      <c r="CZ754">
        <f t="shared" si="352"/>
        <v>1</v>
      </c>
      <c r="DA754">
        <f t="shared" si="353"/>
        <v>1</v>
      </c>
      <c r="DB754">
        <f t="shared" si="344"/>
        <v>27.85</v>
      </c>
      <c r="DC754">
        <f t="shared" si="345"/>
        <v>0</v>
      </c>
      <c r="DD754" t="s">
        <v>3</v>
      </c>
      <c r="DE754" t="s">
        <v>3</v>
      </c>
      <c r="DF754">
        <f t="shared" si="350"/>
        <v>0</v>
      </c>
      <c r="DG754">
        <f t="shared" si="347"/>
        <v>331.63</v>
      </c>
      <c r="DH754">
        <f t="shared" si="348"/>
        <v>0</v>
      </c>
      <c r="DI754">
        <f t="shared" si="332"/>
        <v>0</v>
      </c>
      <c r="DJ754">
        <f t="shared" si="354"/>
        <v>331.63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ROW(Source!A954)</f>
        <v>954</v>
      </c>
      <c r="B755">
        <v>50424716</v>
      </c>
      <c r="C755">
        <v>50426611</v>
      </c>
      <c r="D755">
        <v>40406154</v>
      </c>
      <c r="E755">
        <v>30570983</v>
      </c>
      <c r="F755">
        <v>1</v>
      </c>
      <c r="G755">
        <v>30570983</v>
      </c>
      <c r="H755">
        <v>2</v>
      </c>
      <c r="I755" t="s">
        <v>756</v>
      </c>
      <c r="J755" t="s">
        <v>3</v>
      </c>
      <c r="K755" t="s">
        <v>757</v>
      </c>
      <c r="L755">
        <v>1344</v>
      </c>
      <c r="N755">
        <v>1008</v>
      </c>
      <c r="O755" t="s">
        <v>758</v>
      </c>
      <c r="P755" t="s">
        <v>758</v>
      </c>
      <c r="Q755">
        <v>1</v>
      </c>
      <c r="W755">
        <v>0</v>
      </c>
      <c r="X755">
        <v>-1180195794</v>
      </c>
      <c r="Y755">
        <f t="shared" si="340"/>
        <v>38.770000000000003</v>
      </c>
      <c r="AA755">
        <v>0</v>
      </c>
      <c r="AB755">
        <v>1</v>
      </c>
      <c r="AC755">
        <v>0</v>
      </c>
      <c r="AD755">
        <v>0</v>
      </c>
      <c r="AE755">
        <v>0</v>
      </c>
      <c r="AF755">
        <v>1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1</v>
      </c>
      <c r="AP755">
        <v>0</v>
      </c>
      <c r="AQ755">
        <v>0</v>
      </c>
      <c r="AR755">
        <v>0</v>
      </c>
      <c r="AS755" t="s">
        <v>3</v>
      </c>
      <c r="AT755">
        <v>38.770000000000003</v>
      </c>
      <c r="AU755" t="s">
        <v>3</v>
      </c>
      <c r="AV755">
        <v>0</v>
      </c>
      <c r="AW755">
        <v>2</v>
      </c>
      <c r="AX755">
        <v>50426613</v>
      </c>
      <c r="AY755">
        <v>1</v>
      </c>
      <c r="AZ755">
        <v>0</v>
      </c>
      <c r="BA755">
        <v>749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ROUND(Y755*Source!I954*DO755,9)</f>
        <v>0</v>
      </c>
      <c r="CX755">
        <f>ROUND(Y755*Source!I954,9)</f>
        <v>2177.4825059300001</v>
      </c>
      <c r="CY755">
        <f t="shared" si="351"/>
        <v>1</v>
      </c>
      <c r="CZ755">
        <f t="shared" si="352"/>
        <v>1</v>
      </c>
      <c r="DA755">
        <f t="shared" si="353"/>
        <v>1</v>
      </c>
      <c r="DB755">
        <f t="shared" si="344"/>
        <v>38.770000000000003</v>
      </c>
      <c r="DC755">
        <f t="shared" si="345"/>
        <v>0</v>
      </c>
      <c r="DD755" t="s">
        <v>3</v>
      </c>
      <c r="DE755" t="s">
        <v>3</v>
      </c>
      <c r="DF755">
        <f t="shared" si="350"/>
        <v>0</v>
      </c>
      <c r="DG755">
        <f t="shared" si="347"/>
        <v>2177.48</v>
      </c>
      <c r="DH755">
        <f t="shared" si="348"/>
        <v>0</v>
      </c>
      <c r="DI755">
        <f t="shared" si="332"/>
        <v>0</v>
      </c>
      <c r="DJ755">
        <f t="shared" si="354"/>
        <v>2177.48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ROW(Source!A955)</f>
        <v>955</v>
      </c>
      <c r="B756">
        <v>50424717</v>
      </c>
      <c r="C756">
        <v>50426611</v>
      </c>
      <c r="D756">
        <v>40406154</v>
      </c>
      <c r="E756">
        <v>30570983</v>
      </c>
      <c r="F756">
        <v>1</v>
      </c>
      <c r="G756">
        <v>30570983</v>
      </c>
      <c r="H756">
        <v>2</v>
      </c>
      <c r="I756" t="s">
        <v>756</v>
      </c>
      <c r="J756" t="s">
        <v>3</v>
      </c>
      <c r="K756" t="s">
        <v>757</v>
      </c>
      <c r="L756">
        <v>1344</v>
      </c>
      <c r="N756">
        <v>1008</v>
      </c>
      <c r="O756" t="s">
        <v>758</v>
      </c>
      <c r="P756" t="s">
        <v>758</v>
      </c>
      <c r="Q756">
        <v>1</v>
      </c>
      <c r="W756">
        <v>0</v>
      </c>
      <c r="X756">
        <v>-1180195794</v>
      </c>
      <c r="Y756">
        <f t="shared" si="340"/>
        <v>38.770000000000003</v>
      </c>
      <c r="AA756">
        <v>0</v>
      </c>
      <c r="AB756">
        <v>1</v>
      </c>
      <c r="AC756">
        <v>0</v>
      </c>
      <c r="AD756">
        <v>0</v>
      </c>
      <c r="AE756">
        <v>0</v>
      </c>
      <c r="AF756">
        <v>1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5</v>
      </c>
      <c r="AN756">
        <v>0</v>
      </c>
      <c r="AO756">
        <v>1</v>
      </c>
      <c r="AP756">
        <v>0</v>
      </c>
      <c r="AQ756">
        <v>0</v>
      </c>
      <c r="AR756">
        <v>0</v>
      </c>
      <c r="AS756" t="s">
        <v>3</v>
      </c>
      <c r="AT756">
        <v>38.770000000000003</v>
      </c>
      <c r="AU756" t="s">
        <v>3</v>
      </c>
      <c r="AV756">
        <v>0</v>
      </c>
      <c r="AW756">
        <v>2</v>
      </c>
      <c r="AX756">
        <v>50426613</v>
      </c>
      <c r="AY756">
        <v>1</v>
      </c>
      <c r="AZ756">
        <v>0</v>
      </c>
      <c r="BA756">
        <v>750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ROUND(Y756*Source!I955*DO756,9)</f>
        <v>0</v>
      </c>
      <c r="CX756">
        <f>ROUND(Y756*Source!I955,9)</f>
        <v>2177.4825059300001</v>
      </c>
      <c r="CY756">
        <f t="shared" si="351"/>
        <v>1</v>
      </c>
      <c r="CZ756">
        <f t="shared" si="352"/>
        <v>1</v>
      </c>
      <c r="DA756">
        <f t="shared" si="353"/>
        <v>1</v>
      </c>
      <c r="DB756">
        <f t="shared" si="344"/>
        <v>38.770000000000003</v>
      </c>
      <c r="DC756">
        <f t="shared" si="345"/>
        <v>0</v>
      </c>
      <c r="DD756" t="s">
        <v>3</v>
      </c>
      <c r="DE756" t="s">
        <v>3</v>
      </c>
      <c r="DF756">
        <f t="shared" si="350"/>
        <v>0</v>
      </c>
      <c r="DG756">
        <f t="shared" si="347"/>
        <v>2177.48</v>
      </c>
      <c r="DH756">
        <f t="shared" si="348"/>
        <v>0</v>
      </c>
      <c r="DI756">
        <f t="shared" si="332"/>
        <v>0</v>
      </c>
      <c r="DJ756">
        <f t="shared" si="354"/>
        <v>2177.48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1012-BA52-4131-AB25-C72B2C488EC7}">
  <dimension ref="A1:AR7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ROW(Source!A66)</f>
        <v>66</v>
      </c>
      <c r="B1">
        <v>50425048</v>
      </c>
      <c r="C1">
        <v>50425045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740</v>
      </c>
      <c r="J1" t="s">
        <v>3</v>
      </c>
      <c r="K1" t="s">
        <v>741</v>
      </c>
      <c r="L1">
        <v>1191</v>
      </c>
      <c r="N1">
        <v>1013</v>
      </c>
      <c r="O1" t="s">
        <v>742</v>
      </c>
      <c r="P1" t="s">
        <v>742</v>
      </c>
      <c r="Q1">
        <v>1</v>
      </c>
      <c r="X1">
        <v>91.15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91.15</v>
      </c>
      <c r="AH1">
        <v>2</v>
      </c>
      <c r="AI1">
        <v>50425046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ROW(Source!A67)</f>
        <v>67</v>
      </c>
      <c r="B2">
        <v>50425048</v>
      </c>
      <c r="C2">
        <v>50425045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740</v>
      </c>
      <c r="J2" t="s">
        <v>3</v>
      </c>
      <c r="K2" t="s">
        <v>741</v>
      </c>
      <c r="L2">
        <v>1191</v>
      </c>
      <c r="N2">
        <v>1013</v>
      </c>
      <c r="O2" t="s">
        <v>742</v>
      </c>
      <c r="P2" t="s">
        <v>742</v>
      </c>
      <c r="Q2">
        <v>1</v>
      </c>
      <c r="X2">
        <v>91.15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91.15</v>
      </c>
      <c r="AH2">
        <v>2</v>
      </c>
      <c r="AI2">
        <v>50425046</v>
      </c>
      <c r="AJ2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ROW(Source!A70)</f>
        <v>70</v>
      </c>
      <c r="B3">
        <v>50425054</v>
      </c>
      <c r="C3">
        <v>50425050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740</v>
      </c>
      <c r="J3" t="s">
        <v>3</v>
      </c>
      <c r="K3" t="s">
        <v>741</v>
      </c>
      <c r="L3">
        <v>1191</v>
      </c>
      <c r="N3">
        <v>1013</v>
      </c>
      <c r="O3" t="s">
        <v>742</v>
      </c>
      <c r="P3" t="s">
        <v>742</v>
      </c>
      <c r="Q3">
        <v>1</v>
      </c>
      <c r="X3">
        <v>4.21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4.21</v>
      </c>
      <c r="AH3">
        <v>2</v>
      </c>
      <c r="AI3">
        <v>50425051</v>
      </c>
      <c r="AJ3">
        <v>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ROW(Source!A70)</f>
        <v>70</v>
      </c>
      <c r="B4">
        <v>50425055</v>
      </c>
      <c r="C4">
        <v>50425050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83</v>
      </c>
      <c r="J4" t="s">
        <v>3</v>
      </c>
      <c r="K4" t="s">
        <v>84</v>
      </c>
      <c r="L4">
        <v>1348</v>
      </c>
      <c r="N4">
        <v>1009</v>
      </c>
      <c r="O4" t="s">
        <v>85</v>
      </c>
      <c r="P4" t="s">
        <v>85</v>
      </c>
      <c r="Q4">
        <v>1000</v>
      </c>
      <c r="X4">
        <v>0.4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</v>
      </c>
      <c r="AH4">
        <v>2</v>
      </c>
      <c r="AI4">
        <v>50425052</v>
      </c>
      <c r="AJ4">
        <v>6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ROW(Source!A71)</f>
        <v>71</v>
      </c>
      <c r="B5">
        <v>50425054</v>
      </c>
      <c r="C5">
        <v>50425050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740</v>
      </c>
      <c r="J5" t="s">
        <v>3</v>
      </c>
      <c r="K5" t="s">
        <v>741</v>
      </c>
      <c r="L5">
        <v>1191</v>
      </c>
      <c r="N5">
        <v>1013</v>
      </c>
      <c r="O5" t="s">
        <v>742</v>
      </c>
      <c r="P5" t="s">
        <v>742</v>
      </c>
      <c r="Q5">
        <v>1</v>
      </c>
      <c r="X5">
        <v>4.21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4.21</v>
      </c>
      <c r="AH5">
        <v>2</v>
      </c>
      <c r="AI5">
        <v>50425051</v>
      </c>
      <c r="AJ5">
        <v>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ROW(Source!A71)</f>
        <v>71</v>
      </c>
      <c r="B6">
        <v>50425055</v>
      </c>
      <c r="C6">
        <v>50425050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83</v>
      </c>
      <c r="J6" t="s">
        <v>3</v>
      </c>
      <c r="K6" t="s">
        <v>84</v>
      </c>
      <c r="L6">
        <v>1348</v>
      </c>
      <c r="N6">
        <v>1009</v>
      </c>
      <c r="O6" t="s">
        <v>85</v>
      </c>
      <c r="P6" t="s">
        <v>85</v>
      </c>
      <c r="Q6">
        <v>1000</v>
      </c>
      <c r="X6">
        <v>0.4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0.4</v>
      </c>
      <c r="AH6">
        <v>2</v>
      </c>
      <c r="AI6">
        <v>50425052</v>
      </c>
      <c r="AJ6">
        <v>9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ROW(Source!A74)</f>
        <v>74</v>
      </c>
      <c r="B7">
        <v>50425171</v>
      </c>
      <c r="C7">
        <v>50425170</v>
      </c>
      <c r="D7">
        <v>45897171</v>
      </c>
      <c r="E7">
        <v>30570983</v>
      </c>
      <c r="F7">
        <v>1</v>
      </c>
      <c r="G7">
        <v>30570983</v>
      </c>
      <c r="H7">
        <v>1</v>
      </c>
      <c r="I7" t="s">
        <v>740</v>
      </c>
      <c r="J7" t="s">
        <v>3</v>
      </c>
      <c r="K7" t="s">
        <v>741</v>
      </c>
      <c r="L7">
        <v>1191</v>
      </c>
      <c r="N7">
        <v>1013</v>
      </c>
      <c r="O7" t="s">
        <v>742</v>
      </c>
      <c r="P7" t="s">
        <v>742</v>
      </c>
      <c r="Q7">
        <v>1</v>
      </c>
      <c r="X7">
        <v>116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99</v>
      </c>
      <c r="AG7">
        <v>69.599999999999994</v>
      </c>
      <c r="AH7">
        <v>2</v>
      </c>
      <c r="AI7">
        <v>50425171</v>
      </c>
      <c r="AJ7">
        <v>11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ROW(Source!A74)</f>
        <v>74</v>
      </c>
      <c r="B8">
        <v>50425172</v>
      </c>
      <c r="C8">
        <v>50425170</v>
      </c>
      <c r="D8">
        <v>46170296</v>
      </c>
      <c r="E8">
        <v>1</v>
      </c>
      <c r="F8">
        <v>1</v>
      </c>
      <c r="G8">
        <v>30570983</v>
      </c>
      <c r="H8">
        <v>2</v>
      </c>
      <c r="I8" t="s">
        <v>743</v>
      </c>
      <c r="J8" t="s">
        <v>744</v>
      </c>
      <c r="K8" t="s">
        <v>745</v>
      </c>
      <c r="L8">
        <v>1368</v>
      </c>
      <c r="N8">
        <v>1011</v>
      </c>
      <c r="O8" t="s">
        <v>746</v>
      </c>
      <c r="P8" t="s">
        <v>746</v>
      </c>
      <c r="Q8">
        <v>1</v>
      </c>
      <c r="X8">
        <v>23.2</v>
      </c>
      <c r="Y8">
        <v>0</v>
      </c>
      <c r="Z8">
        <v>2.27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99</v>
      </c>
      <c r="AG8">
        <v>13.92</v>
      </c>
      <c r="AH8">
        <v>2</v>
      </c>
      <c r="AI8">
        <v>50425172</v>
      </c>
      <c r="AJ8">
        <v>12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ROW(Source!A74)</f>
        <v>74</v>
      </c>
      <c r="B9">
        <v>50425173</v>
      </c>
      <c r="C9">
        <v>50425170</v>
      </c>
      <c r="D9">
        <v>46136783</v>
      </c>
      <c r="E9">
        <v>1</v>
      </c>
      <c r="F9">
        <v>1</v>
      </c>
      <c r="G9">
        <v>30570983</v>
      </c>
      <c r="H9">
        <v>3</v>
      </c>
      <c r="I9" t="s">
        <v>747</v>
      </c>
      <c r="J9" t="s">
        <v>748</v>
      </c>
      <c r="K9" t="s">
        <v>749</v>
      </c>
      <c r="L9">
        <v>1348</v>
      </c>
      <c r="N9">
        <v>1009</v>
      </c>
      <c r="O9" t="s">
        <v>85</v>
      </c>
      <c r="P9" t="s">
        <v>85</v>
      </c>
      <c r="Q9">
        <v>1000</v>
      </c>
      <c r="X9">
        <v>3.0000000000000001E-3</v>
      </c>
      <c r="Y9">
        <v>7191.81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3.0000000000000001E-3</v>
      </c>
      <c r="AH9">
        <v>2</v>
      </c>
      <c r="AI9">
        <v>50425173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ROW(Source!A74)</f>
        <v>74</v>
      </c>
      <c r="B10">
        <v>50425174</v>
      </c>
      <c r="C10">
        <v>50425170</v>
      </c>
      <c r="D10">
        <v>40406112</v>
      </c>
      <c r="E10">
        <v>30570983</v>
      </c>
      <c r="F10">
        <v>1</v>
      </c>
      <c r="G10">
        <v>30570983</v>
      </c>
      <c r="H10">
        <v>3</v>
      </c>
      <c r="I10" t="s">
        <v>1092</v>
      </c>
      <c r="J10" t="s">
        <v>3</v>
      </c>
      <c r="K10" t="s">
        <v>1093</v>
      </c>
      <c r="L10">
        <v>1348</v>
      </c>
      <c r="N10">
        <v>1009</v>
      </c>
      <c r="O10" t="s">
        <v>85</v>
      </c>
      <c r="P10" t="s">
        <v>85</v>
      </c>
      <c r="Q10">
        <v>1000</v>
      </c>
      <c r="X10">
        <v>6.0000000000000001E-3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6.0000000000000001E-3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ROW(Source!A74)</f>
        <v>74</v>
      </c>
      <c r="B11">
        <v>50425175</v>
      </c>
      <c r="C11">
        <v>50425170</v>
      </c>
      <c r="D11">
        <v>40424682</v>
      </c>
      <c r="E11">
        <v>30570983</v>
      </c>
      <c r="F11">
        <v>1</v>
      </c>
      <c r="G11">
        <v>30570983</v>
      </c>
      <c r="H11">
        <v>3</v>
      </c>
      <c r="I11" t="s">
        <v>1094</v>
      </c>
      <c r="J11" t="s">
        <v>3</v>
      </c>
      <c r="K11" t="s">
        <v>1095</v>
      </c>
      <c r="L11">
        <v>1348</v>
      </c>
      <c r="N11">
        <v>1009</v>
      </c>
      <c r="O11" t="s">
        <v>85</v>
      </c>
      <c r="P11" t="s">
        <v>85</v>
      </c>
      <c r="Q11">
        <v>1000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ROW(Source!A75)</f>
        <v>75</v>
      </c>
      <c r="B12">
        <v>50425171</v>
      </c>
      <c r="C12">
        <v>50425170</v>
      </c>
      <c r="D12">
        <v>45897171</v>
      </c>
      <c r="E12">
        <v>30570983</v>
      </c>
      <c r="F12">
        <v>1</v>
      </c>
      <c r="G12">
        <v>30570983</v>
      </c>
      <c r="H12">
        <v>1</v>
      </c>
      <c r="I12" t="s">
        <v>740</v>
      </c>
      <c r="J12" t="s">
        <v>3</v>
      </c>
      <c r="K12" t="s">
        <v>741</v>
      </c>
      <c r="L12">
        <v>1191</v>
      </c>
      <c r="N12">
        <v>1013</v>
      </c>
      <c r="O12" t="s">
        <v>742</v>
      </c>
      <c r="P12" t="s">
        <v>742</v>
      </c>
      <c r="Q12">
        <v>1</v>
      </c>
      <c r="X12">
        <v>116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99</v>
      </c>
      <c r="AG12">
        <v>69.599999999999994</v>
      </c>
      <c r="AH12">
        <v>2</v>
      </c>
      <c r="AI12">
        <v>50425171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50425172</v>
      </c>
      <c r="C13">
        <v>50425170</v>
      </c>
      <c r="D13">
        <v>46170296</v>
      </c>
      <c r="E13">
        <v>1</v>
      </c>
      <c r="F13">
        <v>1</v>
      </c>
      <c r="G13">
        <v>30570983</v>
      </c>
      <c r="H13">
        <v>2</v>
      </c>
      <c r="I13" t="s">
        <v>743</v>
      </c>
      <c r="J13" t="s">
        <v>744</v>
      </c>
      <c r="K13" t="s">
        <v>745</v>
      </c>
      <c r="L13">
        <v>1368</v>
      </c>
      <c r="N13">
        <v>1011</v>
      </c>
      <c r="O13" t="s">
        <v>746</v>
      </c>
      <c r="P13" t="s">
        <v>746</v>
      </c>
      <c r="Q13">
        <v>1</v>
      </c>
      <c r="X13">
        <v>23.2</v>
      </c>
      <c r="Y13">
        <v>0</v>
      </c>
      <c r="Z13">
        <v>2.27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99</v>
      </c>
      <c r="AG13">
        <v>13.92</v>
      </c>
      <c r="AH13">
        <v>2</v>
      </c>
      <c r="AI13">
        <v>50425172</v>
      </c>
      <c r="AJ13">
        <v>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50425173</v>
      </c>
      <c r="C14">
        <v>50425170</v>
      </c>
      <c r="D14">
        <v>46136783</v>
      </c>
      <c r="E14">
        <v>1</v>
      </c>
      <c r="F14">
        <v>1</v>
      </c>
      <c r="G14">
        <v>30570983</v>
      </c>
      <c r="H14">
        <v>3</v>
      </c>
      <c r="I14" t="s">
        <v>747</v>
      </c>
      <c r="J14" t="s">
        <v>748</v>
      </c>
      <c r="K14" t="s">
        <v>749</v>
      </c>
      <c r="L14">
        <v>1348</v>
      </c>
      <c r="N14">
        <v>1009</v>
      </c>
      <c r="O14" t="s">
        <v>85</v>
      </c>
      <c r="P14" t="s">
        <v>85</v>
      </c>
      <c r="Q14">
        <v>1000</v>
      </c>
      <c r="X14">
        <v>3.0000000000000001E-3</v>
      </c>
      <c r="Y14">
        <v>7191.81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3.0000000000000001E-3</v>
      </c>
      <c r="AH14">
        <v>2</v>
      </c>
      <c r="AI14">
        <v>50425173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50425174</v>
      </c>
      <c r="C15">
        <v>50425170</v>
      </c>
      <c r="D15">
        <v>40406112</v>
      </c>
      <c r="E15">
        <v>30570983</v>
      </c>
      <c r="F15">
        <v>1</v>
      </c>
      <c r="G15">
        <v>30570983</v>
      </c>
      <c r="H15">
        <v>3</v>
      </c>
      <c r="I15" t="s">
        <v>1092</v>
      </c>
      <c r="J15" t="s">
        <v>3</v>
      </c>
      <c r="K15" t="s">
        <v>1093</v>
      </c>
      <c r="L15">
        <v>1348</v>
      </c>
      <c r="N15">
        <v>1009</v>
      </c>
      <c r="O15" t="s">
        <v>85</v>
      </c>
      <c r="P15" t="s">
        <v>85</v>
      </c>
      <c r="Q15">
        <v>1000</v>
      </c>
      <c r="X15">
        <v>6.0000000000000001E-3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6.0000000000000001E-3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50425175</v>
      </c>
      <c r="C16">
        <v>50425170</v>
      </c>
      <c r="D16">
        <v>40424682</v>
      </c>
      <c r="E16">
        <v>30570983</v>
      </c>
      <c r="F16">
        <v>1</v>
      </c>
      <c r="G16">
        <v>30570983</v>
      </c>
      <c r="H16">
        <v>3</v>
      </c>
      <c r="I16" t="s">
        <v>1094</v>
      </c>
      <c r="J16" t="s">
        <v>3</v>
      </c>
      <c r="K16" t="s">
        <v>1095</v>
      </c>
      <c r="L16">
        <v>1348</v>
      </c>
      <c r="N16">
        <v>1009</v>
      </c>
      <c r="O16" t="s">
        <v>85</v>
      </c>
      <c r="P16" t="s">
        <v>85</v>
      </c>
      <c r="Q16">
        <v>1000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ROW(Source!A78)</f>
        <v>78</v>
      </c>
      <c r="B17">
        <v>50425060</v>
      </c>
      <c r="C17">
        <v>50425057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740</v>
      </c>
      <c r="J17" t="s">
        <v>3</v>
      </c>
      <c r="K17" t="s">
        <v>741</v>
      </c>
      <c r="L17">
        <v>1191</v>
      </c>
      <c r="N17">
        <v>1013</v>
      </c>
      <c r="O17" t="s">
        <v>742</v>
      </c>
      <c r="P17" t="s">
        <v>742</v>
      </c>
      <c r="Q17">
        <v>1</v>
      </c>
      <c r="X17">
        <v>165.39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165.39</v>
      </c>
      <c r="AH17">
        <v>2</v>
      </c>
      <c r="AI17">
        <v>50425058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50425060</v>
      </c>
      <c r="C18">
        <v>50425057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740</v>
      </c>
      <c r="J18" t="s">
        <v>3</v>
      </c>
      <c r="K18" t="s">
        <v>741</v>
      </c>
      <c r="L18">
        <v>1191</v>
      </c>
      <c r="N18">
        <v>1013</v>
      </c>
      <c r="O18" t="s">
        <v>742</v>
      </c>
      <c r="P18" t="s">
        <v>742</v>
      </c>
      <c r="Q18">
        <v>1</v>
      </c>
      <c r="X18">
        <v>165.39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165.39</v>
      </c>
      <c r="AH18">
        <v>2</v>
      </c>
      <c r="AI18">
        <v>50425058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ROW(Source!A117)</f>
        <v>117</v>
      </c>
      <c r="B19">
        <v>50425240</v>
      </c>
      <c r="C19">
        <v>50425239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740</v>
      </c>
      <c r="J19" t="s">
        <v>3</v>
      </c>
      <c r="K19" t="s">
        <v>741</v>
      </c>
      <c r="L19">
        <v>1191</v>
      </c>
      <c r="N19">
        <v>1013</v>
      </c>
      <c r="O19" t="s">
        <v>742</v>
      </c>
      <c r="P19" t="s">
        <v>742</v>
      </c>
      <c r="Q19">
        <v>1</v>
      </c>
      <c r="X19">
        <v>67.19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67.19</v>
      </c>
      <c r="AH19">
        <v>2</v>
      </c>
      <c r="AI19">
        <v>50425240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ROW(Source!A117)</f>
        <v>117</v>
      </c>
      <c r="B20">
        <v>50425241</v>
      </c>
      <c r="C20">
        <v>50425239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83</v>
      </c>
      <c r="J20" t="s">
        <v>3</v>
      </c>
      <c r="K20" t="s">
        <v>84</v>
      </c>
      <c r="L20">
        <v>1348</v>
      </c>
      <c r="N20">
        <v>1009</v>
      </c>
      <c r="O20" t="s">
        <v>85</v>
      </c>
      <c r="P20" t="s">
        <v>85</v>
      </c>
      <c r="Q20">
        <v>1000</v>
      </c>
      <c r="X20">
        <v>1.86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1.86</v>
      </c>
      <c r="AH20">
        <v>2</v>
      </c>
      <c r="AI20">
        <v>50425241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ROW(Source!A118)</f>
        <v>118</v>
      </c>
      <c r="B21">
        <v>50425240</v>
      </c>
      <c r="C21">
        <v>50425239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740</v>
      </c>
      <c r="J21" t="s">
        <v>3</v>
      </c>
      <c r="K21" t="s">
        <v>741</v>
      </c>
      <c r="L21">
        <v>1191</v>
      </c>
      <c r="N21">
        <v>1013</v>
      </c>
      <c r="O21" t="s">
        <v>742</v>
      </c>
      <c r="P21" t="s">
        <v>742</v>
      </c>
      <c r="Q21">
        <v>1</v>
      </c>
      <c r="X21">
        <v>67.19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67.19</v>
      </c>
      <c r="AH21">
        <v>2</v>
      </c>
      <c r="AI21">
        <v>50425240</v>
      </c>
      <c r="AJ21">
        <v>26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ROW(Source!A118)</f>
        <v>118</v>
      </c>
      <c r="B22">
        <v>50425241</v>
      </c>
      <c r="C22">
        <v>50425239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83</v>
      </c>
      <c r="J22" t="s">
        <v>3</v>
      </c>
      <c r="K22" t="s">
        <v>84</v>
      </c>
      <c r="L22">
        <v>1348</v>
      </c>
      <c r="N22">
        <v>1009</v>
      </c>
      <c r="O22" t="s">
        <v>85</v>
      </c>
      <c r="P22" t="s">
        <v>85</v>
      </c>
      <c r="Q22">
        <v>1000</v>
      </c>
      <c r="X22">
        <v>1.86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1.86</v>
      </c>
      <c r="AH22">
        <v>2</v>
      </c>
      <c r="AI22">
        <v>50425241</v>
      </c>
      <c r="AJ22">
        <v>27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ROW(Source!A121)</f>
        <v>121</v>
      </c>
      <c r="B23">
        <v>50425243</v>
      </c>
      <c r="C23">
        <v>50425242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740</v>
      </c>
      <c r="J23" t="s">
        <v>3</v>
      </c>
      <c r="K23" t="s">
        <v>741</v>
      </c>
      <c r="L23">
        <v>1191</v>
      </c>
      <c r="N23">
        <v>1013</v>
      </c>
      <c r="O23" t="s">
        <v>742</v>
      </c>
      <c r="P23" t="s">
        <v>742</v>
      </c>
      <c r="Q23">
        <v>1</v>
      </c>
      <c r="X23">
        <v>15.16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15.16</v>
      </c>
      <c r="AH23">
        <v>2</v>
      </c>
      <c r="AI23">
        <v>50425243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ROW(Source!A121)</f>
        <v>121</v>
      </c>
      <c r="B24">
        <v>50425244</v>
      </c>
      <c r="C24">
        <v>50425242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83</v>
      </c>
      <c r="J24" t="s">
        <v>3</v>
      </c>
      <c r="K24" t="s">
        <v>84</v>
      </c>
      <c r="L24">
        <v>1348</v>
      </c>
      <c r="N24">
        <v>1009</v>
      </c>
      <c r="O24" t="s">
        <v>85</v>
      </c>
      <c r="P24" t="s">
        <v>85</v>
      </c>
      <c r="Q24">
        <v>1000</v>
      </c>
      <c r="X24">
        <v>1.4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1.4</v>
      </c>
      <c r="AH24">
        <v>2</v>
      </c>
      <c r="AI24">
        <v>50425244</v>
      </c>
      <c r="AJ24">
        <v>30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ROW(Source!A122)</f>
        <v>122</v>
      </c>
      <c r="B25">
        <v>50425243</v>
      </c>
      <c r="C25">
        <v>50425242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740</v>
      </c>
      <c r="J25" t="s">
        <v>3</v>
      </c>
      <c r="K25" t="s">
        <v>741</v>
      </c>
      <c r="L25">
        <v>1191</v>
      </c>
      <c r="N25">
        <v>1013</v>
      </c>
      <c r="O25" t="s">
        <v>742</v>
      </c>
      <c r="P25" t="s">
        <v>742</v>
      </c>
      <c r="Q25">
        <v>1</v>
      </c>
      <c r="X25">
        <v>15.16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15.16</v>
      </c>
      <c r="AH25">
        <v>2</v>
      </c>
      <c r="AI25">
        <v>50425243</v>
      </c>
      <c r="AJ25">
        <v>32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ROW(Source!A122)</f>
        <v>122</v>
      </c>
      <c r="B26">
        <v>50425244</v>
      </c>
      <c r="C26">
        <v>50425242</v>
      </c>
      <c r="D26">
        <v>40431923</v>
      </c>
      <c r="E26">
        <v>30570983</v>
      </c>
      <c r="F26">
        <v>1</v>
      </c>
      <c r="G26">
        <v>30570983</v>
      </c>
      <c r="H26">
        <v>3</v>
      </c>
      <c r="I26" t="s">
        <v>83</v>
      </c>
      <c r="J26" t="s">
        <v>3</v>
      </c>
      <c r="K26" t="s">
        <v>84</v>
      </c>
      <c r="L26">
        <v>1348</v>
      </c>
      <c r="N26">
        <v>1009</v>
      </c>
      <c r="O26" t="s">
        <v>85</v>
      </c>
      <c r="P26" t="s">
        <v>85</v>
      </c>
      <c r="Q26">
        <v>1000</v>
      </c>
      <c r="X26">
        <v>1.4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</v>
      </c>
      <c r="AH26">
        <v>2</v>
      </c>
      <c r="AI26">
        <v>50425244</v>
      </c>
      <c r="AJ26">
        <v>33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ROW(Source!A125)</f>
        <v>125</v>
      </c>
      <c r="B27">
        <v>50425246</v>
      </c>
      <c r="C27">
        <v>50425245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740</v>
      </c>
      <c r="J27" t="s">
        <v>3</v>
      </c>
      <c r="K27" t="s">
        <v>741</v>
      </c>
      <c r="L27">
        <v>1191</v>
      </c>
      <c r="N27">
        <v>1013</v>
      </c>
      <c r="O27" t="s">
        <v>742</v>
      </c>
      <c r="P27" t="s">
        <v>742</v>
      </c>
      <c r="Q27">
        <v>1</v>
      </c>
      <c r="X27">
        <v>27.08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27.08</v>
      </c>
      <c r="AH27">
        <v>2</v>
      </c>
      <c r="AI27">
        <v>50425246</v>
      </c>
      <c r="AJ27">
        <v>35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ROW(Source!A125)</f>
        <v>125</v>
      </c>
      <c r="B28">
        <v>50425247</v>
      </c>
      <c r="C28">
        <v>50425245</v>
      </c>
      <c r="D28">
        <v>40431923</v>
      </c>
      <c r="E28">
        <v>30570983</v>
      </c>
      <c r="F28">
        <v>1</v>
      </c>
      <c r="G28">
        <v>30570983</v>
      </c>
      <c r="H28">
        <v>3</v>
      </c>
      <c r="I28" t="s">
        <v>83</v>
      </c>
      <c r="J28" t="s">
        <v>3</v>
      </c>
      <c r="K28" t="s">
        <v>84</v>
      </c>
      <c r="L28">
        <v>1348</v>
      </c>
      <c r="N28">
        <v>1009</v>
      </c>
      <c r="O28" t="s">
        <v>85</v>
      </c>
      <c r="P28" t="s">
        <v>85</v>
      </c>
      <c r="Q28">
        <v>1000</v>
      </c>
      <c r="X28">
        <v>1.25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1.25</v>
      </c>
      <c r="AH28">
        <v>2</v>
      </c>
      <c r="AI28">
        <v>50425247</v>
      </c>
      <c r="AJ28">
        <v>36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ROW(Source!A126)</f>
        <v>126</v>
      </c>
      <c r="B29">
        <v>50425246</v>
      </c>
      <c r="C29">
        <v>50425245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740</v>
      </c>
      <c r="J29" t="s">
        <v>3</v>
      </c>
      <c r="K29" t="s">
        <v>741</v>
      </c>
      <c r="L29">
        <v>1191</v>
      </c>
      <c r="N29">
        <v>1013</v>
      </c>
      <c r="O29" t="s">
        <v>742</v>
      </c>
      <c r="P29" t="s">
        <v>742</v>
      </c>
      <c r="Q29">
        <v>1</v>
      </c>
      <c r="X29">
        <v>27.08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27.08</v>
      </c>
      <c r="AH29">
        <v>2</v>
      </c>
      <c r="AI29">
        <v>50425246</v>
      </c>
      <c r="AJ29">
        <v>38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ROW(Source!A126)</f>
        <v>126</v>
      </c>
      <c r="B30">
        <v>50425247</v>
      </c>
      <c r="C30">
        <v>50425245</v>
      </c>
      <c r="D30">
        <v>40431923</v>
      </c>
      <c r="E30">
        <v>30570983</v>
      </c>
      <c r="F30">
        <v>1</v>
      </c>
      <c r="G30">
        <v>30570983</v>
      </c>
      <c r="H30">
        <v>3</v>
      </c>
      <c r="I30" t="s">
        <v>83</v>
      </c>
      <c r="J30" t="s">
        <v>3</v>
      </c>
      <c r="K30" t="s">
        <v>84</v>
      </c>
      <c r="L30">
        <v>1348</v>
      </c>
      <c r="N30">
        <v>1009</v>
      </c>
      <c r="O30" t="s">
        <v>85</v>
      </c>
      <c r="P30" t="s">
        <v>85</v>
      </c>
      <c r="Q30">
        <v>1000</v>
      </c>
      <c r="X30">
        <v>1.25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1.25</v>
      </c>
      <c r="AH30">
        <v>2</v>
      </c>
      <c r="AI30">
        <v>50425247</v>
      </c>
      <c r="AJ30">
        <v>39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ROW(Source!A129)</f>
        <v>129</v>
      </c>
      <c r="B31">
        <v>50425249</v>
      </c>
      <c r="C31">
        <v>50425248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740</v>
      </c>
      <c r="J31" t="s">
        <v>3</v>
      </c>
      <c r="K31" t="s">
        <v>741</v>
      </c>
      <c r="L31">
        <v>1191</v>
      </c>
      <c r="N31">
        <v>1013</v>
      </c>
      <c r="O31" t="s">
        <v>742</v>
      </c>
      <c r="P31" t="s">
        <v>742</v>
      </c>
      <c r="Q31">
        <v>1</v>
      </c>
      <c r="X31">
        <v>6.73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6.73</v>
      </c>
      <c r="AH31">
        <v>2</v>
      </c>
      <c r="AI31">
        <v>50425249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ROW(Source!A129)</f>
        <v>129</v>
      </c>
      <c r="B32">
        <v>50425250</v>
      </c>
      <c r="C32">
        <v>50425248</v>
      </c>
      <c r="D32">
        <v>40431923</v>
      </c>
      <c r="E32">
        <v>30570983</v>
      </c>
      <c r="F32">
        <v>1</v>
      </c>
      <c r="G32">
        <v>30570983</v>
      </c>
      <c r="H32">
        <v>3</v>
      </c>
      <c r="I32" t="s">
        <v>83</v>
      </c>
      <c r="J32" t="s">
        <v>3</v>
      </c>
      <c r="K32" t="s">
        <v>84</v>
      </c>
      <c r="L32">
        <v>1348</v>
      </c>
      <c r="N32">
        <v>1009</v>
      </c>
      <c r="O32" t="s">
        <v>85</v>
      </c>
      <c r="P32" t="s">
        <v>85</v>
      </c>
      <c r="Q32">
        <v>1000</v>
      </c>
      <c r="X32">
        <v>0.81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0.81</v>
      </c>
      <c r="AH32">
        <v>2</v>
      </c>
      <c r="AI32">
        <v>50425250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ROW(Source!A130)</f>
        <v>130</v>
      </c>
      <c r="B33">
        <v>50425249</v>
      </c>
      <c r="C33">
        <v>50425248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740</v>
      </c>
      <c r="J33" t="s">
        <v>3</v>
      </c>
      <c r="K33" t="s">
        <v>741</v>
      </c>
      <c r="L33">
        <v>1191</v>
      </c>
      <c r="N33">
        <v>1013</v>
      </c>
      <c r="O33" t="s">
        <v>742</v>
      </c>
      <c r="P33" t="s">
        <v>742</v>
      </c>
      <c r="Q33">
        <v>1</v>
      </c>
      <c r="X33">
        <v>6.73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6.73</v>
      </c>
      <c r="AH33">
        <v>2</v>
      </c>
      <c r="AI33">
        <v>50425249</v>
      </c>
      <c r="AJ33">
        <v>44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ROW(Source!A130)</f>
        <v>130</v>
      </c>
      <c r="B34">
        <v>50425250</v>
      </c>
      <c r="C34">
        <v>50425248</v>
      </c>
      <c r="D34">
        <v>40431923</v>
      </c>
      <c r="E34">
        <v>30570983</v>
      </c>
      <c r="F34">
        <v>1</v>
      </c>
      <c r="G34">
        <v>30570983</v>
      </c>
      <c r="H34">
        <v>3</v>
      </c>
      <c r="I34" t="s">
        <v>83</v>
      </c>
      <c r="J34" t="s">
        <v>3</v>
      </c>
      <c r="K34" t="s">
        <v>84</v>
      </c>
      <c r="L34">
        <v>1348</v>
      </c>
      <c r="N34">
        <v>1009</v>
      </c>
      <c r="O34" t="s">
        <v>85</v>
      </c>
      <c r="P34" t="s">
        <v>85</v>
      </c>
      <c r="Q34">
        <v>1000</v>
      </c>
      <c r="X34">
        <v>0.81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0.81</v>
      </c>
      <c r="AH34">
        <v>2</v>
      </c>
      <c r="AI34">
        <v>50425250</v>
      </c>
      <c r="AJ34">
        <v>45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ROW(Source!A133)</f>
        <v>133</v>
      </c>
      <c r="B35">
        <v>50425252</v>
      </c>
      <c r="C35">
        <v>50425251</v>
      </c>
      <c r="D35">
        <v>45897171</v>
      </c>
      <c r="E35">
        <v>30570983</v>
      </c>
      <c r="F35">
        <v>1</v>
      </c>
      <c r="G35">
        <v>30570983</v>
      </c>
      <c r="H35">
        <v>1</v>
      </c>
      <c r="I35" t="s">
        <v>740</v>
      </c>
      <c r="J35" t="s">
        <v>3</v>
      </c>
      <c r="K35" t="s">
        <v>741</v>
      </c>
      <c r="L35">
        <v>1191</v>
      </c>
      <c r="N35">
        <v>1013</v>
      </c>
      <c r="O35" t="s">
        <v>742</v>
      </c>
      <c r="P35" t="s">
        <v>742</v>
      </c>
      <c r="Q35">
        <v>1</v>
      </c>
      <c r="X35">
        <v>212.41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138</v>
      </c>
      <c r="AG35">
        <v>70.095300000000009</v>
      </c>
      <c r="AH35">
        <v>2</v>
      </c>
      <c r="AI35">
        <v>50425252</v>
      </c>
      <c r="AJ35">
        <v>47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ROW(Source!A133)</f>
        <v>133</v>
      </c>
      <c r="B36">
        <v>50425253</v>
      </c>
      <c r="C36">
        <v>50425251</v>
      </c>
      <c r="D36">
        <v>46170532</v>
      </c>
      <c r="E36">
        <v>1</v>
      </c>
      <c r="F36">
        <v>1</v>
      </c>
      <c r="G36">
        <v>30570983</v>
      </c>
      <c r="H36">
        <v>2</v>
      </c>
      <c r="I36" t="s">
        <v>750</v>
      </c>
      <c r="J36" t="s">
        <v>751</v>
      </c>
      <c r="K36" t="s">
        <v>752</v>
      </c>
      <c r="L36">
        <v>1368</v>
      </c>
      <c r="N36">
        <v>1011</v>
      </c>
      <c r="O36" t="s">
        <v>746</v>
      </c>
      <c r="P36" t="s">
        <v>746</v>
      </c>
      <c r="Q36">
        <v>1</v>
      </c>
      <c r="X36">
        <v>27.5</v>
      </c>
      <c r="Y36">
        <v>0</v>
      </c>
      <c r="Z36">
        <v>34.479999999999997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138</v>
      </c>
      <c r="AG36">
        <v>9.0750000000000011</v>
      </c>
      <c r="AH36">
        <v>2</v>
      </c>
      <c r="AI36">
        <v>50425253</v>
      </c>
      <c r="AJ36">
        <v>48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ROW(Source!A133)</f>
        <v>133</v>
      </c>
      <c r="B37">
        <v>50425254</v>
      </c>
      <c r="C37">
        <v>50425251</v>
      </c>
      <c r="D37">
        <v>46170942</v>
      </c>
      <c r="E37">
        <v>1</v>
      </c>
      <c r="F37">
        <v>1</v>
      </c>
      <c r="G37">
        <v>30570983</v>
      </c>
      <c r="H37">
        <v>2</v>
      </c>
      <c r="I37" t="s">
        <v>753</v>
      </c>
      <c r="J37" t="s">
        <v>754</v>
      </c>
      <c r="K37" t="s">
        <v>755</v>
      </c>
      <c r="L37">
        <v>1368</v>
      </c>
      <c r="N37">
        <v>1011</v>
      </c>
      <c r="O37" t="s">
        <v>746</v>
      </c>
      <c r="P37" t="s">
        <v>746</v>
      </c>
      <c r="Q37">
        <v>1</v>
      </c>
      <c r="X37">
        <v>27.5</v>
      </c>
      <c r="Y37">
        <v>0</v>
      </c>
      <c r="Z37">
        <v>0.5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138</v>
      </c>
      <c r="AG37">
        <v>9.0750000000000011</v>
      </c>
      <c r="AH37">
        <v>2</v>
      </c>
      <c r="AI37">
        <v>50425254</v>
      </c>
      <c r="AJ37">
        <v>49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ROW(Source!A133)</f>
        <v>133</v>
      </c>
      <c r="B38">
        <v>50425255</v>
      </c>
      <c r="C38">
        <v>50425251</v>
      </c>
      <c r="D38">
        <v>45898358</v>
      </c>
      <c r="E38">
        <v>30570983</v>
      </c>
      <c r="F38">
        <v>1</v>
      </c>
      <c r="G38">
        <v>30570983</v>
      </c>
      <c r="H38">
        <v>2</v>
      </c>
      <c r="I38" t="s">
        <v>756</v>
      </c>
      <c r="J38" t="s">
        <v>3</v>
      </c>
      <c r="K38" t="s">
        <v>757</v>
      </c>
      <c r="L38">
        <v>1344</v>
      </c>
      <c r="N38">
        <v>1008</v>
      </c>
      <c r="O38" t="s">
        <v>758</v>
      </c>
      <c r="P38" t="s">
        <v>758</v>
      </c>
      <c r="Q38">
        <v>1</v>
      </c>
      <c r="X38">
        <v>162.80000000000001</v>
      </c>
      <c r="Y38">
        <v>0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138</v>
      </c>
      <c r="AG38">
        <v>53.724000000000004</v>
      </c>
      <c r="AH38">
        <v>2</v>
      </c>
      <c r="AI38">
        <v>50425255</v>
      </c>
      <c r="AJ38">
        <v>50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50425256</v>
      </c>
      <c r="C39">
        <v>50425251</v>
      </c>
      <c r="D39">
        <v>45941753</v>
      </c>
      <c r="E39">
        <v>30570983</v>
      </c>
      <c r="F39">
        <v>1</v>
      </c>
      <c r="G39">
        <v>30570983</v>
      </c>
      <c r="H39">
        <v>3</v>
      </c>
      <c r="I39" t="s">
        <v>83</v>
      </c>
      <c r="J39" t="s">
        <v>3</v>
      </c>
      <c r="K39" t="s">
        <v>84</v>
      </c>
      <c r="L39">
        <v>1348</v>
      </c>
      <c r="N39">
        <v>1009</v>
      </c>
      <c r="O39" t="s">
        <v>85</v>
      </c>
      <c r="P39" t="s">
        <v>85</v>
      </c>
      <c r="Q39">
        <v>1000</v>
      </c>
      <c r="X39">
        <v>20.61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20.61</v>
      </c>
      <c r="AH39">
        <v>2</v>
      </c>
      <c r="AI39">
        <v>50425256</v>
      </c>
      <c r="AJ39">
        <v>51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50425252</v>
      </c>
      <c r="C40">
        <v>50425251</v>
      </c>
      <c r="D40">
        <v>45897171</v>
      </c>
      <c r="E40">
        <v>30570983</v>
      </c>
      <c r="F40">
        <v>1</v>
      </c>
      <c r="G40">
        <v>30570983</v>
      </c>
      <c r="H40">
        <v>1</v>
      </c>
      <c r="I40" t="s">
        <v>740</v>
      </c>
      <c r="J40" t="s">
        <v>3</v>
      </c>
      <c r="K40" t="s">
        <v>741</v>
      </c>
      <c r="L40">
        <v>1191</v>
      </c>
      <c r="N40">
        <v>1013</v>
      </c>
      <c r="O40" t="s">
        <v>742</v>
      </c>
      <c r="P40" t="s">
        <v>742</v>
      </c>
      <c r="Q40">
        <v>1</v>
      </c>
      <c r="X40">
        <v>212.41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138</v>
      </c>
      <c r="AG40">
        <v>70.095300000000009</v>
      </c>
      <c r="AH40">
        <v>2</v>
      </c>
      <c r="AI40">
        <v>50425252</v>
      </c>
      <c r="AJ40">
        <v>53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ROW(Source!A134)</f>
        <v>134</v>
      </c>
      <c r="B41">
        <v>50425253</v>
      </c>
      <c r="C41">
        <v>50425251</v>
      </c>
      <c r="D41">
        <v>46170532</v>
      </c>
      <c r="E41">
        <v>1</v>
      </c>
      <c r="F41">
        <v>1</v>
      </c>
      <c r="G41">
        <v>30570983</v>
      </c>
      <c r="H41">
        <v>2</v>
      </c>
      <c r="I41" t="s">
        <v>750</v>
      </c>
      <c r="J41" t="s">
        <v>751</v>
      </c>
      <c r="K41" t="s">
        <v>752</v>
      </c>
      <c r="L41">
        <v>1368</v>
      </c>
      <c r="N41">
        <v>1011</v>
      </c>
      <c r="O41" t="s">
        <v>746</v>
      </c>
      <c r="P41" t="s">
        <v>746</v>
      </c>
      <c r="Q41">
        <v>1</v>
      </c>
      <c r="X41">
        <v>27.5</v>
      </c>
      <c r="Y41">
        <v>0</v>
      </c>
      <c r="Z41">
        <v>34.479999999999997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138</v>
      </c>
      <c r="AG41">
        <v>9.0750000000000011</v>
      </c>
      <c r="AH41">
        <v>2</v>
      </c>
      <c r="AI41">
        <v>50425253</v>
      </c>
      <c r="AJ41">
        <v>54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ROW(Source!A134)</f>
        <v>134</v>
      </c>
      <c r="B42">
        <v>50425254</v>
      </c>
      <c r="C42">
        <v>50425251</v>
      </c>
      <c r="D42">
        <v>46170942</v>
      </c>
      <c r="E42">
        <v>1</v>
      </c>
      <c r="F42">
        <v>1</v>
      </c>
      <c r="G42">
        <v>30570983</v>
      </c>
      <c r="H42">
        <v>2</v>
      </c>
      <c r="I42" t="s">
        <v>753</v>
      </c>
      <c r="J42" t="s">
        <v>754</v>
      </c>
      <c r="K42" t="s">
        <v>755</v>
      </c>
      <c r="L42">
        <v>1368</v>
      </c>
      <c r="N42">
        <v>1011</v>
      </c>
      <c r="O42" t="s">
        <v>746</v>
      </c>
      <c r="P42" t="s">
        <v>746</v>
      </c>
      <c r="Q42">
        <v>1</v>
      </c>
      <c r="X42">
        <v>27.5</v>
      </c>
      <c r="Y42">
        <v>0</v>
      </c>
      <c r="Z42">
        <v>0.5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138</v>
      </c>
      <c r="AG42">
        <v>9.0750000000000011</v>
      </c>
      <c r="AH42">
        <v>2</v>
      </c>
      <c r="AI42">
        <v>50425254</v>
      </c>
      <c r="AJ42">
        <v>55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ROW(Source!A134)</f>
        <v>134</v>
      </c>
      <c r="B43">
        <v>50425255</v>
      </c>
      <c r="C43">
        <v>50425251</v>
      </c>
      <c r="D43">
        <v>45898358</v>
      </c>
      <c r="E43">
        <v>30570983</v>
      </c>
      <c r="F43">
        <v>1</v>
      </c>
      <c r="G43">
        <v>30570983</v>
      </c>
      <c r="H43">
        <v>2</v>
      </c>
      <c r="I43" t="s">
        <v>756</v>
      </c>
      <c r="J43" t="s">
        <v>3</v>
      </c>
      <c r="K43" t="s">
        <v>757</v>
      </c>
      <c r="L43">
        <v>1344</v>
      </c>
      <c r="N43">
        <v>1008</v>
      </c>
      <c r="O43" t="s">
        <v>758</v>
      </c>
      <c r="P43" t="s">
        <v>758</v>
      </c>
      <c r="Q43">
        <v>1</v>
      </c>
      <c r="X43">
        <v>162.80000000000001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138</v>
      </c>
      <c r="AG43">
        <v>53.724000000000004</v>
      </c>
      <c r="AH43">
        <v>2</v>
      </c>
      <c r="AI43">
        <v>50425255</v>
      </c>
      <c r="AJ43">
        <v>56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ROW(Source!A134)</f>
        <v>134</v>
      </c>
      <c r="B44">
        <v>50425256</v>
      </c>
      <c r="C44">
        <v>50425251</v>
      </c>
      <c r="D44">
        <v>45941753</v>
      </c>
      <c r="E44">
        <v>30570983</v>
      </c>
      <c r="F44">
        <v>1</v>
      </c>
      <c r="G44">
        <v>30570983</v>
      </c>
      <c r="H44">
        <v>3</v>
      </c>
      <c r="I44" t="s">
        <v>83</v>
      </c>
      <c r="J44" t="s">
        <v>3</v>
      </c>
      <c r="K44" t="s">
        <v>84</v>
      </c>
      <c r="L44">
        <v>1348</v>
      </c>
      <c r="N44">
        <v>1009</v>
      </c>
      <c r="O44" t="s">
        <v>85</v>
      </c>
      <c r="P44" t="s">
        <v>85</v>
      </c>
      <c r="Q44">
        <v>1000</v>
      </c>
      <c r="X44">
        <v>20.61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20.61</v>
      </c>
      <c r="AH44">
        <v>2</v>
      </c>
      <c r="AI44">
        <v>50425256</v>
      </c>
      <c r="AJ44">
        <v>57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ROW(Source!A137)</f>
        <v>137</v>
      </c>
      <c r="B45">
        <v>50427067</v>
      </c>
      <c r="C45">
        <v>50427059</v>
      </c>
      <c r="D45">
        <v>45897171</v>
      </c>
      <c r="E45">
        <v>30570983</v>
      </c>
      <c r="F45">
        <v>1</v>
      </c>
      <c r="G45">
        <v>30570983</v>
      </c>
      <c r="H45">
        <v>1</v>
      </c>
      <c r="I45" t="s">
        <v>740</v>
      </c>
      <c r="J45" t="s">
        <v>3</v>
      </c>
      <c r="K45" t="s">
        <v>741</v>
      </c>
      <c r="L45">
        <v>1191</v>
      </c>
      <c r="N45">
        <v>1013</v>
      </c>
      <c r="O45" t="s">
        <v>742</v>
      </c>
      <c r="P45" t="s">
        <v>742</v>
      </c>
      <c r="Q45">
        <v>1</v>
      </c>
      <c r="X45">
        <v>76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99</v>
      </c>
      <c r="AG45">
        <v>45.6</v>
      </c>
      <c r="AH45">
        <v>2</v>
      </c>
      <c r="AI45">
        <v>50427067</v>
      </c>
      <c r="AJ45">
        <v>59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ROW(Source!A137)</f>
        <v>137</v>
      </c>
      <c r="B46">
        <v>50427068</v>
      </c>
      <c r="C46">
        <v>50427059</v>
      </c>
      <c r="D46">
        <v>46170296</v>
      </c>
      <c r="E46">
        <v>1</v>
      </c>
      <c r="F46">
        <v>1</v>
      </c>
      <c r="G46">
        <v>30570983</v>
      </c>
      <c r="H46">
        <v>2</v>
      </c>
      <c r="I46" t="s">
        <v>743</v>
      </c>
      <c r="J46" t="s">
        <v>744</v>
      </c>
      <c r="K46" t="s">
        <v>745</v>
      </c>
      <c r="L46">
        <v>1368</v>
      </c>
      <c r="N46">
        <v>1011</v>
      </c>
      <c r="O46" t="s">
        <v>746</v>
      </c>
      <c r="P46" t="s">
        <v>746</v>
      </c>
      <c r="Q46">
        <v>1</v>
      </c>
      <c r="X46">
        <v>15.2</v>
      </c>
      <c r="Y46">
        <v>0</v>
      </c>
      <c r="Z46">
        <v>2.27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99</v>
      </c>
      <c r="AG46">
        <v>9.1199999999999992</v>
      </c>
      <c r="AH46">
        <v>2</v>
      </c>
      <c r="AI46">
        <v>50427068</v>
      </c>
      <c r="AJ46">
        <v>60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ROW(Source!A137)</f>
        <v>137</v>
      </c>
      <c r="B47">
        <v>50427069</v>
      </c>
      <c r="C47">
        <v>50427059</v>
      </c>
      <c r="D47">
        <v>46136783</v>
      </c>
      <c r="E47">
        <v>1</v>
      </c>
      <c r="F47">
        <v>1</v>
      </c>
      <c r="G47">
        <v>30570983</v>
      </c>
      <c r="H47">
        <v>3</v>
      </c>
      <c r="I47" t="s">
        <v>747</v>
      </c>
      <c r="J47" t="s">
        <v>748</v>
      </c>
      <c r="K47" t="s">
        <v>749</v>
      </c>
      <c r="L47">
        <v>1348</v>
      </c>
      <c r="N47">
        <v>1009</v>
      </c>
      <c r="O47" t="s">
        <v>85</v>
      </c>
      <c r="P47" t="s">
        <v>85</v>
      </c>
      <c r="Q47">
        <v>1000</v>
      </c>
      <c r="X47">
        <v>1.4E-3</v>
      </c>
      <c r="Y47">
        <v>7191.81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1.4E-3</v>
      </c>
      <c r="AH47">
        <v>2</v>
      </c>
      <c r="AI47">
        <v>50427069</v>
      </c>
      <c r="AJ47">
        <v>61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ROW(Source!A137)</f>
        <v>137</v>
      </c>
      <c r="B48">
        <v>50427070</v>
      </c>
      <c r="C48">
        <v>50427059</v>
      </c>
      <c r="D48">
        <v>40406112</v>
      </c>
      <c r="E48">
        <v>30570983</v>
      </c>
      <c r="F48">
        <v>1</v>
      </c>
      <c r="G48">
        <v>30570983</v>
      </c>
      <c r="H48">
        <v>3</v>
      </c>
      <c r="I48" t="s">
        <v>1092</v>
      </c>
      <c r="J48" t="s">
        <v>3</v>
      </c>
      <c r="K48" t="s">
        <v>1093</v>
      </c>
      <c r="L48">
        <v>1348</v>
      </c>
      <c r="N48">
        <v>1009</v>
      </c>
      <c r="O48" t="s">
        <v>85</v>
      </c>
      <c r="P48" t="s">
        <v>85</v>
      </c>
      <c r="Q48">
        <v>1000</v>
      </c>
      <c r="X48">
        <v>3.3E-3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3.3E-3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ROW(Source!A137)</f>
        <v>137</v>
      </c>
      <c r="B49">
        <v>50427071</v>
      </c>
      <c r="C49">
        <v>50427059</v>
      </c>
      <c r="D49">
        <v>40424682</v>
      </c>
      <c r="E49">
        <v>30570983</v>
      </c>
      <c r="F49">
        <v>1</v>
      </c>
      <c r="G49">
        <v>30570983</v>
      </c>
      <c r="H49">
        <v>3</v>
      </c>
      <c r="I49" t="s">
        <v>1094</v>
      </c>
      <c r="J49" t="s">
        <v>3</v>
      </c>
      <c r="K49" t="s">
        <v>1095</v>
      </c>
      <c r="L49">
        <v>1348</v>
      </c>
      <c r="N49">
        <v>1009</v>
      </c>
      <c r="O49" t="s">
        <v>85</v>
      </c>
      <c r="P49" t="s">
        <v>85</v>
      </c>
      <c r="Q49">
        <v>1000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1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ROW(Source!A138)</f>
        <v>138</v>
      </c>
      <c r="B50">
        <v>50427067</v>
      </c>
      <c r="C50">
        <v>50427059</v>
      </c>
      <c r="D50">
        <v>45897171</v>
      </c>
      <c r="E50">
        <v>30570983</v>
      </c>
      <c r="F50">
        <v>1</v>
      </c>
      <c r="G50">
        <v>30570983</v>
      </c>
      <c r="H50">
        <v>1</v>
      </c>
      <c r="I50" t="s">
        <v>740</v>
      </c>
      <c r="J50" t="s">
        <v>3</v>
      </c>
      <c r="K50" t="s">
        <v>741</v>
      </c>
      <c r="L50">
        <v>1191</v>
      </c>
      <c r="N50">
        <v>1013</v>
      </c>
      <c r="O50" t="s">
        <v>742</v>
      </c>
      <c r="P50" t="s">
        <v>742</v>
      </c>
      <c r="Q50">
        <v>1</v>
      </c>
      <c r="X50">
        <v>76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99</v>
      </c>
      <c r="AG50">
        <v>45.6</v>
      </c>
      <c r="AH50">
        <v>2</v>
      </c>
      <c r="AI50">
        <v>50427067</v>
      </c>
      <c r="AJ50">
        <v>62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ROW(Source!A138)</f>
        <v>138</v>
      </c>
      <c r="B51">
        <v>50427068</v>
      </c>
      <c r="C51">
        <v>50427059</v>
      </c>
      <c r="D51">
        <v>46170296</v>
      </c>
      <c r="E51">
        <v>1</v>
      </c>
      <c r="F51">
        <v>1</v>
      </c>
      <c r="G51">
        <v>30570983</v>
      </c>
      <c r="H51">
        <v>2</v>
      </c>
      <c r="I51" t="s">
        <v>743</v>
      </c>
      <c r="J51" t="s">
        <v>744</v>
      </c>
      <c r="K51" t="s">
        <v>745</v>
      </c>
      <c r="L51">
        <v>1368</v>
      </c>
      <c r="N51">
        <v>1011</v>
      </c>
      <c r="O51" t="s">
        <v>746</v>
      </c>
      <c r="P51" t="s">
        <v>746</v>
      </c>
      <c r="Q51">
        <v>1</v>
      </c>
      <c r="X51">
        <v>15.2</v>
      </c>
      <c r="Y51">
        <v>0</v>
      </c>
      <c r="Z51">
        <v>2.27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99</v>
      </c>
      <c r="AG51">
        <v>9.1199999999999992</v>
      </c>
      <c r="AH51">
        <v>2</v>
      </c>
      <c r="AI51">
        <v>50427068</v>
      </c>
      <c r="AJ51">
        <v>63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ROW(Source!A138)</f>
        <v>138</v>
      </c>
      <c r="B52">
        <v>50427069</v>
      </c>
      <c r="C52">
        <v>50427059</v>
      </c>
      <c r="D52">
        <v>46136783</v>
      </c>
      <c r="E52">
        <v>1</v>
      </c>
      <c r="F52">
        <v>1</v>
      </c>
      <c r="G52">
        <v>30570983</v>
      </c>
      <c r="H52">
        <v>3</v>
      </c>
      <c r="I52" t="s">
        <v>747</v>
      </c>
      <c r="J52" t="s">
        <v>748</v>
      </c>
      <c r="K52" t="s">
        <v>749</v>
      </c>
      <c r="L52">
        <v>1348</v>
      </c>
      <c r="N52">
        <v>1009</v>
      </c>
      <c r="O52" t="s">
        <v>85</v>
      </c>
      <c r="P52" t="s">
        <v>85</v>
      </c>
      <c r="Q52">
        <v>1000</v>
      </c>
      <c r="X52">
        <v>1.4E-3</v>
      </c>
      <c r="Y52">
        <v>7191.81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1.4E-3</v>
      </c>
      <c r="AH52">
        <v>2</v>
      </c>
      <c r="AI52">
        <v>50427069</v>
      </c>
      <c r="AJ52">
        <v>64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ROW(Source!A138)</f>
        <v>138</v>
      </c>
      <c r="B53">
        <v>50427070</v>
      </c>
      <c r="C53">
        <v>50427059</v>
      </c>
      <c r="D53">
        <v>40406112</v>
      </c>
      <c r="E53">
        <v>30570983</v>
      </c>
      <c r="F53">
        <v>1</v>
      </c>
      <c r="G53">
        <v>30570983</v>
      </c>
      <c r="H53">
        <v>3</v>
      </c>
      <c r="I53" t="s">
        <v>1092</v>
      </c>
      <c r="J53" t="s">
        <v>3</v>
      </c>
      <c r="K53" t="s">
        <v>1093</v>
      </c>
      <c r="L53">
        <v>1348</v>
      </c>
      <c r="N53">
        <v>1009</v>
      </c>
      <c r="O53" t="s">
        <v>85</v>
      </c>
      <c r="P53" t="s">
        <v>85</v>
      </c>
      <c r="Q53">
        <v>1000</v>
      </c>
      <c r="X53">
        <v>3.3E-3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3.3E-3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ROW(Source!A138)</f>
        <v>138</v>
      </c>
      <c r="B54">
        <v>50427071</v>
      </c>
      <c r="C54">
        <v>50427059</v>
      </c>
      <c r="D54">
        <v>40424682</v>
      </c>
      <c r="E54">
        <v>30570983</v>
      </c>
      <c r="F54">
        <v>1</v>
      </c>
      <c r="G54">
        <v>30570983</v>
      </c>
      <c r="H54">
        <v>3</v>
      </c>
      <c r="I54" t="s">
        <v>1094</v>
      </c>
      <c r="J54" t="s">
        <v>3</v>
      </c>
      <c r="K54" t="s">
        <v>1095</v>
      </c>
      <c r="L54">
        <v>1348</v>
      </c>
      <c r="N54">
        <v>1009</v>
      </c>
      <c r="O54" t="s">
        <v>85</v>
      </c>
      <c r="P54" t="s">
        <v>85</v>
      </c>
      <c r="Q54">
        <v>1000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ROW(Source!A174)</f>
        <v>174</v>
      </c>
      <c r="B55">
        <v>50425675</v>
      </c>
      <c r="C55">
        <v>50425673</v>
      </c>
      <c r="D55">
        <v>40404405</v>
      </c>
      <c r="E55">
        <v>30570983</v>
      </c>
      <c r="F55">
        <v>1</v>
      </c>
      <c r="G55">
        <v>30570983</v>
      </c>
      <c r="H55">
        <v>1</v>
      </c>
      <c r="I55" t="s">
        <v>740</v>
      </c>
      <c r="J55" t="s">
        <v>3</v>
      </c>
      <c r="K55" t="s">
        <v>741</v>
      </c>
      <c r="L55">
        <v>1191</v>
      </c>
      <c r="N55">
        <v>1013</v>
      </c>
      <c r="O55" t="s">
        <v>742</v>
      </c>
      <c r="P55" t="s">
        <v>742</v>
      </c>
      <c r="Q55">
        <v>1</v>
      </c>
      <c r="X55">
        <v>0.6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0.6</v>
      </c>
      <c r="AH55">
        <v>2</v>
      </c>
      <c r="AI55">
        <v>50425674</v>
      </c>
      <c r="AJ55">
        <v>65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ROW(Source!A175)</f>
        <v>175</v>
      </c>
      <c r="B56">
        <v>50425675</v>
      </c>
      <c r="C56">
        <v>50425673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740</v>
      </c>
      <c r="J56" t="s">
        <v>3</v>
      </c>
      <c r="K56" t="s">
        <v>741</v>
      </c>
      <c r="L56">
        <v>1191</v>
      </c>
      <c r="N56">
        <v>1013</v>
      </c>
      <c r="O56" t="s">
        <v>742</v>
      </c>
      <c r="P56" t="s">
        <v>742</v>
      </c>
      <c r="Q56">
        <v>1</v>
      </c>
      <c r="X56">
        <v>0.6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0.6</v>
      </c>
      <c r="AH56">
        <v>2</v>
      </c>
      <c r="AI56">
        <v>50425674</v>
      </c>
      <c r="AJ56">
        <v>66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ROW(Source!A211)</f>
        <v>211</v>
      </c>
      <c r="B57">
        <v>50425735</v>
      </c>
      <c r="C57">
        <v>50425734</v>
      </c>
      <c r="D57">
        <v>45897171</v>
      </c>
      <c r="E57">
        <v>30570983</v>
      </c>
      <c r="F57">
        <v>1</v>
      </c>
      <c r="G57">
        <v>30570983</v>
      </c>
      <c r="H57">
        <v>1</v>
      </c>
      <c r="I57" t="s">
        <v>740</v>
      </c>
      <c r="J57" t="s">
        <v>3</v>
      </c>
      <c r="K57" t="s">
        <v>741</v>
      </c>
      <c r="L57">
        <v>1191</v>
      </c>
      <c r="N57">
        <v>1013</v>
      </c>
      <c r="O57" t="s">
        <v>742</v>
      </c>
      <c r="P57" t="s">
        <v>742</v>
      </c>
      <c r="Q57">
        <v>1</v>
      </c>
      <c r="X57">
        <v>24.6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24.6</v>
      </c>
      <c r="AH57">
        <v>2</v>
      </c>
      <c r="AI57">
        <v>50425735</v>
      </c>
      <c r="AJ57">
        <v>67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ROW(Source!A211)</f>
        <v>211</v>
      </c>
      <c r="B58">
        <v>50425736</v>
      </c>
      <c r="C58">
        <v>50425734</v>
      </c>
      <c r="D58">
        <v>46170532</v>
      </c>
      <c r="E58">
        <v>1</v>
      </c>
      <c r="F58">
        <v>1</v>
      </c>
      <c r="G58">
        <v>30570983</v>
      </c>
      <c r="H58">
        <v>2</v>
      </c>
      <c r="I58" t="s">
        <v>750</v>
      </c>
      <c r="J58" t="s">
        <v>751</v>
      </c>
      <c r="K58" t="s">
        <v>752</v>
      </c>
      <c r="L58">
        <v>1368</v>
      </c>
      <c r="N58">
        <v>1011</v>
      </c>
      <c r="O58" t="s">
        <v>746</v>
      </c>
      <c r="P58" t="s">
        <v>746</v>
      </c>
      <c r="Q58">
        <v>1</v>
      </c>
      <c r="X58">
        <v>10.4</v>
      </c>
      <c r="Y58">
        <v>0</v>
      </c>
      <c r="Z58">
        <v>34.479999999999997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10.4</v>
      </c>
      <c r="AH58">
        <v>2</v>
      </c>
      <c r="AI58">
        <v>50425736</v>
      </c>
      <c r="AJ58">
        <v>68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ROW(Source!A211)</f>
        <v>211</v>
      </c>
      <c r="B59">
        <v>50425737</v>
      </c>
      <c r="C59">
        <v>50425734</v>
      </c>
      <c r="D59">
        <v>46170942</v>
      </c>
      <c r="E59">
        <v>1</v>
      </c>
      <c r="F59">
        <v>1</v>
      </c>
      <c r="G59">
        <v>30570983</v>
      </c>
      <c r="H59">
        <v>2</v>
      </c>
      <c r="I59" t="s">
        <v>753</v>
      </c>
      <c r="J59" t="s">
        <v>754</v>
      </c>
      <c r="K59" t="s">
        <v>755</v>
      </c>
      <c r="L59">
        <v>1368</v>
      </c>
      <c r="N59">
        <v>1011</v>
      </c>
      <c r="O59" t="s">
        <v>746</v>
      </c>
      <c r="P59" t="s">
        <v>746</v>
      </c>
      <c r="Q59">
        <v>1</v>
      </c>
      <c r="X59">
        <v>10.4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10.4</v>
      </c>
      <c r="AH59">
        <v>2</v>
      </c>
      <c r="AI59">
        <v>50425737</v>
      </c>
      <c r="AJ59">
        <v>69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ROW(Source!A211)</f>
        <v>211</v>
      </c>
      <c r="B60">
        <v>50425738</v>
      </c>
      <c r="C60">
        <v>50425734</v>
      </c>
      <c r="D60">
        <v>45941753</v>
      </c>
      <c r="E60">
        <v>30570983</v>
      </c>
      <c r="F60">
        <v>1</v>
      </c>
      <c r="G60">
        <v>30570983</v>
      </c>
      <c r="H60">
        <v>3</v>
      </c>
      <c r="I60" t="s">
        <v>83</v>
      </c>
      <c r="J60" t="s">
        <v>3</v>
      </c>
      <c r="K60" t="s">
        <v>84</v>
      </c>
      <c r="L60">
        <v>1348</v>
      </c>
      <c r="N60">
        <v>1009</v>
      </c>
      <c r="O60" t="s">
        <v>85</v>
      </c>
      <c r="P60" t="s">
        <v>85</v>
      </c>
      <c r="Q60">
        <v>1000</v>
      </c>
      <c r="X60">
        <v>6.6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6.6</v>
      </c>
      <c r="AH60">
        <v>2</v>
      </c>
      <c r="AI60">
        <v>50425738</v>
      </c>
      <c r="AJ60">
        <v>70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ROW(Source!A212)</f>
        <v>212</v>
      </c>
      <c r="B61">
        <v>50425735</v>
      </c>
      <c r="C61">
        <v>50425734</v>
      </c>
      <c r="D61">
        <v>45897171</v>
      </c>
      <c r="E61">
        <v>30570983</v>
      </c>
      <c r="F61">
        <v>1</v>
      </c>
      <c r="G61">
        <v>30570983</v>
      </c>
      <c r="H61">
        <v>1</v>
      </c>
      <c r="I61" t="s">
        <v>740</v>
      </c>
      <c r="J61" t="s">
        <v>3</v>
      </c>
      <c r="K61" t="s">
        <v>741</v>
      </c>
      <c r="L61">
        <v>1191</v>
      </c>
      <c r="N61">
        <v>1013</v>
      </c>
      <c r="O61" t="s">
        <v>742</v>
      </c>
      <c r="P61" t="s">
        <v>742</v>
      </c>
      <c r="Q61">
        <v>1</v>
      </c>
      <c r="X61">
        <v>24.6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24.6</v>
      </c>
      <c r="AH61">
        <v>2</v>
      </c>
      <c r="AI61">
        <v>50425735</v>
      </c>
      <c r="AJ61">
        <v>72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ROW(Source!A212)</f>
        <v>212</v>
      </c>
      <c r="B62">
        <v>50425736</v>
      </c>
      <c r="C62">
        <v>50425734</v>
      </c>
      <c r="D62">
        <v>46170532</v>
      </c>
      <c r="E62">
        <v>1</v>
      </c>
      <c r="F62">
        <v>1</v>
      </c>
      <c r="G62">
        <v>30570983</v>
      </c>
      <c r="H62">
        <v>2</v>
      </c>
      <c r="I62" t="s">
        <v>750</v>
      </c>
      <c r="J62" t="s">
        <v>751</v>
      </c>
      <c r="K62" t="s">
        <v>752</v>
      </c>
      <c r="L62">
        <v>1368</v>
      </c>
      <c r="N62">
        <v>1011</v>
      </c>
      <c r="O62" t="s">
        <v>746</v>
      </c>
      <c r="P62" t="s">
        <v>746</v>
      </c>
      <c r="Q62">
        <v>1</v>
      </c>
      <c r="X62">
        <v>10.4</v>
      </c>
      <c r="Y62">
        <v>0</v>
      </c>
      <c r="Z62">
        <v>34.479999999999997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10.4</v>
      </c>
      <c r="AH62">
        <v>2</v>
      </c>
      <c r="AI62">
        <v>50425736</v>
      </c>
      <c r="AJ62">
        <v>73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ROW(Source!A212)</f>
        <v>212</v>
      </c>
      <c r="B63">
        <v>50425737</v>
      </c>
      <c r="C63">
        <v>50425734</v>
      </c>
      <c r="D63">
        <v>46170942</v>
      </c>
      <c r="E63">
        <v>1</v>
      </c>
      <c r="F63">
        <v>1</v>
      </c>
      <c r="G63">
        <v>30570983</v>
      </c>
      <c r="H63">
        <v>2</v>
      </c>
      <c r="I63" t="s">
        <v>753</v>
      </c>
      <c r="J63" t="s">
        <v>754</v>
      </c>
      <c r="K63" t="s">
        <v>755</v>
      </c>
      <c r="L63">
        <v>1368</v>
      </c>
      <c r="N63">
        <v>1011</v>
      </c>
      <c r="O63" t="s">
        <v>746</v>
      </c>
      <c r="P63" t="s">
        <v>746</v>
      </c>
      <c r="Q63">
        <v>1</v>
      </c>
      <c r="X63">
        <v>10.4</v>
      </c>
      <c r="Y63">
        <v>0</v>
      </c>
      <c r="Z63">
        <v>0.5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10.4</v>
      </c>
      <c r="AH63">
        <v>2</v>
      </c>
      <c r="AI63">
        <v>50425737</v>
      </c>
      <c r="AJ63">
        <v>74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ROW(Source!A212)</f>
        <v>212</v>
      </c>
      <c r="B64">
        <v>50425738</v>
      </c>
      <c r="C64">
        <v>50425734</v>
      </c>
      <c r="D64">
        <v>45941753</v>
      </c>
      <c r="E64">
        <v>30570983</v>
      </c>
      <c r="F64">
        <v>1</v>
      </c>
      <c r="G64">
        <v>30570983</v>
      </c>
      <c r="H64">
        <v>3</v>
      </c>
      <c r="I64" t="s">
        <v>83</v>
      </c>
      <c r="J64" t="s">
        <v>3</v>
      </c>
      <c r="K64" t="s">
        <v>84</v>
      </c>
      <c r="L64">
        <v>1348</v>
      </c>
      <c r="N64">
        <v>1009</v>
      </c>
      <c r="O64" t="s">
        <v>85</v>
      </c>
      <c r="P64" t="s">
        <v>85</v>
      </c>
      <c r="Q64">
        <v>1000</v>
      </c>
      <c r="X64">
        <v>6.6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6.6</v>
      </c>
      <c r="AH64">
        <v>2</v>
      </c>
      <c r="AI64">
        <v>50425738</v>
      </c>
      <c r="AJ64">
        <v>75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ROW(Source!A215)</f>
        <v>215</v>
      </c>
      <c r="B65">
        <v>50425740</v>
      </c>
      <c r="C65">
        <v>50425739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740</v>
      </c>
      <c r="J65" t="s">
        <v>3</v>
      </c>
      <c r="K65" t="s">
        <v>741</v>
      </c>
      <c r="L65">
        <v>1191</v>
      </c>
      <c r="N65">
        <v>1013</v>
      </c>
      <c r="O65" t="s">
        <v>742</v>
      </c>
      <c r="P65" t="s">
        <v>742</v>
      </c>
      <c r="Q65">
        <v>1</v>
      </c>
      <c r="X65">
        <v>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167</v>
      </c>
      <c r="AG65">
        <v>72</v>
      </c>
      <c r="AH65">
        <v>2</v>
      </c>
      <c r="AI65">
        <v>50425740</v>
      </c>
      <c r="AJ65">
        <v>77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ROW(Source!A215)</f>
        <v>215</v>
      </c>
      <c r="B66">
        <v>50425741</v>
      </c>
      <c r="C66">
        <v>50425739</v>
      </c>
      <c r="D66">
        <v>40431923</v>
      </c>
      <c r="E66">
        <v>30570983</v>
      </c>
      <c r="F66">
        <v>1</v>
      </c>
      <c r="G66">
        <v>30570983</v>
      </c>
      <c r="H66">
        <v>3</v>
      </c>
      <c r="I66" t="s">
        <v>83</v>
      </c>
      <c r="J66" t="s">
        <v>3</v>
      </c>
      <c r="K66" t="s">
        <v>84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X66">
        <v>1.1000000000000001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1.1000000000000001</v>
      </c>
      <c r="AH66">
        <v>2</v>
      </c>
      <c r="AI66">
        <v>50425741</v>
      </c>
      <c r="AJ66">
        <v>78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ROW(Source!A216)</f>
        <v>216</v>
      </c>
      <c r="B67">
        <v>50425740</v>
      </c>
      <c r="C67">
        <v>50425739</v>
      </c>
      <c r="D67">
        <v>40404405</v>
      </c>
      <c r="E67">
        <v>30570983</v>
      </c>
      <c r="F67">
        <v>1</v>
      </c>
      <c r="G67">
        <v>30570983</v>
      </c>
      <c r="H67">
        <v>1</v>
      </c>
      <c r="I67" t="s">
        <v>740</v>
      </c>
      <c r="J67" t="s">
        <v>3</v>
      </c>
      <c r="K67" t="s">
        <v>741</v>
      </c>
      <c r="L67">
        <v>1191</v>
      </c>
      <c r="N67">
        <v>1013</v>
      </c>
      <c r="O67" t="s">
        <v>742</v>
      </c>
      <c r="P67" t="s">
        <v>742</v>
      </c>
      <c r="Q67">
        <v>1</v>
      </c>
      <c r="X67">
        <v>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167</v>
      </c>
      <c r="AG67">
        <v>72</v>
      </c>
      <c r="AH67">
        <v>2</v>
      </c>
      <c r="AI67">
        <v>50425740</v>
      </c>
      <c r="AJ67">
        <v>80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ROW(Source!A216)</f>
        <v>216</v>
      </c>
      <c r="B68">
        <v>50425741</v>
      </c>
      <c r="C68">
        <v>50425739</v>
      </c>
      <c r="D68">
        <v>40431923</v>
      </c>
      <c r="E68">
        <v>30570983</v>
      </c>
      <c r="F68">
        <v>1</v>
      </c>
      <c r="G68">
        <v>30570983</v>
      </c>
      <c r="H68">
        <v>3</v>
      </c>
      <c r="I68" t="s">
        <v>83</v>
      </c>
      <c r="J68" t="s">
        <v>3</v>
      </c>
      <c r="K68" t="s">
        <v>84</v>
      </c>
      <c r="L68">
        <v>1348</v>
      </c>
      <c r="N68">
        <v>1009</v>
      </c>
      <c r="O68" t="s">
        <v>85</v>
      </c>
      <c r="P68" t="s">
        <v>85</v>
      </c>
      <c r="Q68">
        <v>1000</v>
      </c>
      <c r="X68">
        <v>1.1000000000000001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1.1000000000000001</v>
      </c>
      <c r="AH68">
        <v>2</v>
      </c>
      <c r="AI68">
        <v>50425741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ROW(Source!A284)</f>
        <v>284</v>
      </c>
      <c r="B69">
        <v>50427041</v>
      </c>
      <c r="C69">
        <v>50427039</v>
      </c>
      <c r="D69">
        <v>40404405</v>
      </c>
      <c r="E69">
        <v>30570983</v>
      </c>
      <c r="F69">
        <v>1</v>
      </c>
      <c r="G69">
        <v>30570983</v>
      </c>
      <c r="H69">
        <v>1</v>
      </c>
      <c r="I69" t="s">
        <v>740</v>
      </c>
      <c r="J69" t="s">
        <v>3</v>
      </c>
      <c r="K69" t="s">
        <v>741</v>
      </c>
      <c r="L69">
        <v>1191</v>
      </c>
      <c r="N69">
        <v>1013</v>
      </c>
      <c r="O69" t="s">
        <v>742</v>
      </c>
      <c r="P69" t="s">
        <v>742</v>
      </c>
      <c r="Q69">
        <v>1</v>
      </c>
      <c r="X69">
        <v>0.6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0.6</v>
      </c>
      <c r="AH69">
        <v>2</v>
      </c>
      <c r="AI69">
        <v>50427040</v>
      </c>
      <c r="AJ69">
        <v>83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ROW(Source!A285)</f>
        <v>285</v>
      </c>
      <c r="B70">
        <v>50427041</v>
      </c>
      <c r="C70">
        <v>50427039</v>
      </c>
      <c r="D70">
        <v>40404405</v>
      </c>
      <c r="E70">
        <v>30570983</v>
      </c>
      <c r="F70">
        <v>1</v>
      </c>
      <c r="G70">
        <v>30570983</v>
      </c>
      <c r="H70">
        <v>1</v>
      </c>
      <c r="I70" t="s">
        <v>740</v>
      </c>
      <c r="J70" t="s">
        <v>3</v>
      </c>
      <c r="K70" t="s">
        <v>741</v>
      </c>
      <c r="L70">
        <v>1191</v>
      </c>
      <c r="N70">
        <v>1013</v>
      </c>
      <c r="O70" t="s">
        <v>742</v>
      </c>
      <c r="P70" t="s">
        <v>742</v>
      </c>
      <c r="Q70">
        <v>1</v>
      </c>
      <c r="X70">
        <v>0.6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0.6</v>
      </c>
      <c r="AH70">
        <v>2</v>
      </c>
      <c r="AI70">
        <v>50427040</v>
      </c>
      <c r="AJ70">
        <v>84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ROW(Source!A321)</f>
        <v>321</v>
      </c>
      <c r="B71">
        <v>50425316</v>
      </c>
      <c r="C71">
        <v>50425315</v>
      </c>
      <c r="D71">
        <v>45897171</v>
      </c>
      <c r="E71">
        <v>30570983</v>
      </c>
      <c r="F71">
        <v>1</v>
      </c>
      <c r="G71">
        <v>30570983</v>
      </c>
      <c r="H71">
        <v>1</v>
      </c>
      <c r="I71" t="s">
        <v>740</v>
      </c>
      <c r="J71" t="s">
        <v>3</v>
      </c>
      <c r="K71" t="s">
        <v>741</v>
      </c>
      <c r="L71">
        <v>1191</v>
      </c>
      <c r="N71">
        <v>1013</v>
      </c>
      <c r="O71" t="s">
        <v>742</v>
      </c>
      <c r="P71" t="s">
        <v>742</v>
      </c>
      <c r="Q71">
        <v>1</v>
      </c>
      <c r="X71">
        <v>84.07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177</v>
      </c>
      <c r="AG71">
        <v>96.680499999999981</v>
      </c>
      <c r="AH71">
        <v>2</v>
      </c>
      <c r="AI71">
        <v>50425316</v>
      </c>
      <c r="AJ71">
        <v>85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ROW(Source!A321)</f>
        <v>321</v>
      </c>
      <c r="B72">
        <v>50425318</v>
      </c>
      <c r="C72">
        <v>50425315</v>
      </c>
      <c r="D72">
        <v>46170927</v>
      </c>
      <c r="E72">
        <v>1</v>
      </c>
      <c r="F72">
        <v>1</v>
      </c>
      <c r="G72">
        <v>30570983</v>
      </c>
      <c r="H72">
        <v>2</v>
      </c>
      <c r="I72" t="s">
        <v>759</v>
      </c>
      <c r="J72" t="s">
        <v>760</v>
      </c>
      <c r="K72" t="s">
        <v>761</v>
      </c>
      <c r="L72">
        <v>1368</v>
      </c>
      <c r="N72">
        <v>1011</v>
      </c>
      <c r="O72" t="s">
        <v>746</v>
      </c>
      <c r="P72" t="s">
        <v>746</v>
      </c>
      <c r="Q72">
        <v>1</v>
      </c>
      <c r="X72">
        <v>3.72</v>
      </c>
      <c r="Y72">
        <v>0</v>
      </c>
      <c r="Z72">
        <v>0.36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176</v>
      </c>
      <c r="AG72">
        <v>4.6500000000000004</v>
      </c>
      <c r="AH72">
        <v>2</v>
      </c>
      <c r="AI72">
        <v>50425318</v>
      </c>
      <c r="AJ72">
        <v>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ROW(Source!A321)</f>
        <v>321</v>
      </c>
      <c r="B73">
        <v>50425317</v>
      </c>
      <c r="C73">
        <v>50425315</v>
      </c>
      <c r="D73">
        <v>46170215</v>
      </c>
      <c r="E73">
        <v>1</v>
      </c>
      <c r="F73">
        <v>1</v>
      </c>
      <c r="G73">
        <v>30570983</v>
      </c>
      <c r="H73">
        <v>2</v>
      </c>
      <c r="I73" t="s">
        <v>762</v>
      </c>
      <c r="J73" t="s">
        <v>763</v>
      </c>
      <c r="K73" t="s">
        <v>764</v>
      </c>
      <c r="L73">
        <v>1368</v>
      </c>
      <c r="N73">
        <v>1011</v>
      </c>
      <c r="O73" t="s">
        <v>746</v>
      </c>
      <c r="P73" t="s">
        <v>746</v>
      </c>
      <c r="Q73">
        <v>1</v>
      </c>
      <c r="X73">
        <v>1.75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176</v>
      </c>
      <c r="AG73">
        <v>2.1875</v>
      </c>
      <c r="AH73">
        <v>2</v>
      </c>
      <c r="AI73">
        <v>50425317</v>
      </c>
      <c r="AJ73">
        <v>87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ROW(Source!A321)</f>
        <v>321</v>
      </c>
      <c r="B74">
        <v>50425319</v>
      </c>
      <c r="C74">
        <v>50425315</v>
      </c>
      <c r="D74">
        <v>46136885</v>
      </c>
      <c r="E74">
        <v>1</v>
      </c>
      <c r="F74">
        <v>1</v>
      </c>
      <c r="G74">
        <v>30570983</v>
      </c>
      <c r="H74">
        <v>3</v>
      </c>
      <c r="I74" t="s">
        <v>765</v>
      </c>
      <c r="J74" t="s">
        <v>766</v>
      </c>
      <c r="K74" t="s">
        <v>767</v>
      </c>
      <c r="L74">
        <v>1301</v>
      </c>
      <c r="N74">
        <v>1003</v>
      </c>
      <c r="O74" t="s">
        <v>330</v>
      </c>
      <c r="P74" t="s">
        <v>330</v>
      </c>
      <c r="Q74">
        <v>1</v>
      </c>
      <c r="X74">
        <v>55.22</v>
      </c>
      <c r="Y74">
        <v>0.55000000000000004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55.22</v>
      </c>
      <c r="AH74">
        <v>2</v>
      </c>
      <c r="AI74">
        <v>50425319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ROW(Source!A321)</f>
        <v>321</v>
      </c>
      <c r="B75">
        <v>50425320</v>
      </c>
      <c r="C75">
        <v>50425315</v>
      </c>
      <c r="D75">
        <v>46137397</v>
      </c>
      <c r="E75">
        <v>1</v>
      </c>
      <c r="F75">
        <v>1</v>
      </c>
      <c r="G75">
        <v>30570983</v>
      </c>
      <c r="H75">
        <v>3</v>
      </c>
      <c r="I75" t="s">
        <v>768</v>
      </c>
      <c r="J75" t="s">
        <v>769</v>
      </c>
      <c r="K75" t="s">
        <v>770</v>
      </c>
      <c r="L75">
        <v>1354</v>
      </c>
      <c r="N75">
        <v>1010</v>
      </c>
      <c r="O75" t="s">
        <v>190</v>
      </c>
      <c r="P75" t="s">
        <v>190</v>
      </c>
      <c r="Q75">
        <v>1</v>
      </c>
      <c r="X75">
        <v>621</v>
      </c>
      <c r="Y75">
        <v>0.4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621</v>
      </c>
      <c r="AH75">
        <v>2</v>
      </c>
      <c r="AI75">
        <v>50425320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ROW(Source!A321)</f>
        <v>321</v>
      </c>
      <c r="B76">
        <v>50425321</v>
      </c>
      <c r="C76">
        <v>50425315</v>
      </c>
      <c r="D76">
        <v>46169513</v>
      </c>
      <c r="E76">
        <v>1</v>
      </c>
      <c r="F76">
        <v>1</v>
      </c>
      <c r="G76">
        <v>30570983</v>
      </c>
      <c r="H76">
        <v>3</v>
      </c>
      <c r="I76" t="s">
        <v>771</v>
      </c>
      <c r="J76" t="s">
        <v>772</v>
      </c>
      <c r="K76" t="s">
        <v>773</v>
      </c>
      <c r="L76">
        <v>1346</v>
      </c>
      <c r="N76">
        <v>1009</v>
      </c>
      <c r="O76" t="s">
        <v>444</v>
      </c>
      <c r="P76" t="s">
        <v>444</v>
      </c>
      <c r="Q76">
        <v>1</v>
      </c>
      <c r="X76">
        <v>31</v>
      </c>
      <c r="Y76">
        <v>7.1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31</v>
      </c>
      <c r="AH76">
        <v>2</v>
      </c>
      <c r="AI76">
        <v>50425321</v>
      </c>
      <c r="AJ76">
        <v>90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ROW(Source!A322)</f>
        <v>322</v>
      </c>
      <c r="B77">
        <v>50425316</v>
      </c>
      <c r="C77">
        <v>50425315</v>
      </c>
      <c r="D77">
        <v>45897171</v>
      </c>
      <c r="E77">
        <v>30570983</v>
      </c>
      <c r="F77">
        <v>1</v>
      </c>
      <c r="G77">
        <v>30570983</v>
      </c>
      <c r="H77">
        <v>1</v>
      </c>
      <c r="I77" t="s">
        <v>740</v>
      </c>
      <c r="J77" t="s">
        <v>3</v>
      </c>
      <c r="K77" t="s">
        <v>741</v>
      </c>
      <c r="L77">
        <v>1191</v>
      </c>
      <c r="N77">
        <v>1013</v>
      </c>
      <c r="O77" t="s">
        <v>742</v>
      </c>
      <c r="P77" t="s">
        <v>742</v>
      </c>
      <c r="Q77">
        <v>1</v>
      </c>
      <c r="X77">
        <v>84.07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177</v>
      </c>
      <c r="AG77">
        <v>96.680499999999981</v>
      </c>
      <c r="AH77">
        <v>2</v>
      </c>
      <c r="AI77">
        <v>50425316</v>
      </c>
      <c r="AJ77">
        <v>91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ROW(Source!A322)</f>
        <v>322</v>
      </c>
      <c r="B78">
        <v>50425318</v>
      </c>
      <c r="C78">
        <v>50425315</v>
      </c>
      <c r="D78">
        <v>46170927</v>
      </c>
      <c r="E78">
        <v>1</v>
      </c>
      <c r="F78">
        <v>1</v>
      </c>
      <c r="G78">
        <v>30570983</v>
      </c>
      <c r="H78">
        <v>2</v>
      </c>
      <c r="I78" t="s">
        <v>759</v>
      </c>
      <c r="J78" t="s">
        <v>760</v>
      </c>
      <c r="K78" t="s">
        <v>761</v>
      </c>
      <c r="L78">
        <v>1368</v>
      </c>
      <c r="N78">
        <v>1011</v>
      </c>
      <c r="O78" t="s">
        <v>746</v>
      </c>
      <c r="P78" t="s">
        <v>746</v>
      </c>
      <c r="Q78">
        <v>1</v>
      </c>
      <c r="X78">
        <v>3.72</v>
      </c>
      <c r="Y78">
        <v>0</v>
      </c>
      <c r="Z78">
        <v>0.36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176</v>
      </c>
      <c r="AG78">
        <v>4.6500000000000004</v>
      </c>
      <c r="AH78">
        <v>2</v>
      </c>
      <c r="AI78">
        <v>50425318</v>
      </c>
      <c r="AJ78">
        <v>92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ROW(Source!A322)</f>
        <v>322</v>
      </c>
      <c r="B79">
        <v>50425317</v>
      </c>
      <c r="C79">
        <v>50425315</v>
      </c>
      <c r="D79">
        <v>46170215</v>
      </c>
      <c r="E79">
        <v>1</v>
      </c>
      <c r="F79">
        <v>1</v>
      </c>
      <c r="G79">
        <v>30570983</v>
      </c>
      <c r="H79">
        <v>2</v>
      </c>
      <c r="I79" t="s">
        <v>762</v>
      </c>
      <c r="J79" t="s">
        <v>763</v>
      </c>
      <c r="K79" t="s">
        <v>764</v>
      </c>
      <c r="L79">
        <v>1368</v>
      </c>
      <c r="N79">
        <v>1011</v>
      </c>
      <c r="O79" t="s">
        <v>746</v>
      </c>
      <c r="P79" t="s">
        <v>746</v>
      </c>
      <c r="Q79">
        <v>1</v>
      </c>
      <c r="X79">
        <v>1.75</v>
      </c>
      <c r="Y79">
        <v>0</v>
      </c>
      <c r="Z79">
        <v>179.17</v>
      </c>
      <c r="AA79">
        <v>16.93</v>
      </c>
      <c r="AB79">
        <v>0</v>
      </c>
      <c r="AC79">
        <v>0</v>
      </c>
      <c r="AD79">
        <v>1</v>
      </c>
      <c r="AE79">
        <v>0</v>
      </c>
      <c r="AF79" t="s">
        <v>176</v>
      </c>
      <c r="AG79">
        <v>2.1875</v>
      </c>
      <c r="AH79">
        <v>2</v>
      </c>
      <c r="AI79">
        <v>50425317</v>
      </c>
      <c r="AJ79">
        <v>93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ROW(Source!A322)</f>
        <v>322</v>
      </c>
      <c r="B80">
        <v>50425319</v>
      </c>
      <c r="C80">
        <v>50425315</v>
      </c>
      <c r="D80">
        <v>46136885</v>
      </c>
      <c r="E80">
        <v>1</v>
      </c>
      <c r="F80">
        <v>1</v>
      </c>
      <c r="G80">
        <v>30570983</v>
      </c>
      <c r="H80">
        <v>3</v>
      </c>
      <c r="I80" t="s">
        <v>765</v>
      </c>
      <c r="J80" t="s">
        <v>766</v>
      </c>
      <c r="K80" t="s">
        <v>767</v>
      </c>
      <c r="L80">
        <v>1301</v>
      </c>
      <c r="N80">
        <v>1003</v>
      </c>
      <c r="O80" t="s">
        <v>330</v>
      </c>
      <c r="P80" t="s">
        <v>330</v>
      </c>
      <c r="Q80">
        <v>1</v>
      </c>
      <c r="X80">
        <v>55.22</v>
      </c>
      <c r="Y80">
        <v>0.55000000000000004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55.22</v>
      </c>
      <c r="AH80">
        <v>2</v>
      </c>
      <c r="AI80">
        <v>50425319</v>
      </c>
      <c r="AJ80">
        <v>94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ROW(Source!A322)</f>
        <v>322</v>
      </c>
      <c r="B81">
        <v>50425320</v>
      </c>
      <c r="C81">
        <v>50425315</v>
      </c>
      <c r="D81">
        <v>46137397</v>
      </c>
      <c r="E81">
        <v>1</v>
      </c>
      <c r="F81">
        <v>1</v>
      </c>
      <c r="G81">
        <v>30570983</v>
      </c>
      <c r="H81">
        <v>3</v>
      </c>
      <c r="I81" t="s">
        <v>768</v>
      </c>
      <c r="J81" t="s">
        <v>769</v>
      </c>
      <c r="K81" t="s">
        <v>770</v>
      </c>
      <c r="L81">
        <v>1354</v>
      </c>
      <c r="N81">
        <v>1010</v>
      </c>
      <c r="O81" t="s">
        <v>190</v>
      </c>
      <c r="P81" t="s">
        <v>190</v>
      </c>
      <c r="Q81">
        <v>1</v>
      </c>
      <c r="X81">
        <v>621</v>
      </c>
      <c r="Y81">
        <v>0.4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621</v>
      </c>
      <c r="AH81">
        <v>2</v>
      </c>
      <c r="AI81">
        <v>50425320</v>
      </c>
      <c r="AJ81">
        <v>95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ROW(Source!A322)</f>
        <v>322</v>
      </c>
      <c r="B82">
        <v>50425321</v>
      </c>
      <c r="C82">
        <v>50425315</v>
      </c>
      <c r="D82">
        <v>46169513</v>
      </c>
      <c r="E82">
        <v>1</v>
      </c>
      <c r="F82">
        <v>1</v>
      </c>
      <c r="G82">
        <v>30570983</v>
      </c>
      <c r="H82">
        <v>3</v>
      </c>
      <c r="I82" t="s">
        <v>771</v>
      </c>
      <c r="J82" t="s">
        <v>772</v>
      </c>
      <c r="K82" t="s">
        <v>773</v>
      </c>
      <c r="L82">
        <v>1346</v>
      </c>
      <c r="N82">
        <v>1009</v>
      </c>
      <c r="O82" t="s">
        <v>444</v>
      </c>
      <c r="P82" t="s">
        <v>444</v>
      </c>
      <c r="Q82">
        <v>1</v>
      </c>
      <c r="X82">
        <v>31</v>
      </c>
      <c r="Y82">
        <v>7.1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31</v>
      </c>
      <c r="AH82">
        <v>2</v>
      </c>
      <c r="AI82">
        <v>50425321</v>
      </c>
      <c r="AJ82">
        <v>96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ROW(Source!A323)</f>
        <v>323</v>
      </c>
      <c r="B83">
        <v>50427050</v>
      </c>
      <c r="C83">
        <v>50427049</v>
      </c>
      <c r="D83">
        <v>45897171</v>
      </c>
      <c r="E83">
        <v>30570983</v>
      </c>
      <c r="F83">
        <v>1</v>
      </c>
      <c r="G83">
        <v>30570983</v>
      </c>
      <c r="H83">
        <v>1</v>
      </c>
      <c r="I83" t="s">
        <v>740</v>
      </c>
      <c r="J83" t="s">
        <v>3</v>
      </c>
      <c r="K83" t="s">
        <v>741</v>
      </c>
      <c r="L83">
        <v>1191</v>
      </c>
      <c r="N83">
        <v>1013</v>
      </c>
      <c r="O83" t="s">
        <v>742</v>
      </c>
      <c r="P83" t="s">
        <v>742</v>
      </c>
      <c r="Q83">
        <v>1</v>
      </c>
      <c r="X83">
        <v>6.09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6.09</v>
      </c>
      <c r="AH83">
        <v>2</v>
      </c>
      <c r="AI83">
        <v>50427050</v>
      </c>
      <c r="AJ83">
        <v>97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ROW(Source!A323)</f>
        <v>323</v>
      </c>
      <c r="B84">
        <v>50427051</v>
      </c>
      <c r="C84">
        <v>50427049</v>
      </c>
      <c r="D84">
        <v>46170914</v>
      </c>
      <c r="E84">
        <v>1</v>
      </c>
      <c r="F84">
        <v>1</v>
      </c>
      <c r="G84">
        <v>30570983</v>
      </c>
      <c r="H84">
        <v>2</v>
      </c>
      <c r="I84" t="s">
        <v>774</v>
      </c>
      <c r="J84" t="s">
        <v>775</v>
      </c>
      <c r="K84" t="s">
        <v>776</v>
      </c>
      <c r="L84">
        <v>1368</v>
      </c>
      <c r="N84">
        <v>1011</v>
      </c>
      <c r="O84" t="s">
        <v>746</v>
      </c>
      <c r="P84" t="s">
        <v>746</v>
      </c>
      <c r="Q84">
        <v>1</v>
      </c>
      <c r="X84">
        <v>1.47</v>
      </c>
      <c r="Y84">
        <v>0</v>
      </c>
      <c r="Z84">
        <v>0.77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1.47</v>
      </c>
      <c r="AH84">
        <v>2</v>
      </c>
      <c r="AI84">
        <v>50427051</v>
      </c>
      <c r="AJ84">
        <v>98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ROW(Source!A323)</f>
        <v>323</v>
      </c>
      <c r="B85">
        <v>50427052</v>
      </c>
      <c r="C85">
        <v>50427049</v>
      </c>
      <c r="D85">
        <v>46170974</v>
      </c>
      <c r="E85">
        <v>1</v>
      </c>
      <c r="F85">
        <v>1</v>
      </c>
      <c r="G85">
        <v>30570983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746</v>
      </c>
      <c r="P85" t="s">
        <v>746</v>
      </c>
      <c r="Q85">
        <v>1</v>
      </c>
      <c r="X85">
        <v>1.47</v>
      </c>
      <c r="Y85">
        <v>0</v>
      </c>
      <c r="Z85">
        <v>18.34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1.47</v>
      </c>
      <c r="AH85">
        <v>2</v>
      </c>
      <c r="AI85">
        <v>50427052</v>
      </c>
      <c r="AJ85">
        <v>99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ROW(Source!A323)</f>
        <v>323</v>
      </c>
      <c r="B86">
        <v>50427053</v>
      </c>
      <c r="C86">
        <v>50427049</v>
      </c>
      <c r="D86">
        <v>31110605</v>
      </c>
      <c r="E86">
        <v>1</v>
      </c>
      <c r="F86">
        <v>1</v>
      </c>
      <c r="G86">
        <v>30570983</v>
      </c>
      <c r="H86">
        <v>3</v>
      </c>
      <c r="I86" t="s">
        <v>293</v>
      </c>
      <c r="J86" t="s">
        <v>295</v>
      </c>
      <c r="K86" t="s">
        <v>294</v>
      </c>
      <c r="L86">
        <v>1339</v>
      </c>
      <c r="N86">
        <v>1007</v>
      </c>
      <c r="O86" t="s">
        <v>244</v>
      </c>
      <c r="P86" t="s">
        <v>244</v>
      </c>
      <c r="Q86">
        <v>1</v>
      </c>
      <c r="X86">
        <v>0.42</v>
      </c>
      <c r="Y86">
        <v>7.07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0.42</v>
      </c>
      <c r="AH86">
        <v>2</v>
      </c>
      <c r="AI86">
        <v>50427053</v>
      </c>
      <c r="AJ86">
        <v>100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ROW(Source!A323)</f>
        <v>323</v>
      </c>
      <c r="B87">
        <v>50427054</v>
      </c>
      <c r="C87">
        <v>50427049</v>
      </c>
      <c r="D87">
        <v>46108136</v>
      </c>
      <c r="E87">
        <v>1</v>
      </c>
      <c r="F87">
        <v>1</v>
      </c>
      <c r="G87">
        <v>30570983</v>
      </c>
      <c r="H87">
        <v>3</v>
      </c>
      <c r="I87" t="s">
        <v>780</v>
      </c>
      <c r="J87" t="s">
        <v>781</v>
      </c>
      <c r="K87" t="s">
        <v>782</v>
      </c>
      <c r="L87">
        <v>1348</v>
      </c>
      <c r="N87">
        <v>1009</v>
      </c>
      <c r="O87" t="s">
        <v>85</v>
      </c>
      <c r="P87" t="s">
        <v>85</v>
      </c>
      <c r="Q87">
        <v>1000</v>
      </c>
      <c r="X87">
        <v>8.6499999999999997E-3</v>
      </c>
      <c r="Y87">
        <v>26876.01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8.6499999999999997E-3</v>
      </c>
      <c r="AH87">
        <v>2</v>
      </c>
      <c r="AI87">
        <v>50427054</v>
      </c>
      <c r="AJ87">
        <v>101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ROW(Source!A323)</f>
        <v>323</v>
      </c>
      <c r="B88">
        <v>50427055</v>
      </c>
      <c r="C88">
        <v>50427049</v>
      </c>
      <c r="D88">
        <v>46169433</v>
      </c>
      <c r="E88">
        <v>1</v>
      </c>
      <c r="F88">
        <v>1</v>
      </c>
      <c r="G88">
        <v>30570983</v>
      </c>
      <c r="H88">
        <v>3</v>
      </c>
      <c r="I88" t="s">
        <v>783</v>
      </c>
      <c r="J88" t="s">
        <v>784</v>
      </c>
      <c r="K88" t="s">
        <v>785</v>
      </c>
      <c r="L88">
        <v>1354</v>
      </c>
      <c r="N88">
        <v>1010</v>
      </c>
      <c r="O88" t="s">
        <v>190</v>
      </c>
      <c r="P88" t="s">
        <v>190</v>
      </c>
      <c r="Q88">
        <v>1</v>
      </c>
      <c r="X88">
        <v>2.5000000000000001E-2</v>
      </c>
      <c r="Y88">
        <v>41.36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2.5000000000000001E-2</v>
      </c>
      <c r="AH88">
        <v>2</v>
      </c>
      <c r="AI88">
        <v>50427055</v>
      </c>
      <c r="AJ88">
        <v>102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ROW(Source!A323)</f>
        <v>323</v>
      </c>
      <c r="B89">
        <v>50427056</v>
      </c>
      <c r="C89">
        <v>50427049</v>
      </c>
      <c r="D89">
        <v>38798848</v>
      </c>
      <c r="E89">
        <v>1</v>
      </c>
      <c r="F89">
        <v>1</v>
      </c>
      <c r="G89">
        <v>30570983</v>
      </c>
      <c r="H89">
        <v>3</v>
      </c>
      <c r="I89" t="s">
        <v>786</v>
      </c>
      <c r="J89" t="s">
        <v>787</v>
      </c>
      <c r="K89" t="s">
        <v>788</v>
      </c>
      <c r="L89">
        <v>1354</v>
      </c>
      <c r="N89">
        <v>1010</v>
      </c>
      <c r="O89" t="s">
        <v>190</v>
      </c>
      <c r="P89" t="s">
        <v>190</v>
      </c>
      <c r="Q89">
        <v>1</v>
      </c>
      <c r="X89">
        <v>1.0999999999999999E-2</v>
      </c>
      <c r="Y89">
        <v>388.31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1.0999999999999999E-2</v>
      </c>
      <c r="AH89">
        <v>2</v>
      </c>
      <c r="AI89">
        <v>50427056</v>
      </c>
      <c r="AJ89">
        <v>103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ROW(Source!A323)</f>
        <v>323</v>
      </c>
      <c r="B90">
        <v>50427057</v>
      </c>
      <c r="C90">
        <v>50427049</v>
      </c>
      <c r="D90">
        <v>40419088</v>
      </c>
      <c r="E90">
        <v>30570983</v>
      </c>
      <c r="F90">
        <v>1</v>
      </c>
      <c r="G90">
        <v>30570983</v>
      </c>
      <c r="H90">
        <v>3</v>
      </c>
      <c r="I90" t="s">
        <v>1096</v>
      </c>
      <c r="J90" t="s">
        <v>3</v>
      </c>
      <c r="K90" t="s">
        <v>1097</v>
      </c>
      <c r="L90">
        <v>1354</v>
      </c>
      <c r="N90">
        <v>1010</v>
      </c>
      <c r="O90" t="s">
        <v>190</v>
      </c>
      <c r="P90" t="s">
        <v>190</v>
      </c>
      <c r="Q90">
        <v>1</v>
      </c>
      <c r="X90">
        <v>1.2999999999999999E-2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1.2999999999999999E-2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ROW(Source!A324)</f>
        <v>324</v>
      </c>
      <c r="B91">
        <v>50427050</v>
      </c>
      <c r="C91">
        <v>50427049</v>
      </c>
      <c r="D91">
        <v>45897171</v>
      </c>
      <c r="E91">
        <v>30570983</v>
      </c>
      <c r="F91">
        <v>1</v>
      </c>
      <c r="G91">
        <v>30570983</v>
      </c>
      <c r="H91">
        <v>1</v>
      </c>
      <c r="I91" t="s">
        <v>740</v>
      </c>
      <c r="J91" t="s">
        <v>3</v>
      </c>
      <c r="K91" t="s">
        <v>741</v>
      </c>
      <c r="L91">
        <v>1191</v>
      </c>
      <c r="N91">
        <v>1013</v>
      </c>
      <c r="O91" t="s">
        <v>742</v>
      </c>
      <c r="P91" t="s">
        <v>742</v>
      </c>
      <c r="Q91">
        <v>1</v>
      </c>
      <c r="X91">
        <v>6.09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6.09</v>
      </c>
      <c r="AH91">
        <v>2</v>
      </c>
      <c r="AI91">
        <v>50427050</v>
      </c>
      <c r="AJ91">
        <v>105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ROW(Source!A324)</f>
        <v>324</v>
      </c>
      <c r="B92">
        <v>50427051</v>
      </c>
      <c r="C92">
        <v>50427049</v>
      </c>
      <c r="D92">
        <v>46170914</v>
      </c>
      <c r="E92">
        <v>1</v>
      </c>
      <c r="F92">
        <v>1</v>
      </c>
      <c r="G92">
        <v>30570983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746</v>
      </c>
      <c r="P92" t="s">
        <v>746</v>
      </c>
      <c r="Q92">
        <v>1</v>
      </c>
      <c r="X92">
        <v>1.47</v>
      </c>
      <c r="Y92">
        <v>0</v>
      </c>
      <c r="Z92">
        <v>0.77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1.47</v>
      </c>
      <c r="AH92">
        <v>2</v>
      </c>
      <c r="AI92">
        <v>50427051</v>
      </c>
      <c r="AJ92">
        <v>106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ROW(Source!A324)</f>
        <v>324</v>
      </c>
      <c r="B93">
        <v>50427052</v>
      </c>
      <c r="C93">
        <v>50427049</v>
      </c>
      <c r="D93">
        <v>46170974</v>
      </c>
      <c r="E93">
        <v>1</v>
      </c>
      <c r="F93">
        <v>1</v>
      </c>
      <c r="G93">
        <v>30570983</v>
      </c>
      <c r="H93">
        <v>2</v>
      </c>
      <c r="I93" t="s">
        <v>777</v>
      </c>
      <c r="J93" t="s">
        <v>778</v>
      </c>
      <c r="K93" t="s">
        <v>779</v>
      </c>
      <c r="L93">
        <v>1368</v>
      </c>
      <c r="N93">
        <v>1011</v>
      </c>
      <c r="O93" t="s">
        <v>746</v>
      </c>
      <c r="P93" t="s">
        <v>746</v>
      </c>
      <c r="Q93">
        <v>1</v>
      </c>
      <c r="X93">
        <v>1.47</v>
      </c>
      <c r="Y93">
        <v>0</v>
      </c>
      <c r="Z93">
        <v>18.34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1.47</v>
      </c>
      <c r="AH93">
        <v>2</v>
      </c>
      <c r="AI93">
        <v>50427052</v>
      </c>
      <c r="AJ93">
        <v>107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ROW(Source!A324)</f>
        <v>324</v>
      </c>
      <c r="B94">
        <v>50427053</v>
      </c>
      <c r="C94">
        <v>50427049</v>
      </c>
      <c r="D94">
        <v>31110605</v>
      </c>
      <c r="E94">
        <v>1</v>
      </c>
      <c r="F94">
        <v>1</v>
      </c>
      <c r="G94">
        <v>30570983</v>
      </c>
      <c r="H94">
        <v>3</v>
      </c>
      <c r="I94" t="s">
        <v>293</v>
      </c>
      <c r="J94" t="s">
        <v>295</v>
      </c>
      <c r="K94" t="s">
        <v>294</v>
      </c>
      <c r="L94">
        <v>1339</v>
      </c>
      <c r="N94">
        <v>1007</v>
      </c>
      <c r="O94" t="s">
        <v>244</v>
      </c>
      <c r="P94" t="s">
        <v>244</v>
      </c>
      <c r="Q94">
        <v>1</v>
      </c>
      <c r="X94">
        <v>0.42</v>
      </c>
      <c r="Y94">
        <v>7.07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0.42</v>
      </c>
      <c r="AH94">
        <v>2</v>
      </c>
      <c r="AI94">
        <v>50427053</v>
      </c>
      <c r="AJ94">
        <v>108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ROW(Source!A324)</f>
        <v>324</v>
      </c>
      <c r="B95">
        <v>50427054</v>
      </c>
      <c r="C95">
        <v>50427049</v>
      </c>
      <c r="D95">
        <v>46108136</v>
      </c>
      <c r="E95">
        <v>1</v>
      </c>
      <c r="F95">
        <v>1</v>
      </c>
      <c r="G95">
        <v>30570983</v>
      </c>
      <c r="H95">
        <v>3</v>
      </c>
      <c r="I95" t="s">
        <v>780</v>
      </c>
      <c r="J95" t="s">
        <v>781</v>
      </c>
      <c r="K95" t="s">
        <v>782</v>
      </c>
      <c r="L95">
        <v>1348</v>
      </c>
      <c r="N95">
        <v>1009</v>
      </c>
      <c r="O95" t="s">
        <v>85</v>
      </c>
      <c r="P95" t="s">
        <v>85</v>
      </c>
      <c r="Q95">
        <v>1000</v>
      </c>
      <c r="X95">
        <v>8.6499999999999997E-3</v>
      </c>
      <c r="Y95">
        <v>26876.01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8.6499999999999997E-3</v>
      </c>
      <c r="AH95">
        <v>2</v>
      </c>
      <c r="AI95">
        <v>50427054</v>
      </c>
      <c r="AJ95">
        <v>109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ROW(Source!A324)</f>
        <v>324</v>
      </c>
      <c r="B96">
        <v>50427055</v>
      </c>
      <c r="C96">
        <v>50427049</v>
      </c>
      <c r="D96">
        <v>46169433</v>
      </c>
      <c r="E96">
        <v>1</v>
      </c>
      <c r="F96">
        <v>1</v>
      </c>
      <c r="G96">
        <v>30570983</v>
      </c>
      <c r="H96">
        <v>3</v>
      </c>
      <c r="I96" t="s">
        <v>783</v>
      </c>
      <c r="J96" t="s">
        <v>784</v>
      </c>
      <c r="K96" t="s">
        <v>785</v>
      </c>
      <c r="L96">
        <v>1354</v>
      </c>
      <c r="N96">
        <v>1010</v>
      </c>
      <c r="O96" t="s">
        <v>190</v>
      </c>
      <c r="P96" t="s">
        <v>190</v>
      </c>
      <c r="Q96">
        <v>1</v>
      </c>
      <c r="X96">
        <v>2.5000000000000001E-2</v>
      </c>
      <c r="Y96">
        <v>41.36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2.5000000000000001E-2</v>
      </c>
      <c r="AH96">
        <v>2</v>
      </c>
      <c r="AI96">
        <v>50427055</v>
      </c>
      <c r="AJ96">
        <v>110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ROW(Source!A324)</f>
        <v>324</v>
      </c>
      <c r="B97">
        <v>50427056</v>
      </c>
      <c r="C97">
        <v>50427049</v>
      </c>
      <c r="D97">
        <v>38798848</v>
      </c>
      <c r="E97">
        <v>1</v>
      </c>
      <c r="F97">
        <v>1</v>
      </c>
      <c r="G97">
        <v>30570983</v>
      </c>
      <c r="H97">
        <v>3</v>
      </c>
      <c r="I97" t="s">
        <v>786</v>
      </c>
      <c r="J97" t="s">
        <v>787</v>
      </c>
      <c r="K97" t="s">
        <v>788</v>
      </c>
      <c r="L97">
        <v>1354</v>
      </c>
      <c r="N97">
        <v>1010</v>
      </c>
      <c r="O97" t="s">
        <v>190</v>
      </c>
      <c r="P97" t="s">
        <v>190</v>
      </c>
      <c r="Q97">
        <v>1</v>
      </c>
      <c r="X97">
        <v>1.0999999999999999E-2</v>
      </c>
      <c r="Y97">
        <v>388.31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1.0999999999999999E-2</v>
      </c>
      <c r="AH97">
        <v>2</v>
      </c>
      <c r="AI97">
        <v>50427056</v>
      </c>
      <c r="AJ97">
        <v>111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ROW(Source!A324)</f>
        <v>324</v>
      </c>
      <c r="B98">
        <v>50427057</v>
      </c>
      <c r="C98">
        <v>50427049</v>
      </c>
      <c r="D98">
        <v>40419088</v>
      </c>
      <c r="E98">
        <v>30570983</v>
      </c>
      <c r="F98">
        <v>1</v>
      </c>
      <c r="G98">
        <v>30570983</v>
      </c>
      <c r="H98">
        <v>3</v>
      </c>
      <c r="I98" t="s">
        <v>1096</v>
      </c>
      <c r="J98" t="s">
        <v>3</v>
      </c>
      <c r="K98" t="s">
        <v>1097</v>
      </c>
      <c r="L98">
        <v>1354</v>
      </c>
      <c r="N98">
        <v>1010</v>
      </c>
      <c r="O98" t="s">
        <v>190</v>
      </c>
      <c r="P98" t="s">
        <v>190</v>
      </c>
      <c r="Q98">
        <v>1</v>
      </c>
      <c r="X98">
        <v>1.2999999999999999E-2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1.2999999999999999E-2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ROW(Source!A327)</f>
        <v>327</v>
      </c>
      <c r="B99">
        <v>50427043</v>
      </c>
      <c r="C99">
        <v>50427042</v>
      </c>
      <c r="D99">
        <v>45897171</v>
      </c>
      <c r="E99">
        <v>30570983</v>
      </c>
      <c r="F99">
        <v>1</v>
      </c>
      <c r="G99">
        <v>30570983</v>
      </c>
      <c r="H99">
        <v>1</v>
      </c>
      <c r="I99" t="s">
        <v>740</v>
      </c>
      <c r="J99" t="s">
        <v>3</v>
      </c>
      <c r="K99" t="s">
        <v>741</v>
      </c>
      <c r="L99">
        <v>1191</v>
      </c>
      <c r="N99">
        <v>1013</v>
      </c>
      <c r="O99" t="s">
        <v>742</v>
      </c>
      <c r="P99" t="s">
        <v>742</v>
      </c>
      <c r="Q99">
        <v>1</v>
      </c>
      <c r="X99">
        <v>10.48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10.48</v>
      </c>
      <c r="AH99">
        <v>2</v>
      </c>
      <c r="AI99">
        <v>50427043</v>
      </c>
      <c r="AJ99">
        <v>113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ROW(Source!A327)</f>
        <v>327</v>
      </c>
      <c r="B100">
        <v>50427044</v>
      </c>
      <c r="C100">
        <v>50427042</v>
      </c>
      <c r="D100">
        <v>46170529</v>
      </c>
      <c r="E100">
        <v>1</v>
      </c>
      <c r="F100">
        <v>1</v>
      </c>
      <c r="G100">
        <v>30570983</v>
      </c>
      <c r="H100">
        <v>2</v>
      </c>
      <c r="I100" t="s">
        <v>789</v>
      </c>
      <c r="J100" t="s">
        <v>790</v>
      </c>
      <c r="K100" t="s">
        <v>791</v>
      </c>
      <c r="L100">
        <v>1368</v>
      </c>
      <c r="N100">
        <v>1011</v>
      </c>
      <c r="O100" t="s">
        <v>746</v>
      </c>
      <c r="P100" t="s">
        <v>746</v>
      </c>
      <c r="Q100">
        <v>1</v>
      </c>
      <c r="X100">
        <v>3.05</v>
      </c>
      <c r="Y100">
        <v>0</v>
      </c>
      <c r="Z100">
        <v>41.45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3.05</v>
      </c>
      <c r="AH100">
        <v>2</v>
      </c>
      <c r="AI100">
        <v>50427044</v>
      </c>
      <c r="AJ100">
        <v>114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ROW(Source!A327)</f>
        <v>327</v>
      </c>
      <c r="B101">
        <v>50427045</v>
      </c>
      <c r="C101">
        <v>50427042</v>
      </c>
      <c r="D101">
        <v>46170624</v>
      </c>
      <c r="E101">
        <v>1</v>
      </c>
      <c r="F101">
        <v>1</v>
      </c>
      <c r="G101">
        <v>30570983</v>
      </c>
      <c r="H101">
        <v>2</v>
      </c>
      <c r="I101" t="s">
        <v>792</v>
      </c>
      <c r="J101" t="s">
        <v>793</v>
      </c>
      <c r="K101" t="s">
        <v>794</v>
      </c>
      <c r="L101">
        <v>1368</v>
      </c>
      <c r="N101">
        <v>1011</v>
      </c>
      <c r="O101" t="s">
        <v>746</v>
      </c>
      <c r="P101" t="s">
        <v>746</v>
      </c>
      <c r="Q101">
        <v>1</v>
      </c>
      <c r="X101">
        <v>1.93</v>
      </c>
      <c r="Y101">
        <v>0</v>
      </c>
      <c r="Z101">
        <v>0.28000000000000003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1.93</v>
      </c>
      <c r="AH101">
        <v>2</v>
      </c>
      <c r="AI101">
        <v>50427045</v>
      </c>
      <c r="AJ101">
        <v>115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ROW(Source!A327)</f>
        <v>327</v>
      </c>
      <c r="B102">
        <v>50427046</v>
      </c>
      <c r="C102">
        <v>50427042</v>
      </c>
      <c r="D102">
        <v>46170942</v>
      </c>
      <c r="E102">
        <v>1</v>
      </c>
      <c r="F102">
        <v>1</v>
      </c>
      <c r="G102">
        <v>30570983</v>
      </c>
      <c r="H102">
        <v>2</v>
      </c>
      <c r="I102" t="s">
        <v>753</v>
      </c>
      <c r="J102" t="s">
        <v>754</v>
      </c>
      <c r="K102" t="s">
        <v>755</v>
      </c>
      <c r="L102">
        <v>1368</v>
      </c>
      <c r="N102">
        <v>1011</v>
      </c>
      <c r="O102" t="s">
        <v>746</v>
      </c>
      <c r="P102" t="s">
        <v>746</v>
      </c>
      <c r="Q102">
        <v>1</v>
      </c>
      <c r="X102">
        <v>6.1</v>
      </c>
      <c r="Y102">
        <v>0</v>
      </c>
      <c r="Z102">
        <v>0.5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6.1</v>
      </c>
      <c r="AH102">
        <v>2</v>
      </c>
      <c r="AI102">
        <v>50427046</v>
      </c>
      <c r="AJ102">
        <v>116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ROW(Source!A327)</f>
        <v>327</v>
      </c>
      <c r="B103">
        <v>50427047</v>
      </c>
      <c r="C103">
        <v>50427042</v>
      </c>
      <c r="D103">
        <v>31110524</v>
      </c>
      <c r="E103">
        <v>1</v>
      </c>
      <c r="F103">
        <v>1</v>
      </c>
      <c r="G103">
        <v>30570983</v>
      </c>
      <c r="H103">
        <v>3</v>
      </c>
      <c r="I103" t="s">
        <v>795</v>
      </c>
      <c r="J103" t="s">
        <v>796</v>
      </c>
      <c r="K103" t="s">
        <v>797</v>
      </c>
      <c r="L103">
        <v>1339</v>
      </c>
      <c r="N103">
        <v>1007</v>
      </c>
      <c r="O103" t="s">
        <v>244</v>
      </c>
      <c r="P103" t="s">
        <v>244</v>
      </c>
      <c r="Q103">
        <v>1</v>
      </c>
      <c r="X103">
        <v>0.26</v>
      </c>
      <c r="Y103">
        <v>53.57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0.26</v>
      </c>
      <c r="AH103">
        <v>2</v>
      </c>
      <c r="AI103">
        <v>50427047</v>
      </c>
      <c r="AJ103">
        <v>117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ROW(Source!A327)</f>
        <v>327</v>
      </c>
      <c r="B104">
        <v>50427048</v>
      </c>
      <c r="C104">
        <v>50427042</v>
      </c>
      <c r="D104">
        <v>46136155</v>
      </c>
      <c r="E104">
        <v>1</v>
      </c>
      <c r="F104">
        <v>1</v>
      </c>
      <c r="G104">
        <v>30570983</v>
      </c>
      <c r="H104">
        <v>3</v>
      </c>
      <c r="I104" t="s">
        <v>798</v>
      </c>
      <c r="J104" t="s">
        <v>799</v>
      </c>
      <c r="K104" t="s">
        <v>800</v>
      </c>
      <c r="L104">
        <v>1339</v>
      </c>
      <c r="N104">
        <v>1007</v>
      </c>
      <c r="O104" t="s">
        <v>244</v>
      </c>
      <c r="P104" t="s">
        <v>244</v>
      </c>
      <c r="Q104">
        <v>1</v>
      </c>
      <c r="X104">
        <v>2</v>
      </c>
      <c r="Y104">
        <v>5.91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</v>
      </c>
      <c r="AH104">
        <v>2</v>
      </c>
      <c r="AI104">
        <v>50427048</v>
      </c>
      <c r="AJ104">
        <v>118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ROW(Source!A328)</f>
        <v>328</v>
      </c>
      <c r="B105">
        <v>50427043</v>
      </c>
      <c r="C105">
        <v>50427042</v>
      </c>
      <c r="D105">
        <v>45897171</v>
      </c>
      <c r="E105">
        <v>30570983</v>
      </c>
      <c r="F105">
        <v>1</v>
      </c>
      <c r="G105">
        <v>30570983</v>
      </c>
      <c r="H105">
        <v>1</v>
      </c>
      <c r="I105" t="s">
        <v>740</v>
      </c>
      <c r="J105" t="s">
        <v>3</v>
      </c>
      <c r="K105" t="s">
        <v>741</v>
      </c>
      <c r="L105">
        <v>1191</v>
      </c>
      <c r="N105">
        <v>1013</v>
      </c>
      <c r="O105" t="s">
        <v>742</v>
      </c>
      <c r="P105" t="s">
        <v>742</v>
      </c>
      <c r="Q105">
        <v>1</v>
      </c>
      <c r="X105">
        <v>10.48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10.48</v>
      </c>
      <c r="AH105">
        <v>2</v>
      </c>
      <c r="AI105">
        <v>50427043</v>
      </c>
      <c r="AJ105">
        <v>119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ROW(Source!A328)</f>
        <v>328</v>
      </c>
      <c r="B106">
        <v>50427044</v>
      </c>
      <c r="C106">
        <v>50427042</v>
      </c>
      <c r="D106">
        <v>46170529</v>
      </c>
      <c r="E106">
        <v>1</v>
      </c>
      <c r="F106">
        <v>1</v>
      </c>
      <c r="G106">
        <v>30570983</v>
      </c>
      <c r="H106">
        <v>2</v>
      </c>
      <c r="I106" t="s">
        <v>789</v>
      </c>
      <c r="J106" t="s">
        <v>790</v>
      </c>
      <c r="K106" t="s">
        <v>791</v>
      </c>
      <c r="L106">
        <v>1368</v>
      </c>
      <c r="N106">
        <v>1011</v>
      </c>
      <c r="O106" t="s">
        <v>746</v>
      </c>
      <c r="P106" t="s">
        <v>746</v>
      </c>
      <c r="Q106">
        <v>1</v>
      </c>
      <c r="X106">
        <v>3.05</v>
      </c>
      <c r="Y106">
        <v>0</v>
      </c>
      <c r="Z106">
        <v>41.45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3.05</v>
      </c>
      <c r="AH106">
        <v>2</v>
      </c>
      <c r="AI106">
        <v>50427044</v>
      </c>
      <c r="AJ106">
        <v>120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ROW(Source!A328)</f>
        <v>328</v>
      </c>
      <c r="B107">
        <v>50427045</v>
      </c>
      <c r="C107">
        <v>50427042</v>
      </c>
      <c r="D107">
        <v>46170624</v>
      </c>
      <c r="E107">
        <v>1</v>
      </c>
      <c r="F107">
        <v>1</v>
      </c>
      <c r="G107">
        <v>30570983</v>
      </c>
      <c r="H107">
        <v>2</v>
      </c>
      <c r="I107" t="s">
        <v>792</v>
      </c>
      <c r="J107" t="s">
        <v>793</v>
      </c>
      <c r="K107" t="s">
        <v>794</v>
      </c>
      <c r="L107">
        <v>1368</v>
      </c>
      <c r="N107">
        <v>1011</v>
      </c>
      <c r="O107" t="s">
        <v>746</v>
      </c>
      <c r="P107" t="s">
        <v>746</v>
      </c>
      <c r="Q107">
        <v>1</v>
      </c>
      <c r="X107">
        <v>1.93</v>
      </c>
      <c r="Y107">
        <v>0</v>
      </c>
      <c r="Z107">
        <v>0.28000000000000003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1.93</v>
      </c>
      <c r="AH107">
        <v>2</v>
      </c>
      <c r="AI107">
        <v>50427045</v>
      </c>
      <c r="AJ107">
        <v>121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ROW(Source!A328)</f>
        <v>328</v>
      </c>
      <c r="B108">
        <v>50427046</v>
      </c>
      <c r="C108">
        <v>50427042</v>
      </c>
      <c r="D108">
        <v>46170942</v>
      </c>
      <c r="E108">
        <v>1</v>
      </c>
      <c r="F108">
        <v>1</v>
      </c>
      <c r="G108">
        <v>30570983</v>
      </c>
      <c r="H108">
        <v>2</v>
      </c>
      <c r="I108" t="s">
        <v>753</v>
      </c>
      <c r="J108" t="s">
        <v>754</v>
      </c>
      <c r="K108" t="s">
        <v>755</v>
      </c>
      <c r="L108">
        <v>1368</v>
      </c>
      <c r="N108">
        <v>1011</v>
      </c>
      <c r="O108" t="s">
        <v>746</v>
      </c>
      <c r="P108" t="s">
        <v>746</v>
      </c>
      <c r="Q108">
        <v>1</v>
      </c>
      <c r="X108">
        <v>6.1</v>
      </c>
      <c r="Y108">
        <v>0</v>
      </c>
      <c r="Z108">
        <v>0.5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6.1</v>
      </c>
      <c r="AH108">
        <v>2</v>
      </c>
      <c r="AI108">
        <v>50427046</v>
      </c>
      <c r="AJ108">
        <v>122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ROW(Source!A328)</f>
        <v>328</v>
      </c>
      <c r="B109">
        <v>50427047</v>
      </c>
      <c r="C109">
        <v>50427042</v>
      </c>
      <c r="D109">
        <v>31110524</v>
      </c>
      <c r="E109">
        <v>1</v>
      </c>
      <c r="F109">
        <v>1</v>
      </c>
      <c r="G109">
        <v>30570983</v>
      </c>
      <c r="H109">
        <v>3</v>
      </c>
      <c r="I109" t="s">
        <v>795</v>
      </c>
      <c r="J109" t="s">
        <v>796</v>
      </c>
      <c r="K109" t="s">
        <v>797</v>
      </c>
      <c r="L109">
        <v>1339</v>
      </c>
      <c r="N109">
        <v>1007</v>
      </c>
      <c r="O109" t="s">
        <v>244</v>
      </c>
      <c r="P109" t="s">
        <v>244</v>
      </c>
      <c r="Q109">
        <v>1</v>
      </c>
      <c r="X109">
        <v>0.26</v>
      </c>
      <c r="Y109">
        <v>53.57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0.26</v>
      </c>
      <c r="AH109">
        <v>2</v>
      </c>
      <c r="AI109">
        <v>50427047</v>
      </c>
      <c r="AJ109">
        <v>123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ROW(Source!A328)</f>
        <v>328</v>
      </c>
      <c r="B110">
        <v>50427048</v>
      </c>
      <c r="C110">
        <v>50427042</v>
      </c>
      <c r="D110">
        <v>46136155</v>
      </c>
      <c r="E110">
        <v>1</v>
      </c>
      <c r="F110">
        <v>1</v>
      </c>
      <c r="G110">
        <v>30570983</v>
      </c>
      <c r="H110">
        <v>3</v>
      </c>
      <c r="I110" t="s">
        <v>798</v>
      </c>
      <c r="J110" t="s">
        <v>799</v>
      </c>
      <c r="K110" t="s">
        <v>800</v>
      </c>
      <c r="L110">
        <v>1339</v>
      </c>
      <c r="N110">
        <v>1007</v>
      </c>
      <c r="O110" t="s">
        <v>244</v>
      </c>
      <c r="P110" t="s">
        <v>244</v>
      </c>
      <c r="Q110">
        <v>1</v>
      </c>
      <c r="X110">
        <v>2</v>
      </c>
      <c r="Y110">
        <v>5.91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50427048</v>
      </c>
      <c r="AJ110">
        <v>124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ROW(Source!A329)</f>
        <v>329</v>
      </c>
      <c r="B111">
        <v>50425334</v>
      </c>
      <c r="C111">
        <v>50425331</v>
      </c>
      <c r="D111">
        <v>40404405</v>
      </c>
      <c r="E111">
        <v>30570983</v>
      </c>
      <c r="F111">
        <v>1</v>
      </c>
      <c r="G111">
        <v>30570983</v>
      </c>
      <c r="H111">
        <v>1</v>
      </c>
      <c r="I111" t="s">
        <v>740</v>
      </c>
      <c r="J111" t="s">
        <v>3</v>
      </c>
      <c r="K111" t="s">
        <v>741</v>
      </c>
      <c r="L111">
        <v>1191</v>
      </c>
      <c r="N111">
        <v>1013</v>
      </c>
      <c r="O111" t="s">
        <v>742</v>
      </c>
      <c r="P111" t="s">
        <v>742</v>
      </c>
      <c r="Q111">
        <v>1</v>
      </c>
      <c r="X111">
        <v>9.85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9.85</v>
      </c>
      <c r="AH111">
        <v>2</v>
      </c>
      <c r="AI111">
        <v>50425334</v>
      </c>
      <c r="AJ111">
        <v>125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ROW(Source!A329)</f>
        <v>329</v>
      </c>
      <c r="B112">
        <v>50425335</v>
      </c>
      <c r="C112">
        <v>50425331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756</v>
      </c>
      <c r="J112" t="s">
        <v>3</v>
      </c>
      <c r="K112" t="s">
        <v>757</v>
      </c>
      <c r="L112">
        <v>1344</v>
      </c>
      <c r="N112">
        <v>1008</v>
      </c>
      <c r="O112" t="s">
        <v>758</v>
      </c>
      <c r="P112" t="s">
        <v>758</v>
      </c>
      <c r="Q112">
        <v>1</v>
      </c>
      <c r="X112">
        <v>582.92999999999995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582.92999999999995</v>
      </c>
      <c r="AH112">
        <v>2</v>
      </c>
      <c r="AI112">
        <v>50425335</v>
      </c>
      <c r="AJ112">
        <v>126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ROW(Source!A329)</f>
        <v>329</v>
      </c>
      <c r="B113">
        <v>50425336</v>
      </c>
      <c r="C113">
        <v>50425331</v>
      </c>
      <c r="D113">
        <v>31110524</v>
      </c>
      <c r="E113">
        <v>1</v>
      </c>
      <c r="F113">
        <v>1</v>
      </c>
      <c r="G113">
        <v>30570983</v>
      </c>
      <c r="H113">
        <v>3</v>
      </c>
      <c r="I113" t="s">
        <v>795</v>
      </c>
      <c r="J113" t="s">
        <v>796</v>
      </c>
      <c r="K113" t="s">
        <v>797</v>
      </c>
      <c r="L113">
        <v>1339</v>
      </c>
      <c r="N113">
        <v>1007</v>
      </c>
      <c r="O113" t="s">
        <v>244</v>
      </c>
      <c r="P113" t="s">
        <v>244</v>
      </c>
      <c r="Q113">
        <v>1</v>
      </c>
      <c r="X113">
        <v>0.26</v>
      </c>
      <c r="Y113">
        <v>53.57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0.26</v>
      </c>
      <c r="AH113">
        <v>2</v>
      </c>
      <c r="AI113">
        <v>50425336</v>
      </c>
      <c r="AJ113">
        <v>127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ROW(Source!A329)</f>
        <v>329</v>
      </c>
      <c r="B114">
        <v>50425337</v>
      </c>
      <c r="C114">
        <v>50425331</v>
      </c>
      <c r="D114">
        <v>31110852</v>
      </c>
      <c r="E114">
        <v>1</v>
      </c>
      <c r="F114">
        <v>1</v>
      </c>
      <c r="G114">
        <v>30570983</v>
      </c>
      <c r="H114">
        <v>3</v>
      </c>
      <c r="I114" t="s">
        <v>798</v>
      </c>
      <c r="J114" t="s">
        <v>801</v>
      </c>
      <c r="K114" t="s">
        <v>802</v>
      </c>
      <c r="L114">
        <v>1339</v>
      </c>
      <c r="N114">
        <v>1007</v>
      </c>
      <c r="O114" t="s">
        <v>244</v>
      </c>
      <c r="P114" t="s">
        <v>244</v>
      </c>
      <c r="Q114">
        <v>1</v>
      </c>
      <c r="X114">
        <v>2</v>
      </c>
      <c r="Y114">
        <v>5.91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</v>
      </c>
      <c r="AH114">
        <v>2</v>
      </c>
      <c r="AI114">
        <v>50425337</v>
      </c>
      <c r="AJ114">
        <v>128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ROW(Source!A329)</f>
        <v>329</v>
      </c>
      <c r="B115">
        <v>50425338</v>
      </c>
      <c r="C115">
        <v>50425331</v>
      </c>
      <c r="D115">
        <v>40431923</v>
      </c>
      <c r="E115">
        <v>30570983</v>
      </c>
      <c r="F115">
        <v>1</v>
      </c>
      <c r="G115">
        <v>30570983</v>
      </c>
      <c r="H115">
        <v>3</v>
      </c>
      <c r="I115" t="s">
        <v>83</v>
      </c>
      <c r="J115" t="s">
        <v>3</v>
      </c>
      <c r="K115" t="s">
        <v>84</v>
      </c>
      <c r="L115">
        <v>1348</v>
      </c>
      <c r="N115">
        <v>1009</v>
      </c>
      <c r="O115" t="s">
        <v>85</v>
      </c>
      <c r="P115" t="s">
        <v>85</v>
      </c>
      <c r="Q115">
        <v>1000</v>
      </c>
      <c r="X115">
        <v>2.5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2.5</v>
      </c>
      <c r="AH115">
        <v>2</v>
      </c>
      <c r="AI115">
        <v>50425338</v>
      </c>
      <c r="AJ115">
        <v>129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ROW(Source!A330)</f>
        <v>330</v>
      </c>
      <c r="B116">
        <v>50425334</v>
      </c>
      <c r="C116">
        <v>50425331</v>
      </c>
      <c r="D116">
        <v>40404405</v>
      </c>
      <c r="E116">
        <v>30570983</v>
      </c>
      <c r="F116">
        <v>1</v>
      </c>
      <c r="G116">
        <v>30570983</v>
      </c>
      <c r="H116">
        <v>1</v>
      </c>
      <c r="I116" t="s">
        <v>740</v>
      </c>
      <c r="J116" t="s">
        <v>3</v>
      </c>
      <c r="K116" t="s">
        <v>741</v>
      </c>
      <c r="L116">
        <v>1191</v>
      </c>
      <c r="N116">
        <v>1013</v>
      </c>
      <c r="O116" t="s">
        <v>742</v>
      </c>
      <c r="P116" t="s">
        <v>742</v>
      </c>
      <c r="Q116">
        <v>1</v>
      </c>
      <c r="X116">
        <v>9.85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9.85</v>
      </c>
      <c r="AH116">
        <v>2</v>
      </c>
      <c r="AI116">
        <v>50425334</v>
      </c>
      <c r="AJ116">
        <v>131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ROW(Source!A330)</f>
        <v>330</v>
      </c>
      <c r="B117">
        <v>50425335</v>
      </c>
      <c r="C117">
        <v>50425331</v>
      </c>
      <c r="D117">
        <v>40406154</v>
      </c>
      <c r="E117">
        <v>30570983</v>
      </c>
      <c r="F117">
        <v>1</v>
      </c>
      <c r="G117">
        <v>30570983</v>
      </c>
      <c r="H117">
        <v>2</v>
      </c>
      <c r="I117" t="s">
        <v>756</v>
      </c>
      <c r="J117" t="s">
        <v>3</v>
      </c>
      <c r="K117" t="s">
        <v>757</v>
      </c>
      <c r="L117">
        <v>1344</v>
      </c>
      <c r="N117">
        <v>1008</v>
      </c>
      <c r="O117" t="s">
        <v>758</v>
      </c>
      <c r="P117" t="s">
        <v>758</v>
      </c>
      <c r="Q117">
        <v>1</v>
      </c>
      <c r="X117">
        <v>582.92999999999995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582.92999999999995</v>
      </c>
      <c r="AH117">
        <v>2</v>
      </c>
      <c r="AI117">
        <v>50425335</v>
      </c>
      <c r="AJ117">
        <v>132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ROW(Source!A330)</f>
        <v>330</v>
      </c>
      <c r="B118">
        <v>50425336</v>
      </c>
      <c r="C118">
        <v>50425331</v>
      </c>
      <c r="D118">
        <v>31110524</v>
      </c>
      <c r="E118">
        <v>1</v>
      </c>
      <c r="F118">
        <v>1</v>
      </c>
      <c r="G118">
        <v>30570983</v>
      </c>
      <c r="H118">
        <v>3</v>
      </c>
      <c r="I118" t="s">
        <v>795</v>
      </c>
      <c r="J118" t="s">
        <v>796</v>
      </c>
      <c r="K118" t="s">
        <v>797</v>
      </c>
      <c r="L118">
        <v>1339</v>
      </c>
      <c r="N118">
        <v>1007</v>
      </c>
      <c r="O118" t="s">
        <v>244</v>
      </c>
      <c r="P118" t="s">
        <v>244</v>
      </c>
      <c r="Q118">
        <v>1</v>
      </c>
      <c r="X118">
        <v>0.26</v>
      </c>
      <c r="Y118">
        <v>53.57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0.26</v>
      </c>
      <c r="AH118">
        <v>2</v>
      </c>
      <c r="AI118">
        <v>50425336</v>
      </c>
      <c r="AJ118">
        <v>133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ROW(Source!A330)</f>
        <v>330</v>
      </c>
      <c r="B119">
        <v>50425337</v>
      </c>
      <c r="C119">
        <v>50425331</v>
      </c>
      <c r="D119">
        <v>31110852</v>
      </c>
      <c r="E119">
        <v>1</v>
      </c>
      <c r="F119">
        <v>1</v>
      </c>
      <c r="G119">
        <v>30570983</v>
      </c>
      <c r="H119">
        <v>3</v>
      </c>
      <c r="I119" t="s">
        <v>798</v>
      </c>
      <c r="J119" t="s">
        <v>801</v>
      </c>
      <c r="K119" t="s">
        <v>802</v>
      </c>
      <c r="L119">
        <v>1339</v>
      </c>
      <c r="N119">
        <v>1007</v>
      </c>
      <c r="O119" t="s">
        <v>244</v>
      </c>
      <c r="P119" t="s">
        <v>244</v>
      </c>
      <c r="Q119">
        <v>1</v>
      </c>
      <c r="X119">
        <v>2</v>
      </c>
      <c r="Y119">
        <v>5.91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</v>
      </c>
      <c r="AH119">
        <v>2</v>
      </c>
      <c r="AI119">
        <v>50425337</v>
      </c>
      <c r="AJ119">
        <v>134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ROW(Source!A330)</f>
        <v>330</v>
      </c>
      <c r="B120">
        <v>50425338</v>
      </c>
      <c r="C120">
        <v>50425331</v>
      </c>
      <c r="D120">
        <v>40431923</v>
      </c>
      <c r="E120">
        <v>30570983</v>
      </c>
      <c r="F120">
        <v>1</v>
      </c>
      <c r="G120">
        <v>30570983</v>
      </c>
      <c r="H120">
        <v>3</v>
      </c>
      <c r="I120" t="s">
        <v>83</v>
      </c>
      <c r="J120" t="s">
        <v>3</v>
      </c>
      <c r="K120" t="s">
        <v>84</v>
      </c>
      <c r="L120">
        <v>1348</v>
      </c>
      <c r="N120">
        <v>1009</v>
      </c>
      <c r="O120" t="s">
        <v>85</v>
      </c>
      <c r="P120" t="s">
        <v>85</v>
      </c>
      <c r="Q120">
        <v>1000</v>
      </c>
      <c r="X120">
        <v>2.5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2.5</v>
      </c>
      <c r="AH120">
        <v>2</v>
      </c>
      <c r="AI120">
        <v>50425338</v>
      </c>
      <c r="AJ120">
        <v>135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ROW(Source!A333)</f>
        <v>333</v>
      </c>
      <c r="B121">
        <v>50425340</v>
      </c>
      <c r="C121">
        <v>50425339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740</v>
      </c>
      <c r="J121" t="s">
        <v>3</v>
      </c>
      <c r="K121" t="s">
        <v>741</v>
      </c>
      <c r="L121">
        <v>1191</v>
      </c>
      <c r="N121">
        <v>1013</v>
      </c>
      <c r="O121" t="s">
        <v>742</v>
      </c>
      <c r="P121" t="s">
        <v>742</v>
      </c>
      <c r="Q121">
        <v>1</v>
      </c>
      <c r="X121">
        <v>11.66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11.66</v>
      </c>
      <c r="AH121">
        <v>2</v>
      </c>
      <c r="AI121">
        <v>50425340</v>
      </c>
      <c r="AJ121">
        <v>137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ROW(Source!A333)</f>
        <v>333</v>
      </c>
      <c r="B122">
        <v>50425341</v>
      </c>
      <c r="C122">
        <v>50425339</v>
      </c>
      <c r="D122">
        <v>40406154</v>
      </c>
      <c r="E122">
        <v>30570983</v>
      </c>
      <c r="F122">
        <v>1</v>
      </c>
      <c r="G122">
        <v>30570983</v>
      </c>
      <c r="H122">
        <v>2</v>
      </c>
      <c r="I122" t="s">
        <v>756</v>
      </c>
      <c r="J122" t="s">
        <v>3</v>
      </c>
      <c r="K122" t="s">
        <v>757</v>
      </c>
      <c r="L122">
        <v>1344</v>
      </c>
      <c r="N122">
        <v>1008</v>
      </c>
      <c r="O122" t="s">
        <v>758</v>
      </c>
      <c r="P122" t="s">
        <v>758</v>
      </c>
      <c r="Q122">
        <v>1</v>
      </c>
      <c r="X122">
        <v>182.59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182.59</v>
      </c>
      <c r="AH122">
        <v>2</v>
      </c>
      <c r="AI122">
        <v>50425341</v>
      </c>
      <c r="AJ122">
        <v>138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ROW(Source!A333)</f>
        <v>333</v>
      </c>
      <c r="B123">
        <v>50425342</v>
      </c>
      <c r="C123">
        <v>50425339</v>
      </c>
      <c r="D123">
        <v>40423343</v>
      </c>
      <c r="E123">
        <v>30570983</v>
      </c>
      <c r="F123">
        <v>1</v>
      </c>
      <c r="G123">
        <v>30570983</v>
      </c>
      <c r="H123">
        <v>3</v>
      </c>
      <c r="I123" t="s">
        <v>1098</v>
      </c>
      <c r="J123" t="s">
        <v>3</v>
      </c>
      <c r="K123" t="s">
        <v>1099</v>
      </c>
      <c r="L123">
        <v>1348</v>
      </c>
      <c r="N123">
        <v>1009</v>
      </c>
      <c r="O123" t="s">
        <v>85</v>
      </c>
      <c r="P123" t="s">
        <v>85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ROW(Source!A333)</f>
        <v>333</v>
      </c>
      <c r="B124">
        <v>50425343</v>
      </c>
      <c r="C124">
        <v>50425339</v>
      </c>
      <c r="D124">
        <v>40431928</v>
      </c>
      <c r="E124">
        <v>30570983</v>
      </c>
      <c r="F124">
        <v>1</v>
      </c>
      <c r="G124">
        <v>30570983</v>
      </c>
      <c r="H124">
        <v>3</v>
      </c>
      <c r="I124" t="s">
        <v>803</v>
      </c>
      <c r="J124" t="s">
        <v>3</v>
      </c>
      <c r="K124" t="s">
        <v>804</v>
      </c>
      <c r="L124">
        <v>1344</v>
      </c>
      <c r="N124">
        <v>1008</v>
      </c>
      <c r="O124" t="s">
        <v>758</v>
      </c>
      <c r="P124" t="s">
        <v>758</v>
      </c>
      <c r="Q124">
        <v>1</v>
      </c>
      <c r="X124">
        <v>3.64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3.64</v>
      </c>
      <c r="AH124">
        <v>2</v>
      </c>
      <c r="AI124">
        <v>50425343</v>
      </c>
      <c r="AJ124">
        <v>141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ROW(Source!A334)</f>
        <v>334</v>
      </c>
      <c r="B125">
        <v>50425340</v>
      </c>
      <c r="C125">
        <v>50425339</v>
      </c>
      <c r="D125">
        <v>40404405</v>
      </c>
      <c r="E125">
        <v>30570983</v>
      </c>
      <c r="F125">
        <v>1</v>
      </c>
      <c r="G125">
        <v>30570983</v>
      </c>
      <c r="H125">
        <v>1</v>
      </c>
      <c r="I125" t="s">
        <v>740</v>
      </c>
      <c r="J125" t="s">
        <v>3</v>
      </c>
      <c r="K125" t="s">
        <v>741</v>
      </c>
      <c r="L125">
        <v>1191</v>
      </c>
      <c r="N125">
        <v>1013</v>
      </c>
      <c r="O125" t="s">
        <v>742</v>
      </c>
      <c r="P125" t="s">
        <v>742</v>
      </c>
      <c r="Q125">
        <v>1</v>
      </c>
      <c r="X125">
        <v>11.66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11.66</v>
      </c>
      <c r="AH125">
        <v>2</v>
      </c>
      <c r="AI125">
        <v>50425340</v>
      </c>
      <c r="AJ125">
        <v>142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ROW(Source!A334)</f>
        <v>334</v>
      </c>
      <c r="B126">
        <v>50425341</v>
      </c>
      <c r="C126">
        <v>50425339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756</v>
      </c>
      <c r="J126" t="s">
        <v>3</v>
      </c>
      <c r="K126" t="s">
        <v>757</v>
      </c>
      <c r="L126">
        <v>1344</v>
      </c>
      <c r="N126">
        <v>1008</v>
      </c>
      <c r="O126" t="s">
        <v>758</v>
      </c>
      <c r="P126" t="s">
        <v>758</v>
      </c>
      <c r="Q126">
        <v>1</v>
      </c>
      <c r="X126">
        <v>182.59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182.59</v>
      </c>
      <c r="AH126">
        <v>2</v>
      </c>
      <c r="AI126">
        <v>50425341</v>
      </c>
      <c r="AJ126">
        <v>143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ROW(Source!A334)</f>
        <v>334</v>
      </c>
      <c r="B127">
        <v>50425342</v>
      </c>
      <c r="C127">
        <v>50425339</v>
      </c>
      <c r="D127">
        <v>40423343</v>
      </c>
      <c r="E127">
        <v>30570983</v>
      </c>
      <c r="F127">
        <v>1</v>
      </c>
      <c r="G127">
        <v>30570983</v>
      </c>
      <c r="H127">
        <v>3</v>
      </c>
      <c r="I127" t="s">
        <v>1098</v>
      </c>
      <c r="J127" t="s">
        <v>3</v>
      </c>
      <c r="K127" t="s">
        <v>1099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1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ROW(Source!A334)</f>
        <v>334</v>
      </c>
      <c r="B128">
        <v>50425343</v>
      </c>
      <c r="C128">
        <v>50425339</v>
      </c>
      <c r="D128">
        <v>40431928</v>
      </c>
      <c r="E128">
        <v>30570983</v>
      </c>
      <c r="F128">
        <v>1</v>
      </c>
      <c r="G128">
        <v>30570983</v>
      </c>
      <c r="H128">
        <v>3</v>
      </c>
      <c r="I128" t="s">
        <v>803</v>
      </c>
      <c r="J128" t="s">
        <v>3</v>
      </c>
      <c r="K128" t="s">
        <v>804</v>
      </c>
      <c r="L128">
        <v>1344</v>
      </c>
      <c r="N128">
        <v>1008</v>
      </c>
      <c r="O128" t="s">
        <v>758</v>
      </c>
      <c r="P128" t="s">
        <v>758</v>
      </c>
      <c r="Q128">
        <v>1</v>
      </c>
      <c r="X128">
        <v>3.64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3.64</v>
      </c>
      <c r="AH128">
        <v>2</v>
      </c>
      <c r="AI128">
        <v>50425343</v>
      </c>
      <c r="AJ128">
        <v>146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ROW(Source!A339)</f>
        <v>339</v>
      </c>
      <c r="B129">
        <v>50427076</v>
      </c>
      <c r="C129">
        <v>50427075</v>
      </c>
      <c r="D129">
        <v>45909883</v>
      </c>
      <c r="E129">
        <v>30570983</v>
      </c>
      <c r="F129">
        <v>1</v>
      </c>
      <c r="G129">
        <v>30570983</v>
      </c>
      <c r="H129">
        <v>1</v>
      </c>
      <c r="I129" t="s">
        <v>740</v>
      </c>
      <c r="J129" t="s">
        <v>3</v>
      </c>
      <c r="K129" t="s">
        <v>741</v>
      </c>
      <c r="L129">
        <v>1191</v>
      </c>
      <c r="N129">
        <v>1013</v>
      </c>
      <c r="O129" t="s">
        <v>742</v>
      </c>
      <c r="P129" t="s">
        <v>742</v>
      </c>
      <c r="Q129">
        <v>1</v>
      </c>
      <c r="X129">
        <v>128.63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177</v>
      </c>
      <c r="AG129">
        <v>147.92449999999999</v>
      </c>
      <c r="AH129">
        <v>2</v>
      </c>
      <c r="AI129">
        <v>50427076</v>
      </c>
      <c r="AJ129">
        <v>147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ROW(Source!A339)</f>
        <v>339</v>
      </c>
      <c r="B130">
        <v>50427077</v>
      </c>
      <c r="C130">
        <v>50427075</v>
      </c>
      <c r="D130">
        <v>46170648</v>
      </c>
      <c r="E130">
        <v>1</v>
      </c>
      <c r="F130">
        <v>1</v>
      </c>
      <c r="G130">
        <v>30570983</v>
      </c>
      <c r="H130">
        <v>2</v>
      </c>
      <c r="I130" t="s">
        <v>805</v>
      </c>
      <c r="J130" t="s">
        <v>806</v>
      </c>
      <c r="K130" t="s">
        <v>807</v>
      </c>
      <c r="L130">
        <v>1368</v>
      </c>
      <c r="N130">
        <v>1011</v>
      </c>
      <c r="O130" t="s">
        <v>746</v>
      </c>
      <c r="P130" t="s">
        <v>746</v>
      </c>
      <c r="Q130">
        <v>1</v>
      </c>
      <c r="X130">
        <v>34.200000000000003</v>
      </c>
      <c r="Y130">
        <v>0</v>
      </c>
      <c r="Z130">
        <v>2.44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176</v>
      </c>
      <c r="AG130">
        <v>42.75</v>
      </c>
      <c r="AH130">
        <v>2</v>
      </c>
      <c r="AI130">
        <v>50427077</v>
      </c>
      <c r="AJ130">
        <v>148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ROW(Source!A339)</f>
        <v>339</v>
      </c>
      <c r="B131">
        <v>50427078</v>
      </c>
      <c r="C131">
        <v>50427075</v>
      </c>
      <c r="D131">
        <v>46170867</v>
      </c>
      <c r="E131">
        <v>1</v>
      </c>
      <c r="F131">
        <v>1</v>
      </c>
      <c r="G131">
        <v>30570983</v>
      </c>
      <c r="H131">
        <v>2</v>
      </c>
      <c r="I131" t="s">
        <v>808</v>
      </c>
      <c r="J131" t="s">
        <v>809</v>
      </c>
      <c r="K131" t="s">
        <v>810</v>
      </c>
      <c r="L131">
        <v>1368</v>
      </c>
      <c r="N131">
        <v>1011</v>
      </c>
      <c r="O131" t="s">
        <v>746</v>
      </c>
      <c r="P131" t="s">
        <v>746</v>
      </c>
      <c r="Q131">
        <v>1</v>
      </c>
      <c r="X131">
        <v>0.57999999999999996</v>
      </c>
      <c r="Y131">
        <v>0</v>
      </c>
      <c r="Z131">
        <v>83.1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176</v>
      </c>
      <c r="AG131">
        <v>0.72499999999999998</v>
      </c>
      <c r="AH131">
        <v>2</v>
      </c>
      <c r="AI131">
        <v>50427078</v>
      </c>
      <c r="AJ131">
        <v>149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ROW(Source!A339)</f>
        <v>339</v>
      </c>
      <c r="B132">
        <v>50427079</v>
      </c>
      <c r="C132">
        <v>50427075</v>
      </c>
      <c r="D132">
        <v>46170977</v>
      </c>
      <c r="E132">
        <v>1</v>
      </c>
      <c r="F132">
        <v>1</v>
      </c>
      <c r="G132">
        <v>30570983</v>
      </c>
      <c r="H132">
        <v>2</v>
      </c>
      <c r="I132" t="s">
        <v>811</v>
      </c>
      <c r="J132" t="s">
        <v>812</v>
      </c>
      <c r="K132" t="s">
        <v>813</v>
      </c>
      <c r="L132">
        <v>1368</v>
      </c>
      <c r="N132">
        <v>1011</v>
      </c>
      <c r="O132" t="s">
        <v>746</v>
      </c>
      <c r="P132" t="s">
        <v>746</v>
      </c>
      <c r="Q132">
        <v>1</v>
      </c>
      <c r="X132">
        <v>3.99</v>
      </c>
      <c r="Y132">
        <v>0</v>
      </c>
      <c r="Z132">
        <v>0.8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176</v>
      </c>
      <c r="AG132">
        <v>4.9875000000000007</v>
      </c>
      <c r="AH132">
        <v>2</v>
      </c>
      <c r="AI132">
        <v>50427079</v>
      </c>
      <c r="AJ132">
        <v>150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ROW(Source!A339)</f>
        <v>339</v>
      </c>
      <c r="B133">
        <v>50427080</v>
      </c>
      <c r="C133">
        <v>50427075</v>
      </c>
      <c r="D133">
        <v>46170297</v>
      </c>
      <c r="E133">
        <v>1</v>
      </c>
      <c r="F133">
        <v>1</v>
      </c>
      <c r="G133">
        <v>30570983</v>
      </c>
      <c r="H133">
        <v>2</v>
      </c>
      <c r="I133" t="s">
        <v>814</v>
      </c>
      <c r="J133" t="s">
        <v>815</v>
      </c>
      <c r="K133" t="s">
        <v>816</v>
      </c>
      <c r="L133">
        <v>1368</v>
      </c>
      <c r="N133">
        <v>1011</v>
      </c>
      <c r="O133" t="s">
        <v>746</v>
      </c>
      <c r="P133" t="s">
        <v>746</v>
      </c>
      <c r="Q133">
        <v>1</v>
      </c>
      <c r="X133">
        <v>3.46</v>
      </c>
      <c r="Y133">
        <v>0</v>
      </c>
      <c r="Z133">
        <v>3.18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176</v>
      </c>
      <c r="AG133">
        <v>4.3250000000000002</v>
      </c>
      <c r="AH133">
        <v>2</v>
      </c>
      <c r="AI133">
        <v>50427080</v>
      </c>
      <c r="AJ133">
        <v>151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ROW(Source!A339)</f>
        <v>339</v>
      </c>
      <c r="B134">
        <v>50427081</v>
      </c>
      <c r="C134">
        <v>50427075</v>
      </c>
      <c r="D134">
        <v>31110602</v>
      </c>
      <c r="E134">
        <v>1</v>
      </c>
      <c r="F134">
        <v>1</v>
      </c>
      <c r="G134">
        <v>30570983</v>
      </c>
      <c r="H134">
        <v>3</v>
      </c>
      <c r="I134" t="s">
        <v>817</v>
      </c>
      <c r="J134" t="s">
        <v>818</v>
      </c>
      <c r="K134" t="s">
        <v>819</v>
      </c>
      <c r="L134">
        <v>1346</v>
      </c>
      <c r="N134">
        <v>1009</v>
      </c>
      <c r="O134" t="s">
        <v>444</v>
      </c>
      <c r="P134" t="s">
        <v>444</v>
      </c>
      <c r="Q134">
        <v>1</v>
      </c>
      <c r="X134">
        <v>10</v>
      </c>
      <c r="Y134">
        <v>1.61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10</v>
      </c>
      <c r="AH134">
        <v>2</v>
      </c>
      <c r="AI134">
        <v>50427081</v>
      </c>
      <c r="AJ134">
        <v>152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ROW(Source!A339)</f>
        <v>339</v>
      </c>
      <c r="B135">
        <v>50427082</v>
      </c>
      <c r="C135">
        <v>50427075</v>
      </c>
      <c r="D135">
        <v>46136049</v>
      </c>
      <c r="E135">
        <v>1</v>
      </c>
      <c r="F135">
        <v>1</v>
      </c>
      <c r="G135">
        <v>30570983</v>
      </c>
      <c r="H135">
        <v>3</v>
      </c>
      <c r="I135" t="s">
        <v>820</v>
      </c>
      <c r="J135" t="s">
        <v>821</v>
      </c>
      <c r="K135" t="s">
        <v>822</v>
      </c>
      <c r="L135">
        <v>1348</v>
      </c>
      <c r="N135">
        <v>1009</v>
      </c>
      <c r="O135" t="s">
        <v>85</v>
      </c>
      <c r="P135" t="s">
        <v>85</v>
      </c>
      <c r="Q135">
        <v>1000</v>
      </c>
      <c r="X135">
        <v>2.8000000000000001E-2</v>
      </c>
      <c r="Y135">
        <v>18660.61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2.8000000000000001E-2</v>
      </c>
      <c r="AH135">
        <v>2</v>
      </c>
      <c r="AI135">
        <v>50427082</v>
      </c>
      <c r="AJ135">
        <v>153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ROW(Source!A339)</f>
        <v>339</v>
      </c>
      <c r="B136">
        <v>50427083</v>
      </c>
      <c r="C136">
        <v>50427075</v>
      </c>
      <c r="D136">
        <v>46136346</v>
      </c>
      <c r="E136">
        <v>1</v>
      </c>
      <c r="F136">
        <v>1</v>
      </c>
      <c r="G136">
        <v>30570983</v>
      </c>
      <c r="H136">
        <v>3</v>
      </c>
      <c r="I136" t="s">
        <v>823</v>
      </c>
      <c r="J136" t="s">
        <v>824</v>
      </c>
      <c r="K136" t="s">
        <v>825</v>
      </c>
      <c r="L136">
        <v>1327</v>
      </c>
      <c r="N136">
        <v>1005</v>
      </c>
      <c r="O136" t="s">
        <v>335</v>
      </c>
      <c r="P136" t="s">
        <v>335</v>
      </c>
      <c r="Q136">
        <v>1</v>
      </c>
      <c r="X136">
        <v>240</v>
      </c>
      <c r="Y136">
        <v>3.66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240</v>
      </c>
      <c r="AH136">
        <v>2</v>
      </c>
      <c r="AI136">
        <v>50427083</v>
      </c>
      <c r="AJ136">
        <v>155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ROW(Source!A339)</f>
        <v>339</v>
      </c>
      <c r="B137">
        <v>50427084</v>
      </c>
      <c r="C137">
        <v>50427075</v>
      </c>
      <c r="D137">
        <v>46136429</v>
      </c>
      <c r="E137">
        <v>1</v>
      </c>
      <c r="F137">
        <v>1</v>
      </c>
      <c r="G137">
        <v>30570983</v>
      </c>
      <c r="H137">
        <v>3</v>
      </c>
      <c r="I137" t="s">
        <v>826</v>
      </c>
      <c r="J137" t="s">
        <v>827</v>
      </c>
      <c r="K137" t="s">
        <v>828</v>
      </c>
      <c r="L137">
        <v>1348</v>
      </c>
      <c r="N137">
        <v>1009</v>
      </c>
      <c r="O137" t="s">
        <v>85</v>
      </c>
      <c r="P137" t="s">
        <v>85</v>
      </c>
      <c r="Q137">
        <v>1000</v>
      </c>
      <c r="X137">
        <v>1.2999999999999999E-2</v>
      </c>
      <c r="Y137">
        <v>13609.41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1.2999999999999999E-2</v>
      </c>
      <c r="AH137">
        <v>2</v>
      </c>
      <c r="AI137">
        <v>50427084</v>
      </c>
      <c r="AJ137">
        <v>156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ROW(Source!A339)</f>
        <v>339</v>
      </c>
      <c r="B138">
        <v>50427085</v>
      </c>
      <c r="C138">
        <v>50427075</v>
      </c>
      <c r="D138">
        <v>31111375</v>
      </c>
      <c r="E138">
        <v>1</v>
      </c>
      <c r="F138">
        <v>1</v>
      </c>
      <c r="G138">
        <v>30570983</v>
      </c>
      <c r="H138">
        <v>3</v>
      </c>
      <c r="I138" t="s">
        <v>829</v>
      </c>
      <c r="J138" t="s">
        <v>830</v>
      </c>
      <c r="K138" t="s">
        <v>831</v>
      </c>
      <c r="L138">
        <v>1348</v>
      </c>
      <c r="N138">
        <v>1009</v>
      </c>
      <c r="O138" t="s">
        <v>85</v>
      </c>
      <c r="P138" t="s">
        <v>85</v>
      </c>
      <c r="Q138">
        <v>1000</v>
      </c>
      <c r="X138">
        <v>3.6999999999999998E-2</v>
      </c>
      <c r="Y138">
        <v>12534.98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3.6999999999999998E-2</v>
      </c>
      <c r="AH138">
        <v>2</v>
      </c>
      <c r="AI138">
        <v>50427085</v>
      </c>
      <c r="AJ138">
        <v>157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ROW(Source!A339)</f>
        <v>339</v>
      </c>
      <c r="B139">
        <v>50427086</v>
      </c>
      <c r="C139">
        <v>50427075</v>
      </c>
      <c r="D139">
        <v>40411114</v>
      </c>
      <c r="E139">
        <v>30570983</v>
      </c>
      <c r="F139">
        <v>1</v>
      </c>
      <c r="G139">
        <v>30570983</v>
      </c>
      <c r="H139">
        <v>3</v>
      </c>
      <c r="I139" t="s">
        <v>1100</v>
      </c>
      <c r="J139" t="s">
        <v>3</v>
      </c>
      <c r="K139" t="s">
        <v>1101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X139">
        <v>0.22500000000000001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0.22500000000000001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ROW(Source!A340)</f>
        <v>340</v>
      </c>
      <c r="B140">
        <v>50427076</v>
      </c>
      <c r="C140">
        <v>50427075</v>
      </c>
      <c r="D140">
        <v>45909883</v>
      </c>
      <c r="E140">
        <v>30570983</v>
      </c>
      <c r="F140">
        <v>1</v>
      </c>
      <c r="G140">
        <v>30570983</v>
      </c>
      <c r="H140">
        <v>1</v>
      </c>
      <c r="I140" t="s">
        <v>740</v>
      </c>
      <c r="J140" t="s">
        <v>3</v>
      </c>
      <c r="K140" t="s">
        <v>741</v>
      </c>
      <c r="L140">
        <v>1191</v>
      </c>
      <c r="N140">
        <v>1013</v>
      </c>
      <c r="O140" t="s">
        <v>742</v>
      </c>
      <c r="P140" t="s">
        <v>742</v>
      </c>
      <c r="Q140">
        <v>1</v>
      </c>
      <c r="X140">
        <v>128.63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177</v>
      </c>
      <c r="AG140">
        <v>147.92449999999999</v>
      </c>
      <c r="AH140">
        <v>2</v>
      </c>
      <c r="AI140">
        <v>50427076</v>
      </c>
      <c r="AJ140">
        <v>158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ROW(Source!A340)</f>
        <v>340</v>
      </c>
      <c r="B141">
        <v>50427077</v>
      </c>
      <c r="C141">
        <v>50427075</v>
      </c>
      <c r="D141">
        <v>46170648</v>
      </c>
      <c r="E141">
        <v>1</v>
      </c>
      <c r="F141">
        <v>1</v>
      </c>
      <c r="G141">
        <v>30570983</v>
      </c>
      <c r="H141">
        <v>2</v>
      </c>
      <c r="I141" t="s">
        <v>805</v>
      </c>
      <c r="J141" t="s">
        <v>806</v>
      </c>
      <c r="K141" t="s">
        <v>807</v>
      </c>
      <c r="L141">
        <v>1368</v>
      </c>
      <c r="N141">
        <v>1011</v>
      </c>
      <c r="O141" t="s">
        <v>746</v>
      </c>
      <c r="P141" t="s">
        <v>746</v>
      </c>
      <c r="Q141">
        <v>1</v>
      </c>
      <c r="X141">
        <v>34.200000000000003</v>
      </c>
      <c r="Y141">
        <v>0</v>
      </c>
      <c r="Z141">
        <v>2.44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176</v>
      </c>
      <c r="AG141">
        <v>42.75</v>
      </c>
      <c r="AH141">
        <v>2</v>
      </c>
      <c r="AI141">
        <v>50427077</v>
      </c>
      <c r="AJ141">
        <v>159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ROW(Source!A340)</f>
        <v>340</v>
      </c>
      <c r="B142">
        <v>50427078</v>
      </c>
      <c r="C142">
        <v>50427075</v>
      </c>
      <c r="D142">
        <v>46170867</v>
      </c>
      <c r="E142">
        <v>1</v>
      </c>
      <c r="F142">
        <v>1</v>
      </c>
      <c r="G142">
        <v>30570983</v>
      </c>
      <c r="H142">
        <v>2</v>
      </c>
      <c r="I142" t="s">
        <v>808</v>
      </c>
      <c r="J142" t="s">
        <v>809</v>
      </c>
      <c r="K142" t="s">
        <v>810</v>
      </c>
      <c r="L142">
        <v>1368</v>
      </c>
      <c r="N142">
        <v>1011</v>
      </c>
      <c r="O142" t="s">
        <v>746</v>
      </c>
      <c r="P142" t="s">
        <v>746</v>
      </c>
      <c r="Q142">
        <v>1</v>
      </c>
      <c r="X142">
        <v>0.57999999999999996</v>
      </c>
      <c r="Y142">
        <v>0</v>
      </c>
      <c r="Z142">
        <v>83.1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176</v>
      </c>
      <c r="AG142">
        <v>0.72499999999999998</v>
      </c>
      <c r="AH142">
        <v>2</v>
      </c>
      <c r="AI142">
        <v>50427078</v>
      </c>
      <c r="AJ142">
        <v>160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ROW(Source!A340)</f>
        <v>340</v>
      </c>
      <c r="B143">
        <v>50427079</v>
      </c>
      <c r="C143">
        <v>50427075</v>
      </c>
      <c r="D143">
        <v>46170977</v>
      </c>
      <c r="E143">
        <v>1</v>
      </c>
      <c r="F143">
        <v>1</v>
      </c>
      <c r="G143">
        <v>30570983</v>
      </c>
      <c r="H143">
        <v>2</v>
      </c>
      <c r="I143" t="s">
        <v>811</v>
      </c>
      <c r="J143" t="s">
        <v>812</v>
      </c>
      <c r="K143" t="s">
        <v>813</v>
      </c>
      <c r="L143">
        <v>1368</v>
      </c>
      <c r="N143">
        <v>1011</v>
      </c>
      <c r="O143" t="s">
        <v>746</v>
      </c>
      <c r="P143" t="s">
        <v>746</v>
      </c>
      <c r="Q143">
        <v>1</v>
      </c>
      <c r="X143">
        <v>3.99</v>
      </c>
      <c r="Y143">
        <v>0</v>
      </c>
      <c r="Z143">
        <v>0.8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176</v>
      </c>
      <c r="AG143">
        <v>4.9875000000000007</v>
      </c>
      <c r="AH143">
        <v>2</v>
      </c>
      <c r="AI143">
        <v>50427079</v>
      </c>
      <c r="AJ143">
        <v>161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ROW(Source!A340)</f>
        <v>340</v>
      </c>
      <c r="B144">
        <v>50427080</v>
      </c>
      <c r="C144">
        <v>50427075</v>
      </c>
      <c r="D144">
        <v>46170297</v>
      </c>
      <c r="E144">
        <v>1</v>
      </c>
      <c r="F144">
        <v>1</v>
      </c>
      <c r="G144">
        <v>30570983</v>
      </c>
      <c r="H144">
        <v>2</v>
      </c>
      <c r="I144" t="s">
        <v>814</v>
      </c>
      <c r="J144" t="s">
        <v>815</v>
      </c>
      <c r="K144" t="s">
        <v>816</v>
      </c>
      <c r="L144">
        <v>1368</v>
      </c>
      <c r="N144">
        <v>1011</v>
      </c>
      <c r="O144" t="s">
        <v>746</v>
      </c>
      <c r="P144" t="s">
        <v>746</v>
      </c>
      <c r="Q144">
        <v>1</v>
      </c>
      <c r="X144">
        <v>3.46</v>
      </c>
      <c r="Y144">
        <v>0</v>
      </c>
      <c r="Z144">
        <v>3.18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176</v>
      </c>
      <c r="AG144">
        <v>4.3250000000000002</v>
      </c>
      <c r="AH144">
        <v>2</v>
      </c>
      <c r="AI144">
        <v>50427080</v>
      </c>
      <c r="AJ144">
        <v>162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ROW(Source!A340)</f>
        <v>340</v>
      </c>
      <c r="B145">
        <v>50427081</v>
      </c>
      <c r="C145">
        <v>50427075</v>
      </c>
      <c r="D145">
        <v>31110602</v>
      </c>
      <c r="E145">
        <v>1</v>
      </c>
      <c r="F145">
        <v>1</v>
      </c>
      <c r="G145">
        <v>30570983</v>
      </c>
      <c r="H145">
        <v>3</v>
      </c>
      <c r="I145" t="s">
        <v>817</v>
      </c>
      <c r="J145" t="s">
        <v>818</v>
      </c>
      <c r="K145" t="s">
        <v>819</v>
      </c>
      <c r="L145">
        <v>1346</v>
      </c>
      <c r="N145">
        <v>1009</v>
      </c>
      <c r="O145" t="s">
        <v>444</v>
      </c>
      <c r="P145" t="s">
        <v>444</v>
      </c>
      <c r="Q145">
        <v>1</v>
      </c>
      <c r="X145">
        <v>10</v>
      </c>
      <c r="Y145">
        <v>1.61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10</v>
      </c>
      <c r="AH145">
        <v>2</v>
      </c>
      <c r="AI145">
        <v>50427081</v>
      </c>
      <c r="AJ145">
        <v>163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ROW(Source!A340)</f>
        <v>340</v>
      </c>
      <c r="B146">
        <v>50427082</v>
      </c>
      <c r="C146">
        <v>50427075</v>
      </c>
      <c r="D146">
        <v>46136049</v>
      </c>
      <c r="E146">
        <v>1</v>
      </c>
      <c r="F146">
        <v>1</v>
      </c>
      <c r="G146">
        <v>30570983</v>
      </c>
      <c r="H146">
        <v>3</v>
      </c>
      <c r="I146" t="s">
        <v>820</v>
      </c>
      <c r="J146" t="s">
        <v>821</v>
      </c>
      <c r="K146" t="s">
        <v>822</v>
      </c>
      <c r="L146">
        <v>1348</v>
      </c>
      <c r="N146">
        <v>1009</v>
      </c>
      <c r="O146" t="s">
        <v>85</v>
      </c>
      <c r="P146" t="s">
        <v>85</v>
      </c>
      <c r="Q146">
        <v>1000</v>
      </c>
      <c r="X146">
        <v>2.8000000000000001E-2</v>
      </c>
      <c r="Y146">
        <v>18660.61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2.8000000000000001E-2</v>
      </c>
      <c r="AH146">
        <v>2</v>
      </c>
      <c r="AI146">
        <v>50427082</v>
      </c>
      <c r="AJ146">
        <v>164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ROW(Source!A340)</f>
        <v>340</v>
      </c>
      <c r="B147">
        <v>50427083</v>
      </c>
      <c r="C147">
        <v>50427075</v>
      </c>
      <c r="D147">
        <v>46136346</v>
      </c>
      <c r="E147">
        <v>1</v>
      </c>
      <c r="F147">
        <v>1</v>
      </c>
      <c r="G147">
        <v>30570983</v>
      </c>
      <c r="H147">
        <v>3</v>
      </c>
      <c r="I147" t="s">
        <v>823</v>
      </c>
      <c r="J147" t="s">
        <v>824</v>
      </c>
      <c r="K147" t="s">
        <v>825</v>
      </c>
      <c r="L147">
        <v>1327</v>
      </c>
      <c r="N147">
        <v>1005</v>
      </c>
      <c r="O147" t="s">
        <v>335</v>
      </c>
      <c r="P147" t="s">
        <v>335</v>
      </c>
      <c r="Q147">
        <v>1</v>
      </c>
      <c r="X147">
        <v>240</v>
      </c>
      <c r="Y147">
        <v>3.66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240</v>
      </c>
      <c r="AH147">
        <v>2</v>
      </c>
      <c r="AI147">
        <v>50427083</v>
      </c>
      <c r="AJ147">
        <v>166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ROW(Source!A340)</f>
        <v>340</v>
      </c>
      <c r="B148">
        <v>50427084</v>
      </c>
      <c r="C148">
        <v>50427075</v>
      </c>
      <c r="D148">
        <v>46136429</v>
      </c>
      <c r="E148">
        <v>1</v>
      </c>
      <c r="F148">
        <v>1</v>
      </c>
      <c r="G148">
        <v>30570983</v>
      </c>
      <c r="H148">
        <v>3</v>
      </c>
      <c r="I148" t="s">
        <v>826</v>
      </c>
      <c r="J148" t="s">
        <v>827</v>
      </c>
      <c r="K148" t="s">
        <v>828</v>
      </c>
      <c r="L148">
        <v>1348</v>
      </c>
      <c r="N148">
        <v>1009</v>
      </c>
      <c r="O148" t="s">
        <v>85</v>
      </c>
      <c r="P148" t="s">
        <v>85</v>
      </c>
      <c r="Q148">
        <v>1000</v>
      </c>
      <c r="X148">
        <v>1.2999999999999999E-2</v>
      </c>
      <c r="Y148">
        <v>13609.41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1.2999999999999999E-2</v>
      </c>
      <c r="AH148">
        <v>2</v>
      </c>
      <c r="AI148">
        <v>50427084</v>
      </c>
      <c r="AJ148">
        <v>167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ROW(Source!A340)</f>
        <v>340</v>
      </c>
      <c r="B149">
        <v>50427085</v>
      </c>
      <c r="C149">
        <v>50427075</v>
      </c>
      <c r="D149">
        <v>31111375</v>
      </c>
      <c r="E149">
        <v>1</v>
      </c>
      <c r="F149">
        <v>1</v>
      </c>
      <c r="G149">
        <v>30570983</v>
      </c>
      <c r="H149">
        <v>3</v>
      </c>
      <c r="I149" t="s">
        <v>829</v>
      </c>
      <c r="J149" t="s">
        <v>830</v>
      </c>
      <c r="K149" t="s">
        <v>831</v>
      </c>
      <c r="L149">
        <v>1348</v>
      </c>
      <c r="N149">
        <v>1009</v>
      </c>
      <c r="O149" t="s">
        <v>85</v>
      </c>
      <c r="P149" t="s">
        <v>85</v>
      </c>
      <c r="Q149">
        <v>1000</v>
      </c>
      <c r="X149">
        <v>3.6999999999999998E-2</v>
      </c>
      <c r="Y149">
        <v>12534.98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3.6999999999999998E-2</v>
      </c>
      <c r="AH149">
        <v>2</v>
      </c>
      <c r="AI149">
        <v>50427085</v>
      </c>
      <c r="AJ149">
        <v>168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ROW(Source!A340)</f>
        <v>340</v>
      </c>
      <c r="B150">
        <v>50427086</v>
      </c>
      <c r="C150">
        <v>50427075</v>
      </c>
      <c r="D150">
        <v>40411114</v>
      </c>
      <c r="E150">
        <v>30570983</v>
      </c>
      <c r="F150">
        <v>1</v>
      </c>
      <c r="G150">
        <v>30570983</v>
      </c>
      <c r="H150">
        <v>3</v>
      </c>
      <c r="I150" t="s">
        <v>1100</v>
      </c>
      <c r="J150" t="s">
        <v>3</v>
      </c>
      <c r="K150" t="s">
        <v>1101</v>
      </c>
      <c r="L150">
        <v>1348</v>
      </c>
      <c r="N150">
        <v>1009</v>
      </c>
      <c r="O150" t="s">
        <v>85</v>
      </c>
      <c r="P150" t="s">
        <v>85</v>
      </c>
      <c r="Q150">
        <v>1000</v>
      </c>
      <c r="X150">
        <v>0.22500000000000001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0.22500000000000001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ROW(Source!A343)</f>
        <v>343</v>
      </c>
      <c r="B151">
        <v>50425348</v>
      </c>
      <c r="C151">
        <v>50425347</v>
      </c>
      <c r="D151">
        <v>30515951</v>
      </c>
      <c r="E151">
        <v>30515945</v>
      </c>
      <c r="F151">
        <v>1</v>
      </c>
      <c r="G151">
        <v>30570983</v>
      </c>
      <c r="H151">
        <v>1</v>
      </c>
      <c r="I151" t="s">
        <v>740</v>
      </c>
      <c r="J151" t="s">
        <v>3</v>
      </c>
      <c r="K151" t="s">
        <v>741</v>
      </c>
      <c r="L151">
        <v>1191</v>
      </c>
      <c r="N151">
        <v>1013</v>
      </c>
      <c r="O151" t="s">
        <v>742</v>
      </c>
      <c r="P151" t="s">
        <v>742</v>
      </c>
      <c r="Q151">
        <v>1</v>
      </c>
      <c r="X151">
        <v>842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177</v>
      </c>
      <c r="AG151">
        <v>968.3</v>
      </c>
      <c r="AH151">
        <v>2</v>
      </c>
      <c r="AI151">
        <v>50425348</v>
      </c>
      <c r="AJ151">
        <v>169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ROW(Source!A343)</f>
        <v>343</v>
      </c>
      <c r="B152">
        <v>50425349</v>
      </c>
      <c r="C152">
        <v>50425347</v>
      </c>
      <c r="D152">
        <v>30595791</v>
      </c>
      <c r="E152">
        <v>1</v>
      </c>
      <c r="F152">
        <v>1</v>
      </c>
      <c r="G152">
        <v>30570983</v>
      </c>
      <c r="H152">
        <v>2</v>
      </c>
      <c r="I152" t="s">
        <v>832</v>
      </c>
      <c r="J152" t="s">
        <v>833</v>
      </c>
      <c r="K152" t="s">
        <v>834</v>
      </c>
      <c r="L152">
        <v>1368</v>
      </c>
      <c r="N152">
        <v>1011</v>
      </c>
      <c r="O152" t="s">
        <v>746</v>
      </c>
      <c r="P152" t="s">
        <v>746</v>
      </c>
      <c r="Q152">
        <v>1</v>
      </c>
      <c r="X152">
        <v>126</v>
      </c>
      <c r="Y152">
        <v>0</v>
      </c>
      <c r="Z152">
        <v>7.11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176</v>
      </c>
      <c r="AG152">
        <v>157.5</v>
      </c>
      <c r="AH152">
        <v>2</v>
      </c>
      <c r="AI152">
        <v>50425349</v>
      </c>
      <c r="AJ152">
        <v>170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ROW(Source!A343)</f>
        <v>343</v>
      </c>
      <c r="B153">
        <v>50425350</v>
      </c>
      <c r="C153">
        <v>50425347</v>
      </c>
      <c r="D153">
        <v>30596074</v>
      </c>
      <c r="E153">
        <v>1</v>
      </c>
      <c r="F153">
        <v>1</v>
      </c>
      <c r="G153">
        <v>30570983</v>
      </c>
      <c r="H153">
        <v>2</v>
      </c>
      <c r="I153" t="s">
        <v>808</v>
      </c>
      <c r="J153" t="s">
        <v>809</v>
      </c>
      <c r="K153" t="s">
        <v>810</v>
      </c>
      <c r="L153">
        <v>1368</v>
      </c>
      <c r="N153">
        <v>1011</v>
      </c>
      <c r="O153" t="s">
        <v>746</v>
      </c>
      <c r="P153" t="s">
        <v>746</v>
      </c>
      <c r="Q153">
        <v>1</v>
      </c>
      <c r="X153">
        <v>1.5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176</v>
      </c>
      <c r="AG153">
        <v>1.875</v>
      </c>
      <c r="AH153">
        <v>2</v>
      </c>
      <c r="AI153">
        <v>50425350</v>
      </c>
      <c r="AJ153">
        <v>171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ROW(Source!A343)</f>
        <v>343</v>
      </c>
      <c r="B154">
        <v>50425352</v>
      </c>
      <c r="C154">
        <v>50425347</v>
      </c>
      <c r="D154">
        <v>38720111</v>
      </c>
      <c r="E154">
        <v>1</v>
      </c>
      <c r="F154">
        <v>1</v>
      </c>
      <c r="G154">
        <v>30570983</v>
      </c>
      <c r="H154">
        <v>2</v>
      </c>
      <c r="I154" t="s">
        <v>835</v>
      </c>
      <c r="J154" t="s">
        <v>836</v>
      </c>
      <c r="K154" t="s">
        <v>837</v>
      </c>
      <c r="L154">
        <v>1368</v>
      </c>
      <c r="N154">
        <v>1011</v>
      </c>
      <c r="O154" t="s">
        <v>746</v>
      </c>
      <c r="P154" t="s">
        <v>746</v>
      </c>
      <c r="Q154">
        <v>1</v>
      </c>
      <c r="X154">
        <v>1.52</v>
      </c>
      <c r="Y154">
        <v>0</v>
      </c>
      <c r="Z154">
        <v>0.45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176</v>
      </c>
      <c r="AG154">
        <v>1.9</v>
      </c>
      <c r="AH154">
        <v>2</v>
      </c>
      <c r="AI154">
        <v>50425352</v>
      </c>
      <c r="AJ154">
        <v>172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ROW(Source!A343)</f>
        <v>343</v>
      </c>
      <c r="B155">
        <v>50425351</v>
      </c>
      <c r="C155">
        <v>50425347</v>
      </c>
      <c r="D155">
        <v>30595321</v>
      </c>
      <c r="E155">
        <v>1</v>
      </c>
      <c r="F155">
        <v>1</v>
      </c>
      <c r="G155">
        <v>30570983</v>
      </c>
      <c r="H155">
        <v>2</v>
      </c>
      <c r="I155" t="s">
        <v>762</v>
      </c>
      <c r="J155" t="s">
        <v>763</v>
      </c>
      <c r="K155" t="s">
        <v>764</v>
      </c>
      <c r="L155">
        <v>1368</v>
      </c>
      <c r="N155">
        <v>1011</v>
      </c>
      <c r="O155" t="s">
        <v>746</v>
      </c>
      <c r="P155" t="s">
        <v>746</v>
      </c>
      <c r="Q155">
        <v>1</v>
      </c>
      <c r="X155">
        <v>1.1499999999999999</v>
      </c>
      <c r="Y155">
        <v>0</v>
      </c>
      <c r="Z155">
        <v>179.17</v>
      </c>
      <c r="AA155">
        <v>16.93</v>
      </c>
      <c r="AB155">
        <v>0</v>
      </c>
      <c r="AC155">
        <v>0</v>
      </c>
      <c r="AD155">
        <v>1</v>
      </c>
      <c r="AE155">
        <v>0</v>
      </c>
      <c r="AF155" t="s">
        <v>176</v>
      </c>
      <c r="AG155">
        <v>1.4375</v>
      </c>
      <c r="AH155">
        <v>2</v>
      </c>
      <c r="AI155">
        <v>50425351</v>
      </c>
      <c r="AJ155">
        <v>173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ROW(Source!A343)</f>
        <v>343</v>
      </c>
      <c r="B156">
        <v>50425353</v>
      </c>
      <c r="C156">
        <v>50425347</v>
      </c>
      <c r="D156">
        <v>45950692</v>
      </c>
      <c r="E156">
        <v>1</v>
      </c>
      <c r="F156">
        <v>1</v>
      </c>
      <c r="G156">
        <v>30570983</v>
      </c>
      <c r="H156">
        <v>2</v>
      </c>
      <c r="I156" t="s">
        <v>838</v>
      </c>
      <c r="J156" t="s">
        <v>839</v>
      </c>
      <c r="K156" t="s">
        <v>840</v>
      </c>
      <c r="L156">
        <v>1368</v>
      </c>
      <c r="N156">
        <v>1011</v>
      </c>
      <c r="O156" t="s">
        <v>746</v>
      </c>
      <c r="P156" t="s">
        <v>746</v>
      </c>
      <c r="Q156">
        <v>1</v>
      </c>
      <c r="X156">
        <v>0.25</v>
      </c>
      <c r="Y156">
        <v>0</v>
      </c>
      <c r="Z156">
        <v>164.94</v>
      </c>
      <c r="AA156">
        <v>14.54</v>
      </c>
      <c r="AB156">
        <v>0</v>
      </c>
      <c r="AC156">
        <v>0</v>
      </c>
      <c r="AD156">
        <v>1</v>
      </c>
      <c r="AE156">
        <v>0</v>
      </c>
      <c r="AF156" t="s">
        <v>176</v>
      </c>
      <c r="AG156">
        <v>0.3125</v>
      </c>
      <c r="AH156">
        <v>2</v>
      </c>
      <c r="AI156">
        <v>50425353</v>
      </c>
      <c r="AJ156">
        <v>174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ROW(Source!A343)</f>
        <v>343</v>
      </c>
      <c r="B157">
        <v>50425354</v>
      </c>
      <c r="C157">
        <v>50425347</v>
      </c>
      <c r="D157">
        <v>30595604</v>
      </c>
      <c r="E157">
        <v>1</v>
      </c>
      <c r="F157">
        <v>1</v>
      </c>
      <c r="G157">
        <v>30570983</v>
      </c>
      <c r="H157">
        <v>2</v>
      </c>
      <c r="I157" t="s">
        <v>841</v>
      </c>
      <c r="J157" t="s">
        <v>842</v>
      </c>
      <c r="K157" t="s">
        <v>843</v>
      </c>
      <c r="L157">
        <v>1368</v>
      </c>
      <c r="N157">
        <v>1011</v>
      </c>
      <c r="O157" t="s">
        <v>746</v>
      </c>
      <c r="P157" t="s">
        <v>746</v>
      </c>
      <c r="Q157">
        <v>1</v>
      </c>
      <c r="X157">
        <v>42.1</v>
      </c>
      <c r="Y157">
        <v>0</v>
      </c>
      <c r="Z157">
        <v>0.23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176</v>
      </c>
      <c r="AG157">
        <v>52.625</v>
      </c>
      <c r="AH157">
        <v>2</v>
      </c>
      <c r="AI157">
        <v>50425354</v>
      </c>
      <c r="AJ157">
        <v>175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ROW(Source!A343)</f>
        <v>343</v>
      </c>
      <c r="B158">
        <v>50425355</v>
      </c>
      <c r="C158">
        <v>50425347</v>
      </c>
      <c r="D158">
        <v>30535332</v>
      </c>
      <c r="E158">
        <v>30515945</v>
      </c>
      <c r="F158">
        <v>1</v>
      </c>
      <c r="G158">
        <v>30570983</v>
      </c>
      <c r="H158">
        <v>3</v>
      </c>
      <c r="I158" t="s">
        <v>1102</v>
      </c>
      <c r="J158" t="s">
        <v>3</v>
      </c>
      <c r="K158" t="s">
        <v>1103</v>
      </c>
      <c r="L158">
        <v>1348</v>
      </c>
      <c r="N158">
        <v>1009</v>
      </c>
      <c r="O158" t="s">
        <v>85</v>
      </c>
      <c r="P158" t="s">
        <v>85</v>
      </c>
      <c r="Q158">
        <v>1000</v>
      </c>
      <c r="X158">
        <v>8.17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8.17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ROW(Source!A343)</f>
        <v>343</v>
      </c>
      <c r="B159">
        <v>50425356</v>
      </c>
      <c r="C159">
        <v>50425347</v>
      </c>
      <c r="D159">
        <v>30571181</v>
      </c>
      <c r="E159">
        <v>1</v>
      </c>
      <c r="F159">
        <v>1</v>
      </c>
      <c r="G159">
        <v>30570983</v>
      </c>
      <c r="H159">
        <v>3</v>
      </c>
      <c r="I159" t="s">
        <v>293</v>
      </c>
      <c r="J159" t="s">
        <v>295</v>
      </c>
      <c r="K159" t="s">
        <v>294</v>
      </c>
      <c r="L159">
        <v>1339</v>
      </c>
      <c r="N159">
        <v>1007</v>
      </c>
      <c r="O159" t="s">
        <v>244</v>
      </c>
      <c r="P159" t="s">
        <v>244</v>
      </c>
      <c r="Q159">
        <v>1</v>
      </c>
      <c r="X159">
        <v>0.19400000000000001</v>
      </c>
      <c r="Y159">
        <v>7.07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0.19400000000000001</v>
      </c>
      <c r="AH159">
        <v>2</v>
      </c>
      <c r="AI159">
        <v>50425356</v>
      </c>
      <c r="AJ159">
        <v>176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ROW(Source!A343)</f>
        <v>343</v>
      </c>
      <c r="B160">
        <v>50425357</v>
      </c>
      <c r="C160">
        <v>50425347</v>
      </c>
      <c r="D160">
        <v>30571194</v>
      </c>
      <c r="E160">
        <v>1</v>
      </c>
      <c r="F160">
        <v>1</v>
      </c>
      <c r="G160">
        <v>30570983</v>
      </c>
      <c r="H160">
        <v>3</v>
      </c>
      <c r="I160" t="s">
        <v>844</v>
      </c>
      <c r="J160" t="s">
        <v>845</v>
      </c>
      <c r="K160" t="s">
        <v>846</v>
      </c>
      <c r="L160">
        <v>1348</v>
      </c>
      <c r="N160">
        <v>1009</v>
      </c>
      <c r="O160" t="s">
        <v>85</v>
      </c>
      <c r="P160" t="s">
        <v>85</v>
      </c>
      <c r="Q160">
        <v>1000</v>
      </c>
      <c r="X160">
        <v>3.2000000000000001E-2</v>
      </c>
      <c r="Y160">
        <v>6521.42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3.2000000000000001E-2</v>
      </c>
      <c r="AH160">
        <v>2</v>
      </c>
      <c r="AI160">
        <v>50425357</v>
      </c>
      <c r="AJ160">
        <v>177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ROW(Source!A343)</f>
        <v>343</v>
      </c>
      <c r="B161">
        <v>50425358</v>
      </c>
      <c r="C161">
        <v>50425347</v>
      </c>
      <c r="D161">
        <v>30572493</v>
      </c>
      <c r="E161">
        <v>1</v>
      </c>
      <c r="F161">
        <v>1</v>
      </c>
      <c r="G161">
        <v>30570983</v>
      </c>
      <c r="H161">
        <v>3</v>
      </c>
      <c r="I161" t="s">
        <v>747</v>
      </c>
      <c r="J161" t="s">
        <v>748</v>
      </c>
      <c r="K161" t="s">
        <v>749</v>
      </c>
      <c r="L161">
        <v>1348</v>
      </c>
      <c r="N161">
        <v>1009</v>
      </c>
      <c r="O161" t="s">
        <v>85</v>
      </c>
      <c r="P161" t="s">
        <v>85</v>
      </c>
      <c r="Q161">
        <v>1000</v>
      </c>
      <c r="X161">
        <v>0.18</v>
      </c>
      <c r="Y161">
        <v>7191.81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0.18</v>
      </c>
      <c r="AH161">
        <v>2</v>
      </c>
      <c r="AI161">
        <v>50425358</v>
      </c>
      <c r="AJ161">
        <v>178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ROW(Source!A343)</f>
        <v>343</v>
      </c>
      <c r="B162">
        <v>50425359</v>
      </c>
      <c r="C162">
        <v>50425347</v>
      </c>
      <c r="D162">
        <v>30571284</v>
      </c>
      <c r="E162">
        <v>1</v>
      </c>
      <c r="F162">
        <v>1</v>
      </c>
      <c r="G162">
        <v>30570983</v>
      </c>
      <c r="H162">
        <v>3</v>
      </c>
      <c r="I162" t="s">
        <v>847</v>
      </c>
      <c r="J162" t="s">
        <v>848</v>
      </c>
      <c r="K162" t="s">
        <v>849</v>
      </c>
      <c r="L162">
        <v>1339</v>
      </c>
      <c r="N162">
        <v>1007</v>
      </c>
      <c r="O162" t="s">
        <v>244</v>
      </c>
      <c r="P162" t="s">
        <v>244</v>
      </c>
      <c r="Q162">
        <v>1</v>
      </c>
      <c r="X162">
        <v>0.85</v>
      </c>
      <c r="Y162">
        <v>1828.56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0.85</v>
      </c>
      <c r="AH162">
        <v>2</v>
      </c>
      <c r="AI162">
        <v>50425359</v>
      </c>
      <c r="AJ162">
        <v>179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ROW(Source!A343)</f>
        <v>343</v>
      </c>
      <c r="B163">
        <v>50425360</v>
      </c>
      <c r="C163">
        <v>50425347</v>
      </c>
      <c r="D163">
        <v>30571285</v>
      </c>
      <c r="E163">
        <v>1</v>
      </c>
      <c r="F163">
        <v>1</v>
      </c>
      <c r="G163">
        <v>30570983</v>
      </c>
      <c r="H163">
        <v>3</v>
      </c>
      <c r="I163" t="s">
        <v>850</v>
      </c>
      <c r="J163" t="s">
        <v>851</v>
      </c>
      <c r="K163" t="s">
        <v>852</v>
      </c>
      <c r="L163">
        <v>1339</v>
      </c>
      <c r="N163">
        <v>1007</v>
      </c>
      <c r="O163" t="s">
        <v>244</v>
      </c>
      <c r="P163" t="s">
        <v>244</v>
      </c>
      <c r="Q163">
        <v>1</v>
      </c>
      <c r="X163">
        <v>2.6</v>
      </c>
      <c r="Y163">
        <v>1828.56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2.6</v>
      </c>
      <c r="AH163">
        <v>2</v>
      </c>
      <c r="AI163">
        <v>50425360</v>
      </c>
      <c r="AJ163">
        <v>180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ROW(Source!A343)</f>
        <v>343</v>
      </c>
      <c r="B164">
        <v>50425361</v>
      </c>
      <c r="C164">
        <v>50425347</v>
      </c>
      <c r="D164">
        <v>30571312</v>
      </c>
      <c r="E164">
        <v>1</v>
      </c>
      <c r="F164">
        <v>1</v>
      </c>
      <c r="G164">
        <v>30570983</v>
      </c>
      <c r="H164">
        <v>3</v>
      </c>
      <c r="I164" t="s">
        <v>853</v>
      </c>
      <c r="J164" t="s">
        <v>854</v>
      </c>
      <c r="K164" t="s">
        <v>855</v>
      </c>
      <c r="L164">
        <v>1348</v>
      </c>
      <c r="N164">
        <v>1009</v>
      </c>
      <c r="O164" t="s">
        <v>85</v>
      </c>
      <c r="P164" t="s">
        <v>85</v>
      </c>
      <c r="Q164">
        <v>1000</v>
      </c>
      <c r="X164">
        <v>6.9000000000000006E-2</v>
      </c>
      <c r="Y164">
        <v>1260.72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6.9000000000000006E-2</v>
      </c>
      <c r="AH164">
        <v>2</v>
      </c>
      <c r="AI164">
        <v>50425361</v>
      </c>
      <c r="AJ164">
        <v>181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ROW(Source!A343)</f>
        <v>343</v>
      </c>
      <c r="B165">
        <v>50425362</v>
      </c>
      <c r="C165">
        <v>50425347</v>
      </c>
      <c r="D165">
        <v>30571392</v>
      </c>
      <c r="E165">
        <v>1</v>
      </c>
      <c r="F165">
        <v>1</v>
      </c>
      <c r="G165">
        <v>30570983</v>
      </c>
      <c r="H165">
        <v>3</v>
      </c>
      <c r="I165" t="s">
        <v>856</v>
      </c>
      <c r="J165" t="s">
        <v>857</v>
      </c>
      <c r="K165" t="s">
        <v>858</v>
      </c>
      <c r="L165">
        <v>1348</v>
      </c>
      <c r="N165">
        <v>1009</v>
      </c>
      <c r="O165" t="s">
        <v>85</v>
      </c>
      <c r="P165" t="s">
        <v>85</v>
      </c>
      <c r="Q165">
        <v>1000</v>
      </c>
      <c r="X165">
        <v>0.13300000000000001</v>
      </c>
      <c r="Y165">
        <v>4349.8999999999996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0.13300000000000001</v>
      </c>
      <c r="AH165">
        <v>2</v>
      </c>
      <c r="AI165">
        <v>50425362</v>
      </c>
      <c r="AJ165">
        <v>182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ROW(Source!A343)</f>
        <v>343</v>
      </c>
      <c r="B166">
        <v>50425363</v>
      </c>
      <c r="C166">
        <v>50425347</v>
      </c>
      <c r="D166">
        <v>30595001</v>
      </c>
      <c r="E166">
        <v>1</v>
      </c>
      <c r="F166">
        <v>1</v>
      </c>
      <c r="G166">
        <v>30570983</v>
      </c>
      <c r="H166">
        <v>3</v>
      </c>
      <c r="I166" t="s">
        <v>859</v>
      </c>
      <c r="J166" t="s">
        <v>860</v>
      </c>
      <c r="K166" t="s">
        <v>861</v>
      </c>
      <c r="L166">
        <v>1327</v>
      </c>
      <c r="N166">
        <v>1005</v>
      </c>
      <c r="O166" t="s">
        <v>335</v>
      </c>
      <c r="P166" t="s">
        <v>335</v>
      </c>
      <c r="Q166">
        <v>1</v>
      </c>
      <c r="X166">
        <v>138.6</v>
      </c>
      <c r="Y166">
        <v>60.91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138.6</v>
      </c>
      <c r="AH166">
        <v>2</v>
      </c>
      <c r="AI166">
        <v>50425363</v>
      </c>
      <c r="AJ166">
        <v>185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ROW(Source!A343)</f>
        <v>343</v>
      </c>
      <c r="B167">
        <v>50425364</v>
      </c>
      <c r="C167">
        <v>50425347</v>
      </c>
      <c r="D167">
        <v>30532571</v>
      </c>
      <c r="E167">
        <v>30515945</v>
      </c>
      <c r="F167">
        <v>1</v>
      </c>
      <c r="G167">
        <v>30570983</v>
      </c>
      <c r="H167">
        <v>3</v>
      </c>
      <c r="I167" t="s">
        <v>1104</v>
      </c>
      <c r="J167" t="s">
        <v>3</v>
      </c>
      <c r="K167" t="s">
        <v>1105</v>
      </c>
      <c r="L167">
        <v>1339</v>
      </c>
      <c r="N167">
        <v>1007</v>
      </c>
      <c r="O167" t="s">
        <v>244</v>
      </c>
      <c r="P167" t="s">
        <v>244</v>
      </c>
      <c r="Q167">
        <v>1</v>
      </c>
      <c r="X167">
        <v>101.5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101.5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ROW(Source!A344)</f>
        <v>344</v>
      </c>
      <c r="B168">
        <v>50425348</v>
      </c>
      <c r="C168">
        <v>50425347</v>
      </c>
      <c r="D168">
        <v>30515951</v>
      </c>
      <c r="E168">
        <v>30515945</v>
      </c>
      <c r="F168">
        <v>1</v>
      </c>
      <c r="G168">
        <v>30570983</v>
      </c>
      <c r="H168">
        <v>1</v>
      </c>
      <c r="I168" t="s">
        <v>740</v>
      </c>
      <c r="J168" t="s">
        <v>3</v>
      </c>
      <c r="K168" t="s">
        <v>741</v>
      </c>
      <c r="L168">
        <v>1191</v>
      </c>
      <c r="N168">
        <v>1013</v>
      </c>
      <c r="O168" t="s">
        <v>742</v>
      </c>
      <c r="P168" t="s">
        <v>742</v>
      </c>
      <c r="Q168">
        <v>1</v>
      </c>
      <c r="X168">
        <v>842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177</v>
      </c>
      <c r="AG168">
        <v>968.3</v>
      </c>
      <c r="AH168">
        <v>2</v>
      </c>
      <c r="AI168">
        <v>50425348</v>
      </c>
      <c r="AJ168">
        <v>186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ROW(Source!A344)</f>
        <v>344</v>
      </c>
      <c r="B169">
        <v>50425349</v>
      </c>
      <c r="C169">
        <v>50425347</v>
      </c>
      <c r="D169">
        <v>30595791</v>
      </c>
      <c r="E169">
        <v>1</v>
      </c>
      <c r="F169">
        <v>1</v>
      </c>
      <c r="G169">
        <v>30570983</v>
      </c>
      <c r="H169">
        <v>2</v>
      </c>
      <c r="I169" t="s">
        <v>832</v>
      </c>
      <c r="J169" t="s">
        <v>833</v>
      </c>
      <c r="K169" t="s">
        <v>834</v>
      </c>
      <c r="L169">
        <v>1368</v>
      </c>
      <c r="N169">
        <v>1011</v>
      </c>
      <c r="O169" t="s">
        <v>746</v>
      </c>
      <c r="P169" t="s">
        <v>746</v>
      </c>
      <c r="Q169">
        <v>1</v>
      </c>
      <c r="X169">
        <v>126</v>
      </c>
      <c r="Y169">
        <v>0</v>
      </c>
      <c r="Z169">
        <v>7.11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176</v>
      </c>
      <c r="AG169">
        <v>157.5</v>
      </c>
      <c r="AH169">
        <v>2</v>
      </c>
      <c r="AI169">
        <v>50425349</v>
      </c>
      <c r="AJ169">
        <v>187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ROW(Source!A344)</f>
        <v>344</v>
      </c>
      <c r="B170">
        <v>50425350</v>
      </c>
      <c r="C170">
        <v>50425347</v>
      </c>
      <c r="D170">
        <v>30596074</v>
      </c>
      <c r="E170">
        <v>1</v>
      </c>
      <c r="F170">
        <v>1</v>
      </c>
      <c r="G170">
        <v>30570983</v>
      </c>
      <c r="H170">
        <v>2</v>
      </c>
      <c r="I170" t="s">
        <v>808</v>
      </c>
      <c r="J170" t="s">
        <v>809</v>
      </c>
      <c r="K170" t="s">
        <v>810</v>
      </c>
      <c r="L170">
        <v>1368</v>
      </c>
      <c r="N170">
        <v>1011</v>
      </c>
      <c r="O170" t="s">
        <v>746</v>
      </c>
      <c r="P170" t="s">
        <v>746</v>
      </c>
      <c r="Q170">
        <v>1</v>
      </c>
      <c r="X170">
        <v>1.5</v>
      </c>
      <c r="Y170">
        <v>0</v>
      </c>
      <c r="Z170">
        <v>83.1</v>
      </c>
      <c r="AA170">
        <v>12.62</v>
      </c>
      <c r="AB170">
        <v>0</v>
      </c>
      <c r="AC170">
        <v>0</v>
      </c>
      <c r="AD170">
        <v>1</v>
      </c>
      <c r="AE170">
        <v>0</v>
      </c>
      <c r="AF170" t="s">
        <v>176</v>
      </c>
      <c r="AG170">
        <v>1.875</v>
      </c>
      <c r="AH170">
        <v>2</v>
      </c>
      <c r="AI170">
        <v>50425350</v>
      </c>
      <c r="AJ170">
        <v>188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ROW(Source!A344)</f>
        <v>344</v>
      </c>
      <c r="B171">
        <v>50425352</v>
      </c>
      <c r="C171">
        <v>50425347</v>
      </c>
      <c r="D171">
        <v>38720111</v>
      </c>
      <c r="E171">
        <v>1</v>
      </c>
      <c r="F171">
        <v>1</v>
      </c>
      <c r="G171">
        <v>30570983</v>
      </c>
      <c r="H171">
        <v>2</v>
      </c>
      <c r="I171" t="s">
        <v>835</v>
      </c>
      <c r="J171" t="s">
        <v>836</v>
      </c>
      <c r="K171" t="s">
        <v>837</v>
      </c>
      <c r="L171">
        <v>1368</v>
      </c>
      <c r="N171">
        <v>1011</v>
      </c>
      <c r="O171" t="s">
        <v>746</v>
      </c>
      <c r="P171" t="s">
        <v>746</v>
      </c>
      <c r="Q171">
        <v>1</v>
      </c>
      <c r="X171">
        <v>1.52</v>
      </c>
      <c r="Y171">
        <v>0</v>
      </c>
      <c r="Z171">
        <v>0.45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176</v>
      </c>
      <c r="AG171">
        <v>1.9</v>
      </c>
      <c r="AH171">
        <v>2</v>
      </c>
      <c r="AI171">
        <v>50425352</v>
      </c>
      <c r="AJ171">
        <v>189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ROW(Source!A344)</f>
        <v>344</v>
      </c>
      <c r="B172">
        <v>50425351</v>
      </c>
      <c r="C172">
        <v>50425347</v>
      </c>
      <c r="D172">
        <v>30595321</v>
      </c>
      <c r="E172">
        <v>1</v>
      </c>
      <c r="F172">
        <v>1</v>
      </c>
      <c r="G172">
        <v>30570983</v>
      </c>
      <c r="H172">
        <v>2</v>
      </c>
      <c r="I172" t="s">
        <v>762</v>
      </c>
      <c r="J172" t="s">
        <v>763</v>
      </c>
      <c r="K172" t="s">
        <v>764</v>
      </c>
      <c r="L172">
        <v>1368</v>
      </c>
      <c r="N172">
        <v>1011</v>
      </c>
      <c r="O172" t="s">
        <v>746</v>
      </c>
      <c r="P172" t="s">
        <v>746</v>
      </c>
      <c r="Q172">
        <v>1</v>
      </c>
      <c r="X172">
        <v>1.1499999999999999</v>
      </c>
      <c r="Y172">
        <v>0</v>
      </c>
      <c r="Z172">
        <v>179.17</v>
      </c>
      <c r="AA172">
        <v>16.93</v>
      </c>
      <c r="AB172">
        <v>0</v>
      </c>
      <c r="AC172">
        <v>0</v>
      </c>
      <c r="AD172">
        <v>1</v>
      </c>
      <c r="AE172">
        <v>0</v>
      </c>
      <c r="AF172" t="s">
        <v>176</v>
      </c>
      <c r="AG172">
        <v>1.4375</v>
      </c>
      <c r="AH172">
        <v>2</v>
      </c>
      <c r="AI172">
        <v>50425351</v>
      </c>
      <c r="AJ172">
        <v>190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ROW(Source!A344)</f>
        <v>344</v>
      </c>
      <c r="B173">
        <v>50425353</v>
      </c>
      <c r="C173">
        <v>50425347</v>
      </c>
      <c r="D173">
        <v>45950692</v>
      </c>
      <c r="E173">
        <v>1</v>
      </c>
      <c r="F173">
        <v>1</v>
      </c>
      <c r="G173">
        <v>30570983</v>
      </c>
      <c r="H173">
        <v>2</v>
      </c>
      <c r="I173" t="s">
        <v>838</v>
      </c>
      <c r="J173" t="s">
        <v>839</v>
      </c>
      <c r="K173" t="s">
        <v>840</v>
      </c>
      <c r="L173">
        <v>1368</v>
      </c>
      <c r="N173">
        <v>1011</v>
      </c>
      <c r="O173" t="s">
        <v>746</v>
      </c>
      <c r="P173" t="s">
        <v>746</v>
      </c>
      <c r="Q173">
        <v>1</v>
      </c>
      <c r="X173">
        <v>0.25</v>
      </c>
      <c r="Y173">
        <v>0</v>
      </c>
      <c r="Z173">
        <v>164.94</v>
      </c>
      <c r="AA173">
        <v>14.54</v>
      </c>
      <c r="AB173">
        <v>0</v>
      </c>
      <c r="AC173">
        <v>0</v>
      </c>
      <c r="AD173">
        <v>1</v>
      </c>
      <c r="AE173">
        <v>0</v>
      </c>
      <c r="AF173" t="s">
        <v>176</v>
      </c>
      <c r="AG173">
        <v>0.3125</v>
      </c>
      <c r="AH173">
        <v>2</v>
      </c>
      <c r="AI173">
        <v>50425353</v>
      </c>
      <c r="AJ173">
        <v>191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ROW(Source!A344)</f>
        <v>344</v>
      </c>
      <c r="B174">
        <v>50425354</v>
      </c>
      <c r="C174">
        <v>50425347</v>
      </c>
      <c r="D174">
        <v>30595604</v>
      </c>
      <c r="E174">
        <v>1</v>
      </c>
      <c r="F174">
        <v>1</v>
      </c>
      <c r="G174">
        <v>30570983</v>
      </c>
      <c r="H174">
        <v>2</v>
      </c>
      <c r="I174" t="s">
        <v>841</v>
      </c>
      <c r="J174" t="s">
        <v>842</v>
      </c>
      <c r="K174" t="s">
        <v>843</v>
      </c>
      <c r="L174">
        <v>1368</v>
      </c>
      <c r="N174">
        <v>1011</v>
      </c>
      <c r="O174" t="s">
        <v>746</v>
      </c>
      <c r="P174" t="s">
        <v>746</v>
      </c>
      <c r="Q174">
        <v>1</v>
      </c>
      <c r="X174">
        <v>42.1</v>
      </c>
      <c r="Y174">
        <v>0</v>
      </c>
      <c r="Z174">
        <v>0.23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176</v>
      </c>
      <c r="AG174">
        <v>52.625</v>
      </c>
      <c r="AH174">
        <v>2</v>
      </c>
      <c r="AI174">
        <v>50425354</v>
      </c>
      <c r="AJ174">
        <v>192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ROW(Source!A344)</f>
        <v>344</v>
      </c>
      <c r="B175">
        <v>50425355</v>
      </c>
      <c r="C175">
        <v>50425347</v>
      </c>
      <c r="D175">
        <v>30535332</v>
      </c>
      <c r="E175">
        <v>30515945</v>
      </c>
      <c r="F175">
        <v>1</v>
      </c>
      <c r="G175">
        <v>30570983</v>
      </c>
      <c r="H175">
        <v>3</v>
      </c>
      <c r="I175" t="s">
        <v>1102</v>
      </c>
      <c r="J175" t="s">
        <v>3</v>
      </c>
      <c r="K175" t="s">
        <v>1103</v>
      </c>
      <c r="L175">
        <v>1348</v>
      </c>
      <c r="N175">
        <v>1009</v>
      </c>
      <c r="O175" t="s">
        <v>85</v>
      </c>
      <c r="P175" t="s">
        <v>85</v>
      </c>
      <c r="Q175">
        <v>1000</v>
      </c>
      <c r="X175">
        <v>8.17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8.17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ROW(Source!A344)</f>
        <v>344</v>
      </c>
      <c r="B176">
        <v>50425356</v>
      </c>
      <c r="C176">
        <v>50425347</v>
      </c>
      <c r="D176">
        <v>30571181</v>
      </c>
      <c r="E176">
        <v>1</v>
      </c>
      <c r="F176">
        <v>1</v>
      </c>
      <c r="G176">
        <v>30570983</v>
      </c>
      <c r="H176">
        <v>3</v>
      </c>
      <c r="I176" t="s">
        <v>293</v>
      </c>
      <c r="J176" t="s">
        <v>295</v>
      </c>
      <c r="K176" t="s">
        <v>294</v>
      </c>
      <c r="L176">
        <v>1339</v>
      </c>
      <c r="N176">
        <v>1007</v>
      </c>
      <c r="O176" t="s">
        <v>244</v>
      </c>
      <c r="P176" t="s">
        <v>244</v>
      </c>
      <c r="Q176">
        <v>1</v>
      </c>
      <c r="X176">
        <v>0.19400000000000001</v>
      </c>
      <c r="Y176">
        <v>7.07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0.19400000000000001</v>
      </c>
      <c r="AH176">
        <v>2</v>
      </c>
      <c r="AI176">
        <v>50425356</v>
      </c>
      <c r="AJ176">
        <v>193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ROW(Source!A344)</f>
        <v>344</v>
      </c>
      <c r="B177">
        <v>50425357</v>
      </c>
      <c r="C177">
        <v>50425347</v>
      </c>
      <c r="D177">
        <v>30571194</v>
      </c>
      <c r="E177">
        <v>1</v>
      </c>
      <c r="F177">
        <v>1</v>
      </c>
      <c r="G177">
        <v>30570983</v>
      </c>
      <c r="H177">
        <v>3</v>
      </c>
      <c r="I177" t="s">
        <v>844</v>
      </c>
      <c r="J177" t="s">
        <v>845</v>
      </c>
      <c r="K177" t="s">
        <v>846</v>
      </c>
      <c r="L177">
        <v>1348</v>
      </c>
      <c r="N177">
        <v>1009</v>
      </c>
      <c r="O177" t="s">
        <v>85</v>
      </c>
      <c r="P177" t="s">
        <v>85</v>
      </c>
      <c r="Q177">
        <v>1000</v>
      </c>
      <c r="X177">
        <v>3.2000000000000001E-2</v>
      </c>
      <c r="Y177">
        <v>6521.42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3.2000000000000001E-2</v>
      </c>
      <c r="AH177">
        <v>2</v>
      </c>
      <c r="AI177">
        <v>50425357</v>
      </c>
      <c r="AJ177">
        <v>194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ROW(Source!A344)</f>
        <v>344</v>
      </c>
      <c r="B178">
        <v>50425358</v>
      </c>
      <c r="C178">
        <v>50425347</v>
      </c>
      <c r="D178">
        <v>30572493</v>
      </c>
      <c r="E178">
        <v>1</v>
      </c>
      <c r="F178">
        <v>1</v>
      </c>
      <c r="G178">
        <v>30570983</v>
      </c>
      <c r="H178">
        <v>3</v>
      </c>
      <c r="I178" t="s">
        <v>747</v>
      </c>
      <c r="J178" t="s">
        <v>748</v>
      </c>
      <c r="K178" t="s">
        <v>749</v>
      </c>
      <c r="L178">
        <v>1348</v>
      </c>
      <c r="N178">
        <v>1009</v>
      </c>
      <c r="O178" t="s">
        <v>85</v>
      </c>
      <c r="P178" t="s">
        <v>85</v>
      </c>
      <c r="Q178">
        <v>1000</v>
      </c>
      <c r="X178">
        <v>0.18</v>
      </c>
      <c r="Y178">
        <v>7191.81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0.18</v>
      </c>
      <c r="AH178">
        <v>2</v>
      </c>
      <c r="AI178">
        <v>50425358</v>
      </c>
      <c r="AJ178">
        <v>195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ROW(Source!A344)</f>
        <v>344</v>
      </c>
      <c r="B179">
        <v>50425359</v>
      </c>
      <c r="C179">
        <v>50425347</v>
      </c>
      <c r="D179">
        <v>30571284</v>
      </c>
      <c r="E179">
        <v>1</v>
      </c>
      <c r="F179">
        <v>1</v>
      </c>
      <c r="G179">
        <v>30570983</v>
      </c>
      <c r="H179">
        <v>3</v>
      </c>
      <c r="I179" t="s">
        <v>847</v>
      </c>
      <c r="J179" t="s">
        <v>848</v>
      </c>
      <c r="K179" t="s">
        <v>849</v>
      </c>
      <c r="L179">
        <v>1339</v>
      </c>
      <c r="N179">
        <v>1007</v>
      </c>
      <c r="O179" t="s">
        <v>244</v>
      </c>
      <c r="P179" t="s">
        <v>244</v>
      </c>
      <c r="Q179">
        <v>1</v>
      </c>
      <c r="X179">
        <v>0.85</v>
      </c>
      <c r="Y179">
        <v>1828.56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0.85</v>
      </c>
      <c r="AH179">
        <v>2</v>
      </c>
      <c r="AI179">
        <v>50425359</v>
      </c>
      <c r="AJ179">
        <v>196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ROW(Source!A344)</f>
        <v>344</v>
      </c>
      <c r="B180">
        <v>50425360</v>
      </c>
      <c r="C180">
        <v>50425347</v>
      </c>
      <c r="D180">
        <v>30571285</v>
      </c>
      <c r="E180">
        <v>1</v>
      </c>
      <c r="F180">
        <v>1</v>
      </c>
      <c r="G180">
        <v>30570983</v>
      </c>
      <c r="H180">
        <v>3</v>
      </c>
      <c r="I180" t="s">
        <v>850</v>
      </c>
      <c r="J180" t="s">
        <v>851</v>
      </c>
      <c r="K180" t="s">
        <v>852</v>
      </c>
      <c r="L180">
        <v>1339</v>
      </c>
      <c r="N180">
        <v>1007</v>
      </c>
      <c r="O180" t="s">
        <v>244</v>
      </c>
      <c r="P180" t="s">
        <v>244</v>
      </c>
      <c r="Q180">
        <v>1</v>
      </c>
      <c r="X180">
        <v>2.6</v>
      </c>
      <c r="Y180">
        <v>1828.56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2.6</v>
      </c>
      <c r="AH180">
        <v>2</v>
      </c>
      <c r="AI180">
        <v>50425360</v>
      </c>
      <c r="AJ180">
        <v>197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ROW(Source!A344)</f>
        <v>344</v>
      </c>
      <c r="B181">
        <v>50425361</v>
      </c>
      <c r="C181">
        <v>50425347</v>
      </c>
      <c r="D181">
        <v>30571312</v>
      </c>
      <c r="E181">
        <v>1</v>
      </c>
      <c r="F181">
        <v>1</v>
      </c>
      <c r="G181">
        <v>30570983</v>
      </c>
      <c r="H181">
        <v>3</v>
      </c>
      <c r="I181" t="s">
        <v>853</v>
      </c>
      <c r="J181" t="s">
        <v>854</v>
      </c>
      <c r="K181" t="s">
        <v>855</v>
      </c>
      <c r="L181">
        <v>1348</v>
      </c>
      <c r="N181">
        <v>1009</v>
      </c>
      <c r="O181" t="s">
        <v>85</v>
      </c>
      <c r="P181" t="s">
        <v>85</v>
      </c>
      <c r="Q181">
        <v>1000</v>
      </c>
      <c r="X181">
        <v>6.9000000000000006E-2</v>
      </c>
      <c r="Y181">
        <v>1260.72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6.9000000000000006E-2</v>
      </c>
      <c r="AH181">
        <v>2</v>
      </c>
      <c r="AI181">
        <v>50425361</v>
      </c>
      <c r="AJ181">
        <v>198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ROW(Source!A344)</f>
        <v>344</v>
      </c>
      <c r="B182">
        <v>50425362</v>
      </c>
      <c r="C182">
        <v>50425347</v>
      </c>
      <c r="D182">
        <v>30571392</v>
      </c>
      <c r="E182">
        <v>1</v>
      </c>
      <c r="F182">
        <v>1</v>
      </c>
      <c r="G182">
        <v>30570983</v>
      </c>
      <c r="H182">
        <v>3</v>
      </c>
      <c r="I182" t="s">
        <v>856</v>
      </c>
      <c r="J182" t="s">
        <v>857</v>
      </c>
      <c r="K182" t="s">
        <v>858</v>
      </c>
      <c r="L182">
        <v>1348</v>
      </c>
      <c r="N182">
        <v>1009</v>
      </c>
      <c r="O182" t="s">
        <v>85</v>
      </c>
      <c r="P182" t="s">
        <v>85</v>
      </c>
      <c r="Q182">
        <v>1000</v>
      </c>
      <c r="X182">
        <v>0.13300000000000001</v>
      </c>
      <c r="Y182">
        <v>4349.8999999999996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0.13300000000000001</v>
      </c>
      <c r="AH182">
        <v>2</v>
      </c>
      <c r="AI182">
        <v>50425362</v>
      </c>
      <c r="AJ182">
        <v>199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ROW(Source!A344)</f>
        <v>344</v>
      </c>
      <c r="B183">
        <v>50425363</v>
      </c>
      <c r="C183">
        <v>50425347</v>
      </c>
      <c r="D183">
        <v>30595001</v>
      </c>
      <c r="E183">
        <v>1</v>
      </c>
      <c r="F183">
        <v>1</v>
      </c>
      <c r="G183">
        <v>30570983</v>
      </c>
      <c r="H183">
        <v>3</v>
      </c>
      <c r="I183" t="s">
        <v>859</v>
      </c>
      <c r="J183" t="s">
        <v>860</v>
      </c>
      <c r="K183" t="s">
        <v>861</v>
      </c>
      <c r="L183">
        <v>1327</v>
      </c>
      <c r="N183">
        <v>1005</v>
      </c>
      <c r="O183" t="s">
        <v>335</v>
      </c>
      <c r="P183" t="s">
        <v>335</v>
      </c>
      <c r="Q183">
        <v>1</v>
      </c>
      <c r="X183">
        <v>138.6</v>
      </c>
      <c r="Y183">
        <v>60.91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138.6</v>
      </c>
      <c r="AH183">
        <v>2</v>
      </c>
      <c r="AI183">
        <v>50425363</v>
      </c>
      <c r="AJ183">
        <v>202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ROW(Source!A344)</f>
        <v>344</v>
      </c>
      <c r="B184">
        <v>50425364</v>
      </c>
      <c r="C184">
        <v>50425347</v>
      </c>
      <c r="D184">
        <v>30532571</v>
      </c>
      <c r="E184">
        <v>30515945</v>
      </c>
      <c r="F184">
        <v>1</v>
      </c>
      <c r="G184">
        <v>30570983</v>
      </c>
      <c r="H184">
        <v>3</v>
      </c>
      <c r="I184" t="s">
        <v>1104</v>
      </c>
      <c r="J184" t="s">
        <v>3</v>
      </c>
      <c r="K184" t="s">
        <v>1105</v>
      </c>
      <c r="L184">
        <v>1339</v>
      </c>
      <c r="N184">
        <v>1007</v>
      </c>
      <c r="O184" t="s">
        <v>244</v>
      </c>
      <c r="P184" t="s">
        <v>244</v>
      </c>
      <c r="Q184">
        <v>1</v>
      </c>
      <c r="X184">
        <v>101.5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101.5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ROW(Source!A349)</f>
        <v>349</v>
      </c>
      <c r="B185">
        <v>50425323</v>
      </c>
      <c r="C185">
        <v>50425322</v>
      </c>
      <c r="D185">
        <v>45895822</v>
      </c>
      <c r="E185">
        <v>30570983</v>
      </c>
      <c r="F185">
        <v>1</v>
      </c>
      <c r="G185">
        <v>30570983</v>
      </c>
      <c r="H185">
        <v>1</v>
      </c>
      <c r="I185" t="s">
        <v>740</v>
      </c>
      <c r="J185" t="s">
        <v>3</v>
      </c>
      <c r="K185" t="s">
        <v>741</v>
      </c>
      <c r="L185">
        <v>1191</v>
      </c>
      <c r="N185">
        <v>1013</v>
      </c>
      <c r="O185" t="s">
        <v>742</v>
      </c>
      <c r="P185" t="s">
        <v>742</v>
      </c>
      <c r="Q185">
        <v>1</v>
      </c>
      <c r="X185">
        <v>50.04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177</v>
      </c>
      <c r="AG185">
        <v>57.545999999999992</v>
      </c>
      <c r="AH185">
        <v>2</v>
      </c>
      <c r="AI185">
        <v>50425323</v>
      </c>
      <c r="AJ185">
        <v>203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ROW(Source!A349)</f>
        <v>349</v>
      </c>
      <c r="B186">
        <v>50425324</v>
      </c>
      <c r="C186">
        <v>50425322</v>
      </c>
      <c r="D186">
        <v>46136078</v>
      </c>
      <c r="E186">
        <v>1</v>
      </c>
      <c r="F186">
        <v>1</v>
      </c>
      <c r="G186">
        <v>30570983</v>
      </c>
      <c r="H186">
        <v>3</v>
      </c>
      <c r="I186" t="s">
        <v>862</v>
      </c>
      <c r="J186" t="s">
        <v>863</v>
      </c>
      <c r="K186" t="s">
        <v>864</v>
      </c>
      <c r="L186">
        <v>1339</v>
      </c>
      <c r="N186">
        <v>1007</v>
      </c>
      <c r="O186" t="s">
        <v>244</v>
      </c>
      <c r="P186" t="s">
        <v>244</v>
      </c>
      <c r="Q186">
        <v>1</v>
      </c>
      <c r="X186">
        <v>2.5100000000000001E-2</v>
      </c>
      <c r="Y186">
        <v>1828.56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2.5100000000000001E-2</v>
      </c>
      <c r="AH186">
        <v>2</v>
      </c>
      <c r="AI186">
        <v>50425324</v>
      </c>
      <c r="AJ186">
        <v>204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ROW(Source!A349)</f>
        <v>349</v>
      </c>
      <c r="B187">
        <v>50425325</v>
      </c>
      <c r="C187">
        <v>50425322</v>
      </c>
      <c r="D187">
        <v>46136079</v>
      </c>
      <c r="E187">
        <v>1</v>
      </c>
      <c r="F187">
        <v>1</v>
      </c>
      <c r="G187">
        <v>30570983</v>
      </c>
      <c r="H187">
        <v>3</v>
      </c>
      <c r="I187" t="s">
        <v>865</v>
      </c>
      <c r="J187" t="s">
        <v>866</v>
      </c>
      <c r="K187" t="s">
        <v>867</v>
      </c>
      <c r="L187">
        <v>1339</v>
      </c>
      <c r="N187">
        <v>1007</v>
      </c>
      <c r="O187" t="s">
        <v>244</v>
      </c>
      <c r="P187" t="s">
        <v>244</v>
      </c>
      <c r="Q187">
        <v>1</v>
      </c>
      <c r="X187">
        <v>0.12071</v>
      </c>
      <c r="Y187">
        <v>1828.56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0.12071</v>
      </c>
      <c r="AH187">
        <v>2</v>
      </c>
      <c r="AI187">
        <v>50425325</v>
      </c>
      <c r="AJ187">
        <v>205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ROW(Source!A349)</f>
        <v>349</v>
      </c>
      <c r="B188">
        <v>50425326</v>
      </c>
      <c r="C188">
        <v>50425322</v>
      </c>
      <c r="D188">
        <v>46136082</v>
      </c>
      <c r="E188">
        <v>1</v>
      </c>
      <c r="F188">
        <v>1</v>
      </c>
      <c r="G188">
        <v>30570983</v>
      </c>
      <c r="H188">
        <v>3</v>
      </c>
      <c r="I188" t="s">
        <v>850</v>
      </c>
      <c r="J188" t="s">
        <v>868</v>
      </c>
      <c r="K188" t="s">
        <v>852</v>
      </c>
      <c r="L188">
        <v>1339</v>
      </c>
      <c r="N188">
        <v>1007</v>
      </c>
      <c r="O188" t="s">
        <v>244</v>
      </c>
      <c r="P188" t="s">
        <v>244</v>
      </c>
      <c r="Q188">
        <v>1</v>
      </c>
      <c r="X188">
        <v>0.14180000000000001</v>
      </c>
      <c r="Y188">
        <v>1828.56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0.14180000000000001</v>
      </c>
      <c r="AH188">
        <v>2</v>
      </c>
      <c r="AI188">
        <v>50425326</v>
      </c>
      <c r="AJ188">
        <v>206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ROW(Source!A349)</f>
        <v>349</v>
      </c>
      <c r="B189">
        <v>50425327</v>
      </c>
      <c r="C189">
        <v>50425322</v>
      </c>
      <c r="D189">
        <v>46137102</v>
      </c>
      <c r="E189">
        <v>1</v>
      </c>
      <c r="F189">
        <v>1</v>
      </c>
      <c r="G189">
        <v>30570983</v>
      </c>
      <c r="H189">
        <v>3</v>
      </c>
      <c r="I189" t="s">
        <v>869</v>
      </c>
      <c r="J189" t="s">
        <v>870</v>
      </c>
      <c r="K189" t="s">
        <v>871</v>
      </c>
      <c r="L189">
        <v>1327</v>
      </c>
      <c r="N189">
        <v>1005</v>
      </c>
      <c r="O189" t="s">
        <v>335</v>
      </c>
      <c r="P189" t="s">
        <v>335</v>
      </c>
      <c r="Q189">
        <v>1</v>
      </c>
      <c r="X189">
        <v>15.27</v>
      </c>
      <c r="Y189">
        <v>121.43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15.27</v>
      </c>
      <c r="AH189">
        <v>2</v>
      </c>
      <c r="AI189">
        <v>50425327</v>
      </c>
      <c r="AJ189">
        <v>207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ROW(Source!A349)</f>
        <v>349</v>
      </c>
      <c r="B190">
        <v>50425328</v>
      </c>
      <c r="C190">
        <v>50425322</v>
      </c>
      <c r="D190">
        <v>46140151</v>
      </c>
      <c r="E190">
        <v>1</v>
      </c>
      <c r="F190">
        <v>1</v>
      </c>
      <c r="G190">
        <v>30570983</v>
      </c>
      <c r="H190">
        <v>3</v>
      </c>
      <c r="I190" t="s">
        <v>872</v>
      </c>
      <c r="J190" t="s">
        <v>873</v>
      </c>
      <c r="K190" t="s">
        <v>874</v>
      </c>
      <c r="L190">
        <v>1348</v>
      </c>
      <c r="N190">
        <v>1009</v>
      </c>
      <c r="O190" t="s">
        <v>85</v>
      </c>
      <c r="P190" t="s">
        <v>85</v>
      </c>
      <c r="Q190">
        <v>1000</v>
      </c>
      <c r="X190">
        <v>1.4E-2</v>
      </c>
      <c r="Y190">
        <v>19299.509999999998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1.4E-2</v>
      </c>
      <c r="AH190">
        <v>2</v>
      </c>
      <c r="AI190">
        <v>50425328</v>
      </c>
      <c r="AJ190">
        <v>208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ROW(Source!A349)</f>
        <v>349</v>
      </c>
      <c r="B191">
        <v>50425329</v>
      </c>
      <c r="C191">
        <v>50425322</v>
      </c>
      <c r="D191">
        <v>46140649</v>
      </c>
      <c r="E191">
        <v>1</v>
      </c>
      <c r="F191">
        <v>1</v>
      </c>
      <c r="G191">
        <v>30570983</v>
      </c>
      <c r="H191">
        <v>3</v>
      </c>
      <c r="I191" t="s">
        <v>875</v>
      </c>
      <c r="J191" t="s">
        <v>876</v>
      </c>
      <c r="K191" t="s">
        <v>877</v>
      </c>
      <c r="L191">
        <v>1301</v>
      </c>
      <c r="N191">
        <v>1003</v>
      </c>
      <c r="O191" t="s">
        <v>330</v>
      </c>
      <c r="P191" t="s">
        <v>330</v>
      </c>
      <c r="Q191">
        <v>1</v>
      </c>
      <c r="X191">
        <v>5.7961999999999998</v>
      </c>
      <c r="Y191">
        <v>52.83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5.7961999999999998</v>
      </c>
      <c r="AH191">
        <v>2</v>
      </c>
      <c r="AI191">
        <v>50425329</v>
      </c>
      <c r="AJ191">
        <v>209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ROW(Source!A349)</f>
        <v>349</v>
      </c>
      <c r="B192">
        <v>50425330</v>
      </c>
      <c r="C192">
        <v>50425322</v>
      </c>
      <c r="D192">
        <v>45941785</v>
      </c>
      <c r="E192">
        <v>30570983</v>
      </c>
      <c r="F192">
        <v>1</v>
      </c>
      <c r="G192">
        <v>30570983</v>
      </c>
      <c r="H192">
        <v>3</v>
      </c>
      <c r="I192" t="s">
        <v>803</v>
      </c>
      <c r="J192" t="s">
        <v>3</v>
      </c>
      <c r="K192" t="s">
        <v>804</v>
      </c>
      <c r="L192">
        <v>1344</v>
      </c>
      <c r="N192">
        <v>1008</v>
      </c>
      <c r="O192" t="s">
        <v>758</v>
      </c>
      <c r="P192" t="s">
        <v>758</v>
      </c>
      <c r="Q192">
        <v>1</v>
      </c>
      <c r="X192">
        <v>0.01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50425330</v>
      </c>
      <c r="AJ192">
        <v>210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ROW(Source!A350)</f>
        <v>350</v>
      </c>
      <c r="B193">
        <v>50425323</v>
      </c>
      <c r="C193">
        <v>50425322</v>
      </c>
      <c r="D193">
        <v>45895822</v>
      </c>
      <c r="E193">
        <v>30570983</v>
      </c>
      <c r="F193">
        <v>1</v>
      </c>
      <c r="G193">
        <v>30570983</v>
      </c>
      <c r="H193">
        <v>1</v>
      </c>
      <c r="I193" t="s">
        <v>740</v>
      </c>
      <c r="J193" t="s">
        <v>3</v>
      </c>
      <c r="K193" t="s">
        <v>741</v>
      </c>
      <c r="L193">
        <v>1191</v>
      </c>
      <c r="N193">
        <v>1013</v>
      </c>
      <c r="O193" t="s">
        <v>742</v>
      </c>
      <c r="P193" t="s">
        <v>742</v>
      </c>
      <c r="Q193">
        <v>1</v>
      </c>
      <c r="X193">
        <v>50.04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177</v>
      </c>
      <c r="AG193">
        <v>57.545999999999992</v>
      </c>
      <c r="AH193">
        <v>2</v>
      </c>
      <c r="AI193">
        <v>50425323</v>
      </c>
      <c r="AJ193">
        <v>211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ROW(Source!A350)</f>
        <v>350</v>
      </c>
      <c r="B194">
        <v>50425324</v>
      </c>
      <c r="C194">
        <v>50425322</v>
      </c>
      <c r="D194">
        <v>46136078</v>
      </c>
      <c r="E194">
        <v>1</v>
      </c>
      <c r="F194">
        <v>1</v>
      </c>
      <c r="G194">
        <v>30570983</v>
      </c>
      <c r="H194">
        <v>3</v>
      </c>
      <c r="I194" t="s">
        <v>862</v>
      </c>
      <c r="J194" t="s">
        <v>863</v>
      </c>
      <c r="K194" t="s">
        <v>864</v>
      </c>
      <c r="L194">
        <v>1339</v>
      </c>
      <c r="N194">
        <v>1007</v>
      </c>
      <c r="O194" t="s">
        <v>244</v>
      </c>
      <c r="P194" t="s">
        <v>244</v>
      </c>
      <c r="Q194">
        <v>1</v>
      </c>
      <c r="X194">
        <v>2.5100000000000001E-2</v>
      </c>
      <c r="Y194">
        <v>1828.56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2.5100000000000001E-2</v>
      </c>
      <c r="AH194">
        <v>2</v>
      </c>
      <c r="AI194">
        <v>50425324</v>
      </c>
      <c r="AJ194">
        <v>212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ROW(Source!A350)</f>
        <v>350</v>
      </c>
      <c r="B195">
        <v>50425325</v>
      </c>
      <c r="C195">
        <v>50425322</v>
      </c>
      <c r="D195">
        <v>46136079</v>
      </c>
      <c r="E195">
        <v>1</v>
      </c>
      <c r="F195">
        <v>1</v>
      </c>
      <c r="G195">
        <v>30570983</v>
      </c>
      <c r="H195">
        <v>3</v>
      </c>
      <c r="I195" t="s">
        <v>865</v>
      </c>
      <c r="J195" t="s">
        <v>866</v>
      </c>
      <c r="K195" t="s">
        <v>867</v>
      </c>
      <c r="L195">
        <v>1339</v>
      </c>
      <c r="N195">
        <v>1007</v>
      </c>
      <c r="O195" t="s">
        <v>244</v>
      </c>
      <c r="P195" t="s">
        <v>244</v>
      </c>
      <c r="Q195">
        <v>1</v>
      </c>
      <c r="X195">
        <v>0.12071</v>
      </c>
      <c r="Y195">
        <v>1828.56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0.12071</v>
      </c>
      <c r="AH195">
        <v>2</v>
      </c>
      <c r="AI195">
        <v>50425325</v>
      </c>
      <c r="AJ195">
        <v>213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ROW(Source!A350)</f>
        <v>350</v>
      </c>
      <c r="B196">
        <v>50425326</v>
      </c>
      <c r="C196">
        <v>50425322</v>
      </c>
      <c r="D196">
        <v>46136082</v>
      </c>
      <c r="E196">
        <v>1</v>
      </c>
      <c r="F196">
        <v>1</v>
      </c>
      <c r="G196">
        <v>30570983</v>
      </c>
      <c r="H196">
        <v>3</v>
      </c>
      <c r="I196" t="s">
        <v>850</v>
      </c>
      <c r="J196" t="s">
        <v>868</v>
      </c>
      <c r="K196" t="s">
        <v>852</v>
      </c>
      <c r="L196">
        <v>1339</v>
      </c>
      <c r="N196">
        <v>1007</v>
      </c>
      <c r="O196" t="s">
        <v>244</v>
      </c>
      <c r="P196" t="s">
        <v>244</v>
      </c>
      <c r="Q196">
        <v>1</v>
      </c>
      <c r="X196">
        <v>0.14180000000000001</v>
      </c>
      <c r="Y196">
        <v>1828.56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0.14180000000000001</v>
      </c>
      <c r="AH196">
        <v>2</v>
      </c>
      <c r="AI196">
        <v>50425326</v>
      </c>
      <c r="AJ196">
        <v>214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ROW(Source!A350)</f>
        <v>350</v>
      </c>
      <c r="B197">
        <v>50425327</v>
      </c>
      <c r="C197">
        <v>50425322</v>
      </c>
      <c r="D197">
        <v>46137102</v>
      </c>
      <c r="E197">
        <v>1</v>
      </c>
      <c r="F197">
        <v>1</v>
      </c>
      <c r="G197">
        <v>30570983</v>
      </c>
      <c r="H197">
        <v>3</v>
      </c>
      <c r="I197" t="s">
        <v>869</v>
      </c>
      <c r="J197" t="s">
        <v>870</v>
      </c>
      <c r="K197" t="s">
        <v>871</v>
      </c>
      <c r="L197">
        <v>1327</v>
      </c>
      <c r="N197">
        <v>1005</v>
      </c>
      <c r="O197" t="s">
        <v>335</v>
      </c>
      <c r="P197" t="s">
        <v>335</v>
      </c>
      <c r="Q197">
        <v>1</v>
      </c>
      <c r="X197">
        <v>15.27</v>
      </c>
      <c r="Y197">
        <v>121.43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15.27</v>
      </c>
      <c r="AH197">
        <v>2</v>
      </c>
      <c r="AI197">
        <v>50425327</v>
      </c>
      <c r="AJ197">
        <v>215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ROW(Source!A350)</f>
        <v>350</v>
      </c>
      <c r="B198">
        <v>50425328</v>
      </c>
      <c r="C198">
        <v>50425322</v>
      </c>
      <c r="D198">
        <v>46140151</v>
      </c>
      <c r="E198">
        <v>1</v>
      </c>
      <c r="F198">
        <v>1</v>
      </c>
      <c r="G198">
        <v>30570983</v>
      </c>
      <c r="H198">
        <v>3</v>
      </c>
      <c r="I198" t="s">
        <v>872</v>
      </c>
      <c r="J198" t="s">
        <v>873</v>
      </c>
      <c r="K198" t="s">
        <v>874</v>
      </c>
      <c r="L198">
        <v>1348</v>
      </c>
      <c r="N198">
        <v>1009</v>
      </c>
      <c r="O198" t="s">
        <v>85</v>
      </c>
      <c r="P198" t="s">
        <v>85</v>
      </c>
      <c r="Q198">
        <v>1000</v>
      </c>
      <c r="X198">
        <v>1.4E-2</v>
      </c>
      <c r="Y198">
        <v>19299.509999999998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1.4E-2</v>
      </c>
      <c r="AH198">
        <v>2</v>
      </c>
      <c r="AI198">
        <v>50425328</v>
      </c>
      <c r="AJ198">
        <v>216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ROW(Source!A350)</f>
        <v>350</v>
      </c>
      <c r="B199">
        <v>50425329</v>
      </c>
      <c r="C199">
        <v>50425322</v>
      </c>
      <c r="D199">
        <v>46140649</v>
      </c>
      <c r="E199">
        <v>1</v>
      </c>
      <c r="F199">
        <v>1</v>
      </c>
      <c r="G199">
        <v>30570983</v>
      </c>
      <c r="H199">
        <v>3</v>
      </c>
      <c r="I199" t="s">
        <v>875</v>
      </c>
      <c r="J199" t="s">
        <v>876</v>
      </c>
      <c r="K199" t="s">
        <v>877</v>
      </c>
      <c r="L199">
        <v>1301</v>
      </c>
      <c r="N199">
        <v>1003</v>
      </c>
      <c r="O199" t="s">
        <v>330</v>
      </c>
      <c r="P199" t="s">
        <v>330</v>
      </c>
      <c r="Q199">
        <v>1</v>
      </c>
      <c r="X199">
        <v>5.7961999999999998</v>
      </c>
      <c r="Y199">
        <v>52.83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5.7961999999999998</v>
      </c>
      <c r="AH199">
        <v>2</v>
      </c>
      <c r="AI199">
        <v>50425329</v>
      </c>
      <c r="AJ199">
        <v>217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ROW(Source!A350)</f>
        <v>350</v>
      </c>
      <c r="B200">
        <v>50425330</v>
      </c>
      <c r="C200">
        <v>50425322</v>
      </c>
      <c r="D200">
        <v>45941785</v>
      </c>
      <c r="E200">
        <v>30570983</v>
      </c>
      <c r="F200">
        <v>1</v>
      </c>
      <c r="G200">
        <v>30570983</v>
      </c>
      <c r="H200">
        <v>3</v>
      </c>
      <c r="I200" t="s">
        <v>803</v>
      </c>
      <c r="J200" t="s">
        <v>3</v>
      </c>
      <c r="K200" t="s">
        <v>804</v>
      </c>
      <c r="L200">
        <v>1344</v>
      </c>
      <c r="N200">
        <v>1008</v>
      </c>
      <c r="O200" t="s">
        <v>758</v>
      </c>
      <c r="P200" t="s">
        <v>758</v>
      </c>
      <c r="Q200">
        <v>1</v>
      </c>
      <c r="X200">
        <v>0.01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0.01</v>
      </c>
      <c r="AH200">
        <v>2</v>
      </c>
      <c r="AI200">
        <v>50425330</v>
      </c>
      <c r="AJ200">
        <v>218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ROW(Source!A351)</f>
        <v>351</v>
      </c>
      <c r="B201">
        <v>50425368</v>
      </c>
      <c r="C201">
        <v>50425367</v>
      </c>
      <c r="D201">
        <v>45895822</v>
      </c>
      <c r="E201">
        <v>30570983</v>
      </c>
      <c r="F201">
        <v>1</v>
      </c>
      <c r="G201">
        <v>30570983</v>
      </c>
      <c r="H201">
        <v>1</v>
      </c>
      <c r="I201" t="s">
        <v>740</v>
      </c>
      <c r="J201" t="s">
        <v>3</v>
      </c>
      <c r="K201" t="s">
        <v>741</v>
      </c>
      <c r="L201">
        <v>1191</v>
      </c>
      <c r="N201">
        <v>1013</v>
      </c>
      <c r="O201" t="s">
        <v>742</v>
      </c>
      <c r="P201" t="s">
        <v>742</v>
      </c>
      <c r="Q201">
        <v>1</v>
      </c>
      <c r="X201">
        <v>143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177</v>
      </c>
      <c r="AG201">
        <v>164.45</v>
      </c>
      <c r="AH201">
        <v>2</v>
      </c>
      <c r="AI201">
        <v>50425368</v>
      </c>
      <c r="AJ201">
        <v>219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ROW(Source!A351)</f>
        <v>351</v>
      </c>
      <c r="B202">
        <v>50425369</v>
      </c>
      <c r="C202">
        <v>50425367</v>
      </c>
      <c r="D202">
        <v>46170867</v>
      </c>
      <c r="E202">
        <v>1</v>
      </c>
      <c r="F202">
        <v>1</v>
      </c>
      <c r="G202">
        <v>30570983</v>
      </c>
      <c r="H202">
        <v>2</v>
      </c>
      <c r="I202" t="s">
        <v>808</v>
      </c>
      <c r="J202" t="s">
        <v>809</v>
      </c>
      <c r="K202" t="s">
        <v>810</v>
      </c>
      <c r="L202">
        <v>1368</v>
      </c>
      <c r="N202">
        <v>1011</v>
      </c>
      <c r="O202" t="s">
        <v>746</v>
      </c>
      <c r="P202" t="s">
        <v>746</v>
      </c>
      <c r="Q202">
        <v>1</v>
      </c>
      <c r="X202">
        <v>0.1</v>
      </c>
      <c r="Y202">
        <v>0</v>
      </c>
      <c r="Z202">
        <v>83.1</v>
      </c>
      <c r="AA202">
        <v>12.62</v>
      </c>
      <c r="AB202">
        <v>0</v>
      </c>
      <c r="AC202">
        <v>0</v>
      </c>
      <c r="AD202">
        <v>1</v>
      </c>
      <c r="AE202">
        <v>0</v>
      </c>
      <c r="AF202" t="s">
        <v>176</v>
      </c>
      <c r="AG202">
        <v>0.125</v>
      </c>
      <c r="AH202">
        <v>2</v>
      </c>
      <c r="AI202">
        <v>50425369</v>
      </c>
      <c r="AJ202">
        <v>220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ROW(Source!A351)</f>
        <v>351</v>
      </c>
      <c r="B203">
        <v>50425370</v>
      </c>
      <c r="C203">
        <v>50425367</v>
      </c>
      <c r="D203">
        <v>45898489</v>
      </c>
      <c r="E203">
        <v>30570983</v>
      </c>
      <c r="F203">
        <v>1</v>
      </c>
      <c r="G203">
        <v>30570983</v>
      </c>
      <c r="H203">
        <v>3</v>
      </c>
      <c r="I203" t="s">
        <v>1102</v>
      </c>
      <c r="J203" t="s">
        <v>3</v>
      </c>
      <c r="K203" t="s">
        <v>1106</v>
      </c>
      <c r="L203">
        <v>1348</v>
      </c>
      <c r="N203">
        <v>1009</v>
      </c>
      <c r="O203" t="s">
        <v>85</v>
      </c>
      <c r="P203" t="s">
        <v>85</v>
      </c>
      <c r="Q203">
        <v>1000</v>
      </c>
      <c r="X203">
        <v>0.09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0.09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ROW(Source!A351)</f>
        <v>351</v>
      </c>
      <c r="B204">
        <v>50425371</v>
      </c>
      <c r="C204">
        <v>50425367</v>
      </c>
      <c r="D204">
        <v>31110605</v>
      </c>
      <c r="E204">
        <v>1</v>
      </c>
      <c r="F204">
        <v>1</v>
      </c>
      <c r="G204">
        <v>30570983</v>
      </c>
      <c r="H204">
        <v>3</v>
      </c>
      <c r="I204" t="s">
        <v>293</v>
      </c>
      <c r="J204" t="s">
        <v>295</v>
      </c>
      <c r="K204" t="s">
        <v>294</v>
      </c>
      <c r="L204">
        <v>1339</v>
      </c>
      <c r="N204">
        <v>1007</v>
      </c>
      <c r="O204" t="s">
        <v>244</v>
      </c>
      <c r="P204" t="s">
        <v>244</v>
      </c>
      <c r="Q204">
        <v>1</v>
      </c>
      <c r="X204">
        <v>0.3</v>
      </c>
      <c r="Y204">
        <v>7.07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0.3</v>
      </c>
      <c r="AH204">
        <v>2</v>
      </c>
      <c r="AI204">
        <v>50425371</v>
      </c>
      <c r="AJ204">
        <v>221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ROW(Source!A351)</f>
        <v>351</v>
      </c>
      <c r="B205">
        <v>50425372</v>
      </c>
      <c r="C205">
        <v>50425367</v>
      </c>
      <c r="D205">
        <v>46136012</v>
      </c>
      <c r="E205">
        <v>1</v>
      </c>
      <c r="F205">
        <v>1</v>
      </c>
      <c r="G205">
        <v>30570983</v>
      </c>
      <c r="H205">
        <v>3</v>
      </c>
      <c r="I205" t="s">
        <v>878</v>
      </c>
      <c r="J205" t="s">
        <v>879</v>
      </c>
      <c r="K205" t="s">
        <v>880</v>
      </c>
      <c r="L205">
        <v>1339</v>
      </c>
      <c r="N205">
        <v>1007</v>
      </c>
      <c r="O205" t="s">
        <v>244</v>
      </c>
      <c r="P205" t="s">
        <v>244</v>
      </c>
      <c r="Q205">
        <v>1</v>
      </c>
      <c r="X205">
        <v>1.6E-2</v>
      </c>
      <c r="Y205">
        <v>2472.13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1.6E-2</v>
      </c>
      <c r="AH205">
        <v>2</v>
      </c>
      <c r="AI205">
        <v>50425372</v>
      </c>
      <c r="AJ205">
        <v>223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ROW(Source!A351)</f>
        <v>351</v>
      </c>
      <c r="B206">
        <v>50425373</v>
      </c>
      <c r="C206">
        <v>50425367</v>
      </c>
      <c r="D206">
        <v>31111305</v>
      </c>
      <c r="E206">
        <v>1</v>
      </c>
      <c r="F206">
        <v>1</v>
      </c>
      <c r="G206">
        <v>30570983</v>
      </c>
      <c r="H206">
        <v>3</v>
      </c>
      <c r="I206" t="s">
        <v>881</v>
      </c>
      <c r="J206" t="s">
        <v>882</v>
      </c>
      <c r="K206" t="s">
        <v>883</v>
      </c>
      <c r="L206">
        <v>1348</v>
      </c>
      <c r="N206">
        <v>1009</v>
      </c>
      <c r="O206" t="s">
        <v>85</v>
      </c>
      <c r="P206" t="s">
        <v>85</v>
      </c>
      <c r="Q206">
        <v>1000</v>
      </c>
      <c r="X206">
        <v>2.3E-3</v>
      </c>
      <c r="Y206">
        <v>6870.66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2.3E-3</v>
      </c>
      <c r="AH206">
        <v>2</v>
      </c>
      <c r="AI206">
        <v>50425373</v>
      </c>
      <c r="AJ206">
        <v>224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ROW(Source!A351)</f>
        <v>351</v>
      </c>
      <c r="B207">
        <v>50425374</v>
      </c>
      <c r="C207">
        <v>50425367</v>
      </c>
      <c r="D207">
        <v>40427017</v>
      </c>
      <c r="E207">
        <v>30570983</v>
      </c>
      <c r="F207">
        <v>1</v>
      </c>
      <c r="G207">
        <v>30570983</v>
      </c>
      <c r="H207">
        <v>3</v>
      </c>
      <c r="I207" t="s">
        <v>1107</v>
      </c>
      <c r="J207" t="s">
        <v>3</v>
      </c>
      <c r="K207" t="s">
        <v>1108</v>
      </c>
      <c r="L207">
        <v>1356</v>
      </c>
      <c r="N207">
        <v>1010</v>
      </c>
      <c r="O207" t="s">
        <v>264</v>
      </c>
      <c r="P207" t="s">
        <v>264</v>
      </c>
      <c r="Q207">
        <v>1000</v>
      </c>
      <c r="X207">
        <v>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ROW(Source!A351)</f>
        <v>351</v>
      </c>
      <c r="B208">
        <v>50425375</v>
      </c>
      <c r="C208">
        <v>50425367</v>
      </c>
      <c r="D208">
        <v>40427547</v>
      </c>
      <c r="E208">
        <v>30570983</v>
      </c>
      <c r="F208">
        <v>1</v>
      </c>
      <c r="G208">
        <v>30570983</v>
      </c>
      <c r="H208">
        <v>3</v>
      </c>
      <c r="I208" t="s">
        <v>1109</v>
      </c>
      <c r="J208" t="s">
        <v>3</v>
      </c>
      <c r="K208" t="s">
        <v>1110</v>
      </c>
      <c r="L208">
        <v>1339</v>
      </c>
      <c r="N208">
        <v>1007</v>
      </c>
      <c r="O208" t="s">
        <v>244</v>
      </c>
      <c r="P208" t="s">
        <v>244</v>
      </c>
      <c r="Q208">
        <v>1</v>
      </c>
      <c r="X208">
        <v>2.2999999999999998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2.2999999999999998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ROW(Source!A352)</f>
        <v>352</v>
      </c>
      <c r="B209">
        <v>50425368</v>
      </c>
      <c r="C209">
        <v>50425367</v>
      </c>
      <c r="D209">
        <v>45895822</v>
      </c>
      <c r="E209">
        <v>30570983</v>
      </c>
      <c r="F209">
        <v>1</v>
      </c>
      <c r="G209">
        <v>30570983</v>
      </c>
      <c r="H209">
        <v>1</v>
      </c>
      <c r="I209" t="s">
        <v>740</v>
      </c>
      <c r="J209" t="s">
        <v>3</v>
      </c>
      <c r="K209" t="s">
        <v>741</v>
      </c>
      <c r="L209">
        <v>1191</v>
      </c>
      <c r="N209">
        <v>1013</v>
      </c>
      <c r="O209" t="s">
        <v>742</v>
      </c>
      <c r="P209" t="s">
        <v>742</v>
      </c>
      <c r="Q209">
        <v>1</v>
      </c>
      <c r="X209">
        <v>143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177</v>
      </c>
      <c r="AG209">
        <v>164.45</v>
      </c>
      <c r="AH209">
        <v>2</v>
      </c>
      <c r="AI209">
        <v>50425368</v>
      </c>
      <c r="AJ209">
        <v>227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ROW(Source!A352)</f>
        <v>352</v>
      </c>
      <c r="B210">
        <v>50425369</v>
      </c>
      <c r="C210">
        <v>50425367</v>
      </c>
      <c r="D210">
        <v>46170867</v>
      </c>
      <c r="E210">
        <v>1</v>
      </c>
      <c r="F210">
        <v>1</v>
      </c>
      <c r="G210">
        <v>30570983</v>
      </c>
      <c r="H210">
        <v>2</v>
      </c>
      <c r="I210" t="s">
        <v>808</v>
      </c>
      <c r="J210" t="s">
        <v>809</v>
      </c>
      <c r="K210" t="s">
        <v>810</v>
      </c>
      <c r="L210">
        <v>1368</v>
      </c>
      <c r="N210">
        <v>1011</v>
      </c>
      <c r="O210" t="s">
        <v>746</v>
      </c>
      <c r="P210" t="s">
        <v>746</v>
      </c>
      <c r="Q210">
        <v>1</v>
      </c>
      <c r="X210">
        <v>0.1</v>
      </c>
      <c r="Y210">
        <v>0</v>
      </c>
      <c r="Z210">
        <v>83.1</v>
      </c>
      <c r="AA210">
        <v>12.62</v>
      </c>
      <c r="AB210">
        <v>0</v>
      </c>
      <c r="AC210">
        <v>0</v>
      </c>
      <c r="AD210">
        <v>1</v>
      </c>
      <c r="AE210">
        <v>0</v>
      </c>
      <c r="AF210" t="s">
        <v>176</v>
      </c>
      <c r="AG210">
        <v>0.125</v>
      </c>
      <c r="AH210">
        <v>2</v>
      </c>
      <c r="AI210">
        <v>50425369</v>
      </c>
      <c r="AJ210">
        <v>228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ROW(Source!A352)</f>
        <v>352</v>
      </c>
      <c r="B211">
        <v>50425370</v>
      </c>
      <c r="C211">
        <v>50425367</v>
      </c>
      <c r="D211">
        <v>45898489</v>
      </c>
      <c r="E211">
        <v>30570983</v>
      </c>
      <c r="F211">
        <v>1</v>
      </c>
      <c r="G211">
        <v>30570983</v>
      </c>
      <c r="H211">
        <v>3</v>
      </c>
      <c r="I211" t="s">
        <v>1102</v>
      </c>
      <c r="J211" t="s">
        <v>3</v>
      </c>
      <c r="K211" t="s">
        <v>1106</v>
      </c>
      <c r="L211">
        <v>1348</v>
      </c>
      <c r="N211">
        <v>1009</v>
      </c>
      <c r="O211" t="s">
        <v>85</v>
      </c>
      <c r="P211" t="s">
        <v>85</v>
      </c>
      <c r="Q211">
        <v>1000</v>
      </c>
      <c r="X211">
        <v>0.09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0.09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ROW(Source!A352)</f>
        <v>352</v>
      </c>
      <c r="B212">
        <v>50425371</v>
      </c>
      <c r="C212">
        <v>50425367</v>
      </c>
      <c r="D212">
        <v>31110605</v>
      </c>
      <c r="E212">
        <v>1</v>
      </c>
      <c r="F212">
        <v>1</v>
      </c>
      <c r="G212">
        <v>30570983</v>
      </c>
      <c r="H212">
        <v>3</v>
      </c>
      <c r="I212" t="s">
        <v>293</v>
      </c>
      <c r="J212" t="s">
        <v>295</v>
      </c>
      <c r="K212" t="s">
        <v>294</v>
      </c>
      <c r="L212">
        <v>1339</v>
      </c>
      <c r="N212">
        <v>1007</v>
      </c>
      <c r="O212" t="s">
        <v>244</v>
      </c>
      <c r="P212" t="s">
        <v>244</v>
      </c>
      <c r="Q212">
        <v>1</v>
      </c>
      <c r="X212">
        <v>0.3</v>
      </c>
      <c r="Y212">
        <v>7.07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0.3</v>
      </c>
      <c r="AH212">
        <v>2</v>
      </c>
      <c r="AI212">
        <v>50425371</v>
      </c>
      <c r="AJ212">
        <v>229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ROW(Source!A352)</f>
        <v>352</v>
      </c>
      <c r="B213">
        <v>50425372</v>
      </c>
      <c r="C213">
        <v>50425367</v>
      </c>
      <c r="D213">
        <v>46136012</v>
      </c>
      <c r="E213">
        <v>1</v>
      </c>
      <c r="F213">
        <v>1</v>
      </c>
      <c r="G213">
        <v>30570983</v>
      </c>
      <c r="H213">
        <v>3</v>
      </c>
      <c r="I213" t="s">
        <v>878</v>
      </c>
      <c r="J213" t="s">
        <v>879</v>
      </c>
      <c r="K213" t="s">
        <v>880</v>
      </c>
      <c r="L213">
        <v>1339</v>
      </c>
      <c r="N213">
        <v>1007</v>
      </c>
      <c r="O213" t="s">
        <v>244</v>
      </c>
      <c r="P213" t="s">
        <v>244</v>
      </c>
      <c r="Q213">
        <v>1</v>
      </c>
      <c r="X213">
        <v>1.6E-2</v>
      </c>
      <c r="Y213">
        <v>2472.13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1.6E-2</v>
      </c>
      <c r="AH213">
        <v>2</v>
      </c>
      <c r="AI213">
        <v>50425372</v>
      </c>
      <c r="AJ213">
        <v>231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ROW(Source!A352)</f>
        <v>352</v>
      </c>
      <c r="B214">
        <v>50425373</v>
      </c>
      <c r="C214">
        <v>50425367</v>
      </c>
      <c r="D214">
        <v>31111305</v>
      </c>
      <c r="E214">
        <v>1</v>
      </c>
      <c r="F214">
        <v>1</v>
      </c>
      <c r="G214">
        <v>30570983</v>
      </c>
      <c r="H214">
        <v>3</v>
      </c>
      <c r="I214" t="s">
        <v>881</v>
      </c>
      <c r="J214" t="s">
        <v>882</v>
      </c>
      <c r="K214" t="s">
        <v>883</v>
      </c>
      <c r="L214">
        <v>1348</v>
      </c>
      <c r="N214">
        <v>1009</v>
      </c>
      <c r="O214" t="s">
        <v>85</v>
      </c>
      <c r="P214" t="s">
        <v>85</v>
      </c>
      <c r="Q214">
        <v>1000</v>
      </c>
      <c r="X214">
        <v>2.3E-3</v>
      </c>
      <c r="Y214">
        <v>6870.66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2.3E-3</v>
      </c>
      <c r="AH214">
        <v>2</v>
      </c>
      <c r="AI214">
        <v>50425373</v>
      </c>
      <c r="AJ214">
        <v>232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ROW(Source!A352)</f>
        <v>352</v>
      </c>
      <c r="B215">
        <v>50425374</v>
      </c>
      <c r="C215">
        <v>50425367</v>
      </c>
      <c r="D215">
        <v>40427017</v>
      </c>
      <c r="E215">
        <v>30570983</v>
      </c>
      <c r="F215">
        <v>1</v>
      </c>
      <c r="G215">
        <v>30570983</v>
      </c>
      <c r="H215">
        <v>3</v>
      </c>
      <c r="I215" t="s">
        <v>1107</v>
      </c>
      <c r="J215" t="s">
        <v>3</v>
      </c>
      <c r="K215" t="s">
        <v>1108</v>
      </c>
      <c r="L215">
        <v>1356</v>
      </c>
      <c r="N215">
        <v>1010</v>
      </c>
      <c r="O215" t="s">
        <v>264</v>
      </c>
      <c r="P215" t="s">
        <v>264</v>
      </c>
      <c r="Q215">
        <v>1000</v>
      </c>
      <c r="X215">
        <v>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5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ROW(Source!A352)</f>
        <v>352</v>
      </c>
      <c r="B216">
        <v>50425375</v>
      </c>
      <c r="C216">
        <v>50425367</v>
      </c>
      <c r="D216">
        <v>40427547</v>
      </c>
      <c r="E216">
        <v>30570983</v>
      </c>
      <c r="F216">
        <v>1</v>
      </c>
      <c r="G216">
        <v>30570983</v>
      </c>
      <c r="H216">
        <v>3</v>
      </c>
      <c r="I216" t="s">
        <v>1109</v>
      </c>
      <c r="J216" t="s">
        <v>3</v>
      </c>
      <c r="K216" t="s">
        <v>1110</v>
      </c>
      <c r="L216">
        <v>1339</v>
      </c>
      <c r="N216">
        <v>1007</v>
      </c>
      <c r="O216" t="s">
        <v>244</v>
      </c>
      <c r="P216" t="s">
        <v>244</v>
      </c>
      <c r="Q216">
        <v>1</v>
      </c>
      <c r="X216">
        <v>2.2999999999999998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2.2999999999999998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ROW(Source!A359)</f>
        <v>359</v>
      </c>
      <c r="B217">
        <v>50427122</v>
      </c>
      <c r="C217">
        <v>50427121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740</v>
      </c>
      <c r="J217" t="s">
        <v>3</v>
      </c>
      <c r="K217" t="s">
        <v>741</v>
      </c>
      <c r="L217">
        <v>1191</v>
      </c>
      <c r="N217">
        <v>1013</v>
      </c>
      <c r="O217" t="s">
        <v>742</v>
      </c>
      <c r="P217" t="s">
        <v>742</v>
      </c>
      <c r="Q217">
        <v>1</v>
      </c>
      <c r="X217">
        <v>4.1900000000000004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4.1900000000000004</v>
      </c>
      <c r="AH217">
        <v>2</v>
      </c>
      <c r="AI217">
        <v>50427122</v>
      </c>
      <c r="AJ217">
        <v>235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ROW(Source!A359)</f>
        <v>359</v>
      </c>
      <c r="B218">
        <v>50427123</v>
      </c>
      <c r="C218">
        <v>50427121</v>
      </c>
      <c r="D218">
        <v>31112188</v>
      </c>
      <c r="E218">
        <v>1</v>
      </c>
      <c r="F218">
        <v>1</v>
      </c>
      <c r="G218">
        <v>30570983</v>
      </c>
      <c r="H218">
        <v>3</v>
      </c>
      <c r="I218" t="s">
        <v>884</v>
      </c>
      <c r="J218" t="s">
        <v>885</v>
      </c>
      <c r="K218" t="s">
        <v>886</v>
      </c>
      <c r="L218">
        <v>1296</v>
      </c>
      <c r="N218">
        <v>1002</v>
      </c>
      <c r="O218" t="s">
        <v>492</v>
      </c>
      <c r="P218" t="s">
        <v>492</v>
      </c>
      <c r="Q218">
        <v>1</v>
      </c>
      <c r="X218">
        <v>1.5</v>
      </c>
      <c r="Y218">
        <v>109.98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</v>
      </c>
      <c r="AH218">
        <v>2</v>
      </c>
      <c r="AI218">
        <v>50427123</v>
      </c>
      <c r="AJ218">
        <v>236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ROW(Source!A360)</f>
        <v>360</v>
      </c>
      <c r="B219">
        <v>50427122</v>
      </c>
      <c r="C219">
        <v>50427121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740</v>
      </c>
      <c r="J219" t="s">
        <v>3</v>
      </c>
      <c r="K219" t="s">
        <v>741</v>
      </c>
      <c r="L219">
        <v>1191</v>
      </c>
      <c r="N219">
        <v>1013</v>
      </c>
      <c r="O219" t="s">
        <v>742</v>
      </c>
      <c r="P219" t="s">
        <v>742</v>
      </c>
      <c r="Q219">
        <v>1</v>
      </c>
      <c r="X219">
        <v>4.1900000000000004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4.1900000000000004</v>
      </c>
      <c r="AH219">
        <v>2</v>
      </c>
      <c r="AI219">
        <v>50427122</v>
      </c>
      <c r="AJ219">
        <v>237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ROW(Source!A360)</f>
        <v>360</v>
      </c>
      <c r="B220">
        <v>50427123</v>
      </c>
      <c r="C220">
        <v>50427121</v>
      </c>
      <c r="D220">
        <v>31112188</v>
      </c>
      <c r="E220">
        <v>1</v>
      </c>
      <c r="F220">
        <v>1</v>
      </c>
      <c r="G220">
        <v>30570983</v>
      </c>
      <c r="H220">
        <v>3</v>
      </c>
      <c r="I220" t="s">
        <v>884</v>
      </c>
      <c r="J220" t="s">
        <v>885</v>
      </c>
      <c r="K220" t="s">
        <v>886</v>
      </c>
      <c r="L220">
        <v>1296</v>
      </c>
      <c r="N220">
        <v>1002</v>
      </c>
      <c r="O220" t="s">
        <v>492</v>
      </c>
      <c r="P220" t="s">
        <v>492</v>
      </c>
      <c r="Q220">
        <v>1</v>
      </c>
      <c r="X220">
        <v>1.5</v>
      </c>
      <c r="Y220">
        <v>109.98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1.5</v>
      </c>
      <c r="AH220">
        <v>2</v>
      </c>
      <c r="AI220">
        <v>50427123</v>
      </c>
      <c r="AJ220">
        <v>238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ROW(Source!A361)</f>
        <v>361</v>
      </c>
      <c r="B221">
        <v>50426950</v>
      </c>
      <c r="C221">
        <v>50426949</v>
      </c>
      <c r="D221">
        <v>45897171</v>
      </c>
      <c r="E221">
        <v>30570983</v>
      </c>
      <c r="F221">
        <v>1</v>
      </c>
      <c r="G221">
        <v>30570983</v>
      </c>
      <c r="H221">
        <v>1</v>
      </c>
      <c r="I221" t="s">
        <v>740</v>
      </c>
      <c r="J221" t="s">
        <v>3</v>
      </c>
      <c r="K221" t="s">
        <v>741</v>
      </c>
      <c r="L221">
        <v>1191</v>
      </c>
      <c r="N221">
        <v>1013</v>
      </c>
      <c r="O221" t="s">
        <v>742</v>
      </c>
      <c r="P221" t="s">
        <v>742</v>
      </c>
      <c r="Q221">
        <v>1</v>
      </c>
      <c r="X221">
        <v>100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177</v>
      </c>
      <c r="AG221">
        <v>114.99999999999999</v>
      </c>
      <c r="AH221">
        <v>2</v>
      </c>
      <c r="AI221">
        <v>50426950</v>
      </c>
      <c r="AJ221">
        <v>239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ROW(Source!A361)</f>
        <v>361</v>
      </c>
      <c r="B222">
        <v>50426951</v>
      </c>
      <c r="C222">
        <v>50426949</v>
      </c>
      <c r="D222">
        <v>31135290</v>
      </c>
      <c r="E222">
        <v>1</v>
      </c>
      <c r="F222">
        <v>1</v>
      </c>
      <c r="G222">
        <v>30570983</v>
      </c>
      <c r="H222">
        <v>2</v>
      </c>
      <c r="I222" t="s">
        <v>887</v>
      </c>
      <c r="J222" t="s">
        <v>888</v>
      </c>
      <c r="K222" t="s">
        <v>889</v>
      </c>
      <c r="L222">
        <v>1367</v>
      </c>
      <c r="N222">
        <v>1011</v>
      </c>
      <c r="O222" t="s">
        <v>890</v>
      </c>
      <c r="P222" t="s">
        <v>890</v>
      </c>
      <c r="Q222">
        <v>1</v>
      </c>
      <c r="X222">
        <v>16.8</v>
      </c>
      <c r="Y222">
        <v>0</v>
      </c>
      <c r="Z222">
        <v>4.9000000000000004</v>
      </c>
      <c r="AA222">
        <v>0.48</v>
      </c>
      <c r="AB222">
        <v>0</v>
      </c>
      <c r="AC222">
        <v>0</v>
      </c>
      <c r="AD222">
        <v>1</v>
      </c>
      <c r="AE222">
        <v>0</v>
      </c>
      <c r="AF222" t="s">
        <v>176</v>
      </c>
      <c r="AG222">
        <v>21</v>
      </c>
      <c r="AH222">
        <v>2</v>
      </c>
      <c r="AI222">
        <v>50426951</v>
      </c>
      <c r="AJ222">
        <v>240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ROW(Source!A361)</f>
        <v>361</v>
      </c>
      <c r="B223">
        <v>50426952</v>
      </c>
      <c r="C223">
        <v>50426949</v>
      </c>
      <c r="D223">
        <v>46170942</v>
      </c>
      <c r="E223">
        <v>1</v>
      </c>
      <c r="F223">
        <v>1</v>
      </c>
      <c r="G223">
        <v>30570983</v>
      </c>
      <c r="H223">
        <v>2</v>
      </c>
      <c r="I223" t="s">
        <v>753</v>
      </c>
      <c r="J223" t="s">
        <v>754</v>
      </c>
      <c r="K223" t="s">
        <v>755</v>
      </c>
      <c r="L223">
        <v>1368</v>
      </c>
      <c r="N223">
        <v>1011</v>
      </c>
      <c r="O223" t="s">
        <v>746</v>
      </c>
      <c r="P223" t="s">
        <v>746</v>
      </c>
      <c r="Q223">
        <v>1</v>
      </c>
      <c r="X223">
        <v>40.4</v>
      </c>
      <c r="Y223">
        <v>0</v>
      </c>
      <c r="Z223">
        <v>0.5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176</v>
      </c>
      <c r="AG223">
        <v>50.5</v>
      </c>
      <c r="AH223">
        <v>2</v>
      </c>
      <c r="AI223">
        <v>50426952</v>
      </c>
      <c r="AJ223">
        <v>241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ROW(Source!A361)</f>
        <v>361</v>
      </c>
      <c r="B224">
        <v>50426953</v>
      </c>
      <c r="C224">
        <v>50426949</v>
      </c>
      <c r="D224">
        <v>46170450</v>
      </c>
      <c r="E224">
        <v>1</v>
      </c>
      <c r="F224">
        <v>1</v>
      </c>
      <c r="G224">
        <v>30570983</v>
      </c>
      <c r="H224">
        <v>2</v>
      </c>
      <c r="I224" t="s">
        <v>891</v>
      </c>
      <c r="J224" t="s">
        <v>892</v>
      </c>
      <c r="K224" t="s">
        <v>893</v>
      </c>
      <c r="L224">
        <v>1368</v>
      </c>
      <c r="N224">
        <v>1011</v>
      </c>
      <c r="O224" t="s">
        <v>746</v>
      </c>
      <c r="P224" t="s">
        <v>746</v>
      </c>
      <c r="Q224">
        <v>1</v>
      </c>
      <c r="X224">
        <v>9.6</v>
      </c>
      <c r="Y224">
        <v>0</v>
      </c>
      <c r="Z224">
        <v>6.03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176</v>
      </c>
      <c r="AG224">
        <v>12</v>
      </c>
      <c r="AH224">
        <v>2</v>
      </c>
      <c r="AI224">
        <v>50426953</v>
      </c>
      <c r="AJ224">
        <v>242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ROW(Source!A361)</f>
        <v>361</v>
      </c>
      <c r="B225">
        <v>50426954</v>
      </c>
      <c r="C225">
        <v>50426949</v>
      </c>
      <c r="D225">
        <v>45898358</v>
      </c>
      <c r="E225">
        <v>30570983</v>
      </c>
      <c r="F225">
        <v>1</v>
      </c>
      <c r="G225">
        <v>30570983</v>
      </c>
      <c r="H225">
        <v>2</v>
      </c>
      <c r="I225" t="s">
        <v>756</v>
      </c>
      <c r="J225" t="s">
        <v>3</v>
      </c>
      <c r="K225" t="s">
        <v>757</v>
      </c>
      <c r="L225">
        <v>1344</v>
      </c>
      <c r="N225">
        <v>1008</v>
      </c>
      <c r="O225" t="s">
        <v>758</v>
      </c>
      <c r="P225" t="s">
        <v>758</v>
      </c>
      <c r="Q225">
        <v>1</v>
      </c>
      <c r="X225">
        <v>180.74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176</v>
      </c>
      <c r="AG225">
        <v>225.92500000000001</v>
      </c>
      <c r="AH225">
        <v>2</v>
      </c>
      <c r="AI225">
        <v>50426954</v>
      </c>
      <c r="AJ225">
        <v>243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ROW(Source!A361)</f>
        <v>361</v>
      </c>
      <c r="B226">
        <v>50426955</v>
      </c>
      <c r="C226">
        <v>50426949</v>
      </c>
      <c r="D226">
        <v>46136338</v>
      </c>
      <c r="E226">
        <v>1</v>
      </c>
      <c r="F226">
        <v>1</v>
      </c>
      <c r="G226">
        <v>30570983</v>
      </c>
      <c r="H226">
        <v>3</v>
      </c>
      <c r="I226" t="s">
        <v>894</v>
      </c>
      <c r="J226" t="s">
        <v>895</v>
      </c>
      <c r="K226" t="s">
        <v>896</v>
      </c>
      <c r="L226">
        <v>1339</v>
      </c>
      <c r="N226">
        <v>1007</v>
      </c>
      <c r="O226" t="s">
        <v>244</v>
      </c>
      <c r="P226" t="s">
        <v>244</v>
      </c>
      <c r="Q226">
        <v>1</v>
      </c>
      <c r="X226">
        <v>2.79</v>
      </c>
      <c r="Y226">
        <v>104.99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2.79</v>
      </c>
      <c r="AH226">
        <v>2</v>
      </c>
      <c r="AI226">
        <v>50426955</v>
      </c>
      <c r="AJ226">
        <v>245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ROW(Source!A361)</f>
        <v>361</v>
      </c>
      <c r="B227">
        <v>50426956</v>
      </c>
      <c r="C227">
        <v>50426949</v>
      </c>
      <c r="D227">
        <v>40426910</v>
      </c>
      <c r="E227">
        <v>30570983</v>
      </c>
      <c r="F227">
        <v>1</v>
      </c>
      <c r="G227">
        <v>30570983</v>
      </c>
      <c r="H227">
        <v>3</v>
      </c>
      <c r="I227" t="s">
        <v>1111</v>
      </c>
      <c r="J227" t="s">
        <v>3</v>
      </c>
      <c r="K227" t="s">
        <v>1112</v>
      </c>
      <c r="L227">
        <v>1348</v>
      </c>
      <c r="N227">
        <v>1009</v>
      </c>
      <c r="O227" t="s">
        <v>85</v>
      </c>
      <c r="P227" t="s">
        <v>85</v>
      </c>
      <c r="Q227">
        <v>1000</v>
      </c>
      <c r="X227">
        <v>1.59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1.59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ROW(Source!A362)</f>
        <v>362</v>
      </c>
      <c r="B228">
        <v>50426950</v>
      </c>
      <c r="C228">
        <v>50426949</v>
      </c>
      <c r="D228">
        <v>45897171</v>
      </c>
      <c r="E228">
        <v>30570983</v>
      </c>
      <c r="F228">
        <v>1</v>
      </c>
      <c r="G228">
        <v>30570983</v>
      </c>
      <c r="H228">
        <v>1</v>
      </c>
      <c r="I228" t="s">
        <v>740</v>
      </c>
      <c r="J228" t="s">
        <v>3</v>
      </c>
      <c r="K228" t="s">
        <v>741</v>
      </c>
      <c r="L228">
        <v>1191</v>
      </c>
      <c r="N228">
        <v>1013</v>
      </c>
      <c r="O228" t="s">
        <v>742</v>
      </c>
      <c r="P228" t="s">
        <v>742</v>
      </c>
      <c r="Q228">
        <v>1</v>
      </c>
      <c r="X228">
        <v>100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177</v>
      </c>
      <c r="AG228">
        <v>114.99999999999999</v>
      </c>
      <c r="AH228">
        <v>2</v>
      </c>
      <c r="AI228">
        <v>50426950</v>
      </c>
      <c r="AJ228">
        <v>246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ROW(Source!A362)</f>
        <v>362</v>
      </c>
      <c r="B229">
        <v>50426951</v>
      </c>
      <c r="C229">
        <v>50426949</v>
      </c>
      <c r="D229">
        <v>31135290</v>
      </c>
      <c r="E229">
        <v>1</v>
      </c>
      <c r="F229">
        <v>1</v>
      </c>
      <c r="G229">
        <v>30570983</v>
      </c>
      <c r="H229">
        <v>2</v>
      </c>
      <c r="I229" t="s">
        <v>887</v>
      </c>
      <c r="J229" t="s">
        <v>888</v>
      </c>
      <c r="K229" t="s">
        <v>889</v>
      </c>
      <c r="L229">
        <v>1367</v>
      </c>
      <c r="N229">
        <v>1011</v>
      </c>
      <c r="O229" t="s">
        <v>890</v>
      </c>
      <c r="P229" t="s">
        <v>890</v>
      </c>
      <c r="Q229">
        <v>1</v>
      </c>
      <c r="X229">
        <v>16.8</v>
      </c>
      <c r="Y229">
        <v>0</v>
      </c>
      <c r="Z229">
        <v>4.9000000000000004</v>
      </c>
      <c r="AA229">
        <v>0.48</v>
      </c>
      <c r="AB229">
        <v>0</v>
      </c>
      <c r="AC229">
        <v>0</v>
      </c>
      <c r="AD229">
        <v>1</v>
      </c>
      <c r="AE229">
        <v>0</v>
      </c>
      <c r="AF229" t="s">
        <v>176</v>
      </c>
      <c r="AG229">
        <v>21</v>
      </c>
      <c r="AH229">
        <v>2</v>
      </c>
      <c r="AI229">
        <v>50426951</v>
      </c>
      <c r="AJ229">
        <v>247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ROW(Source!A362)</f>
        <v>362</v>
      </c>
      <c r="B230">
        <v>50426952</v>
      </c>
      <c r="C230">
        <v>50426949</v>
      </c>
      <c r="D230">
        <v>46170942</v>
      </c>
      <c r="E230">
        <v>1</v>
      </c>
      <c r="F230">
        <v>1</v>
      </c>
      <c r="G230">
        <v>30570983</v>
      </c>
      <c r="H230">
        <v>2</v>
      </c>
      <c r="I230" t="s">
        <v>753</v>
      </c>
      <c r="J230" t="s">
        <v>754</v>
      </c>
      <c r="K230" t="s">
        <v>755</v>
      </c>
      <c r="L230">
        <v>1368</v>
      </c>
      <c r="N230">
        <v>1011</v>
      </c>
      <c r="O230" t="s">
        <v>746</v>
      </c>
      <c r="P230" t="s">
        <v>746</v>
      </c>
      <c r="Q230">
        <v>1</v>
      </c>
      <c r="X230">
        <v>40.4</v>
      </c>
      <c r="Y230">
        <v>0</v>
      </c>
      <c r="Z230">
        <v>0.5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176</v>
      </c>
      <c r="AG230">
        <v>50.5</v>
      </c>
      <c r="AH230">
        <v>2</v>
      </c>
      <c r="AI230">
        <v>50426952</v>
      </c>
      <c r="AJ230">
        <v>248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ROW(Source!A362)</f>
        <v>362</v>
      </c>
      <c r="B231">
        <v>50426953</v>
      </c>
      <c r="C231">
        <v>50426949</v>
      </c>
      <c r="D231">
        <v>46170450</v>
      </c>
      <c r="E231">
        <v>1</v>
      </c>
      <c r="F231">
        <v>1</v>
      </c>
      <c r="G231">
        <v>30570983</v>
      </c>
      <c r="H231">
        <v>2</v>
      </c>
      <c r="I231" t="s">
        <v>891</v>
      </c>
      <c r="J231" t="s">
        <v>892</v>
      </c>
      <c r="K231" t="s">
        <v>893</v>
      </c>
      <c r="L231">
        <v>1368</v>
      </c>
      <c r="N231">
        <v>1011</v>
      </c>
      <c r="O231" t="s">
        <v>746</v>
      </c>
      <c r="P231" t="s">
        <v>746</v>
      </c>
      <c r="Q231">
        <v>1</v>
      </c>
      <c r="X231">
        <v>9.6</v>
      </c>
      <c r="Y231">
        <v>0</v>
      </c>
      <c r="Z231">
        <v>6.03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176</v>
      </c>
      <c r="AG231">
        <v>12</v>
      </c>
      <c r="AH231">
        <v>2</v>
      </c>
      <c r="AI231">
        <v>50426953</v>
      </c>
      <c r="AJ231">
        <v>249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ROW(Source!A362)</f>
        <v>362</v>
      </c>
      <c r="B232">
        <v>50426954</v>
      </c>
      <c r="C232">
        <v>50426949</v>
      </c>
      <c r="D232">
        <v>45898358</v>
      </c>
      <c r="E232">
        <v>30570983</v>
      </c>
      <c r="F232">
        <v>1</v>
      </c>
      <c r="G232">
        <v>30570983</v>
      </c>
      <c r="H232">
        <v>2</v>
      </c>
      <c r="I232" t="s">
        <v>756</v>
      </c>
      <c r="J232" t="s">
        <v>3</v>
      </c>
      <c r="K232" t="s">
        <v>757</v>
      </c>
      <c r="L232">
        <v>1344</v>
      </c>
      <c r="N232">
        <v>1008</v>
      </c>
      <c r="O232" t="s">
        <v>758</v>
      </c>
      <c r="P232" t="s">
        <v>758</v>
      </c>
      <c r="Q232">
        <v>1</v>
      </c>
      <c r="X232">
        <v>180.74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176</v>
      </c>
      <c r="AG232">
        <v>225.92500000000001</v>
      </c>
      <c r="AH232">
        <v>2</v>
      </c>
      <c r="AI232">
        <v>50426954</v>
      </c>
      <c r="AJ232">
        <v>250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ROW(Source!A362)</f>
        <v>362</v>
      </c>
      <c r="B233">
        <v>50426955</v>
      </c>
      <c r="C233">
        <v>50426949</v>
      </c>
      <c r="D233">
        <v>46136338</v>
      </c>
      <c r="E233">
        <v>1</v>
      </c>
      <c r="F233">
        <v>1</v>
      </c>
      <c r="G233">
        <v>30570983</v>
      </c>
      <c r="H233">
        <v>3</v>
      </c>
      <c r="I233" t="s">
        <v>894</v>
      </c>
      <c r="J233" t="s">
        <v>895</v>
      </c>
      <c r="K233" t="s">
        <v>896</v>
      </c>
      <c r="L233">
        <v>1339</v>
      </c>
      <c r="N233">
        <v>1007</v>
      </c>
      <c r="O233" t="s">
        <v>244</v>
      </c>
      <c r="P233" t="s">
        <v>244</v>
      </c>
      <c r="Q233">
        <v>1</v>
      </c>
      <c r="X233">
        <v>2.79</v>
      </c>
      <c r="Y233">
        <v>104.99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2.79</v>
      </c>
      <c r="AH233">
        <v>2</v>
      </c>
      <c r="AI233">
        <v>50426955</v>
      </c>
      <c r="AJ233">
        <v>252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ROW(Source!A362)</f>
        <v>362</v>
      </c>
      <c r="B234">
        <v>50426956</v>
      </c>
      <c r="C234">
        <v>50426949</v>
      </c>
      <c r="D234">
        <v>40426910</v>
      </c>
      <c r="E234">
        <v>30570983</v>
      </c>
      <c r="F234">
        <v>1</v>
      </c>
      <c r="G234">
        <v>30570983</v>
      </c>
      <c r="H234">
        <v>3</v>
      </c>
      <c r="I234" t="s">
        <v>1111</v>
      </c>
      <c r="J234" t="s">
        <v>3</v>
      </c>
      <c r="K234" t="s">
        <v>1112</v>
      </c>
      <c r="L234">
        <v>1348</v>
      </c>
      <c r="N234">
        <v>1009</v>
      </c>
      <c r="O234" t="s">
        <v>85</v>
      </c>
      <c r="P234" t="s">
        <v>85</v>
      </c>
      <c r="Q234">
        <v>1000</v>
      </c>
      <c r="X234">
        <v>1.59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1.59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ROW(Source!A365)</f>
        <v>365</v>
      </c>
      <c r="B235">
        <v>50426961</v>
      </c>
      <c r="C235">
        <v>50426960</v>
      </c>
      <c r="D235">
        <v>45895908</v>
      </c>
      <c r="E235">
        <v>30570983</v>
      </c>
      <c r="F235">
        <v>1</v>
      </c>
      <c r="G235">
        <v>30570983</v>
      </c>
      <c r="H235">
        <v>1</v>
      </c>
      <c r="I235" t="s">
        <v>740</v>
      </c>
      <c r="J235" t="s">
        <v>3</v>
      </c>
      <c r="K235" t="s">
        <v>741</v>
      </c>
      <c r="L235">
        <v>1191</v>
      </c>
      <c r="N235">
        <v>1013</v>
      </c>
      <c r="O235" t="s">
        <v>742</v>
      </c>
      <c r="P235" t="s">
        <v>742</v>
      </c>
      <c r="Q235">
        <v>1</v>
      </c>
      <c r="X235">
        <v>115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177</v>
      </c>
      <c r="AG235">
        <v>132.25</v>
      </c>
      <c r="AH235">
        <v>2</v>
      </c>
      <c r="AI235">
        <v>50426961</v>
      </c>
      <c r="AJ235">
        <v>253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ROW(Source!A365)</f>
        <v>365</v>
      </c>
      <c r="B236">
        <v>50426962</v>
      </c>
      <c r="C236">
        <v>50426960</v>
      </c>
      <c r="D236">
        <v>46170867</v>
      </c>
      <c r="E236">
        <v>1</v>
      </c>
      <c r="F236">
        <v>1</v>
      </c>
      <c r="G236">
        <v>30570983</v>
      </c>
      <c r="H236">
        <v>2</v>
      </c>
      <c r="I236" t="s">
        <v>808</v>
      </c>
      <c r="J236" t="s">
        <v>809</v>
      </c>
      <c r="K236" t="s">
        <v>810</v>
      </c>
      <c r="L236">
        <v>1368</v>
      </c>
      <c r="N236">
        <v>1011</v>
      </c>
      <c r="O236" t="s">
        <v>746</v>
      </c>
      <c r="P236" t="s">
        <v>746</v>
      </c>
      <c r="Q236">
        <v>1</v>
      </c>
      <c r="X236">
        <v>0.41</v>
      </c>
      <c r="Y236">
        <v>0</v>
      </c>
      <c r="Z236">
        <v>83.1</v>
      </c>
      <c r="AA236">
        <v>12.62</v>
      </c>
      <c r="AB236">
        <v>0</v>
      </c>
      <c r="AC236">
        <v>0</v>
      </c>
      <c r="AD236">
        <v>1</v>
      </c>
      <c r="AE236">
        <v>0</v>
      </c>
      <c r="AF236" t="s">
        <v>176</v>
      </c>
      <c r="AG236">
        <v>0.51249999999999996</v>
      </c>
      <c r="AH236">
        <v>2</v>
      </c>
      <c r="AI236">
        <v>50426962</v>
      </c>
      <c r="AJ236">
        <v>254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ROW(Source!A365)</f>
        <v>365</v>
      </c>
      <c r="B237">
        <v>50426963</v>
      </c>
      <c r="C237">
        <v>50426960</v>
      </c>
      <c r="D237">
        <v>46170215</v>
      </c>
      <c r="E237">
        <v>1</v>
      </c>
      <c r="F237">
        <v>1</v>
      </c>
      <c r="G237">
        <v>30570983</v>
      </c>
      <c r="H237">
        <v>2</v>
      </c>
      <c r="I237" t="s">
        <v>762</v>
      </c>
      <c r="J237" t="s">
        <v>763</v>
      </c>
      <c r="K237" t="s">
        <v>764</v>
      </c>
      <c r="L237">
        <v>1368</v>
      </c>
      <c r="N237">
        <v>1011</v>
      </c>
      <c r="O237" t="s">
        <v>746</v>
      </c>
      <c r="P237" t="s">
        <v>746</v>
      </c>
      <c r="Q237">
        <v>1</v>
      </c>
      <c r="X237">
        <v>0.36</v>
      </c>
      <c r="Y237">
        <v>0</v>
      </c>
      <c r="Z237">
        <v>179.17</v>
      </c>
      <c r="AA237">
        <v>16.93</v>
      </c>
      <c r="AB237">
        <v>0</v>
      </c>
      <c r="AC237">
        <v>0</v>
      </c>
      <c r="AD237">
        <v>1</v>
      </c>
      <c r="AE237">
        <v>0</v>
      </c>
      <c r="AF237" t="s">
        <v>176</v>
      </c>
      <c r="AG237">
        <v>0.44999999999999996</v>
      </c>
      <c r="AH237">
        <v>2</v>
      </c>
      <c r="AI237">
        <v>50426963</v>
      </c>
      <c r="AJ237">
        <v>255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ROW(Source!A365)</f>
        <v>365</v>
      </c>
      <c r="B238">
        <v>50426964</v>
      </c>
      <c r="C238">
        <v>50426960</v>
      </c>
      <c r="D238">
        <v>46170432</v>
      </c>
      <c r="E238">
        <v>1</v>
      </c>
      <c r="F238">
        <v>1</v>
      </c>
      <c r="G238">
        <v>30570983</v>
      </c>
      <c r="H238">
        <v>2</v>
      </c>
      <c r="I238" t="s">
        <v>897</v>
      </c>
      <c r="J238" t="s">
        <v>898</v>
      </c>
      <c r="K238" t="s">
        <v>899</v>
      </c>
      <c r="L238">
        <v>1368</v>
      </c>
      <c r="N238">
        <v>1011</v>
      </c>
      <c r="O238" t="s">
        <v>746</v>
      </c>
      <c r="P238" t="s">
        <v>746</v>
      </c>
      <c r="Q238">
        <v>1</v>
      </c>
      <c r="X238">
        <v>0.87</v>
      </c>
      <c r="Y238">
        <v>0</v>
      </c>
      <c r="Z238">
        <v>13.07</v>
      </c>
      <c r="AA238">
        <v>11.18</v>
      </c>
      <c r="AB238">
        <v>0</v>
      </c>
      <c r="AC238">
        <v>0</v>
      </c>
      <c r="AD238">
        <v>1</v>
      </c>
      <c r="AE238">
        <v>0</v>
      </c>
      <c r="AF238" t="s">
        <v>176</v>
      </c>
      <c r="AG238">
        <v>1.0874999999999999</v>
      </c>
      <c r="AH238">
        <v>2</v>
      </c>
      <c r="AI238">
        <v>50426964</v>
      </c>
      <c r="AJ238">
        <v>256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ROW(Source!A365)</f>
        <v>365</v>
      </c>
      <c r="B239">
        <v>50426965</v>
      </c>
      <c r="C239">
        <v>50426960</v>
      </c>
      <c r="D239">
        <v>45894422</v>
      </c>
      <c r="E239">
        <v>30570983</v>
      </c>
      <c r="F239">
        <v>1</v>
      </c>
      <c r="G239">
        <v>30570983</v>
      </c>
      <c r="H239">
        <v>3</v>
      </c>
      <c r="I239" t="s">
        <v>1113</v>
      </c>
      <c r="J239" t="s">
        <v>3</v>
      </c>
      <c r="K239" t="s">
        <v>294</v>
      </c>
      <c r="L239">
        <v>1339</v>
      </c>
      <c r="N239">
        <v>1007</v>
      </c>
      <c r="O239" t="s">
        <v>244</v>
      </c>
      <c r="P239" t="s">
        <v>244</v>
      </c>
      <c r="Q239">
        <v>1</v>
      </c>
      <c r="X239">
        <v>0.19228000000000001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0.19228000000000001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ROW(Source!A365)</f>
        <v>365</v>
      </c>
      <c r="B240">
        <v>50426966</v>
      </c>
      <c r="C240">
        <v>50426960</v>
      </c>
      <c r="D240">
        <v>46136611</v>
      </c>
      <c r="E240">
        <v>1</v>
      </c>
      <c r="F240">
        <v>1</v>
      </c>
      <c r="G240">
        <v>30570983</v>
      </c>
      <c r="H240">
        <v>3</v>
      </c>
      <c r="I240" t="s">
        <v>900</v>
      </c>
      <c r="J240" t="s">
        <v>901</v>
      </c>
      <c r="K240" t="s">
        <v>902</v>
      </c>
      <c r="L240">
        <v>1348</v>
      </c>
      <c r="N240">
        <v>1009</v>
      </c>
      <c r="O240" t="s">
        <v>85</v>
      </c>
      <c r="P240" t="s">
        <v>85</v>
      </c>
      <c r="Q240">
        <v>1000</v>
      </c>
      <c r="X240">
        <v>1.2999999999999999E-2</v>
      </c>
      <c r="Y240">
        <v>315.2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1.2999999999999999E-2</v>
      </c>
      <c r="AH240">
        <v>2</v>
      </c>
      <c r="AI240">
        <v>50426966</v>
      </c>
      <c r="AJ240">
        <v>258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ROW(Source!A365)</f>
        <v>365</v>
      </c>
      <c r="B241">
        <v>50426967</v>
      </c>
      <c r="C241">
        <v>50426960</v>
      </c>
      <c r="D241">
        <v>46136865</v>
      </c>
      <c r="E241">
        <v>1</v>
      </c>
      <c r="F241">
        <v>1</v>
      </c>
      <c r="G241">
        <v>30570983</v>
      </c>
      <c r="H241">
        <v>3</v>
      </c>
      <c r="I241" t="s">
        <v>903</v>
      </c>
      <c r="J241" t="s">
        <v>904</v>
      </c>
      <c r="K241" t="s">
        <v>905</v>
      </c>
      <c r="L241">
        <v>1327</v>
      </c>
      <c r="N241">
        <v>1005</v>
      </c>
      <c r="O241" t="s">
        <v>335</v>
      </c>
      <c r="P241" t="s">
        <v>335</v>
      </c>
      <c r="Q241">
        <v>1</v>
      </c>
      <c r="X241">
        <v>108</v>
      </c>
      <c r="Y241">
        <v>10.53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108</v>
      </c>
      <c r="AH241">
        <v>2</v>
      </c>
      <c r="AI241">
        <v>50426967</v>
      </c>
      <c r="AJ241">
        <v>259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ROW(Source!A365)</f>
        <v>365</v>
      </c>
      <c r="B242">
        <v>50426968</v>
      </c>
      <c r="C242">
        <v>50426960</v>
      </c>
      <c r="D242">
        <v>31110718</v>
      </c>
      <c r="E242">
        <v>1</v>
      </c>
      <c r="F242">
        <v>1</v>
      </c>
      <c r="G242">
        <v>30570983</v>
      </c>
      <c r="H242">
        <v>3</v>
      </c>
      <c r="I242" t="s">
        <v>906</v>
      </c>
      <c r="J242" t="s">
        <v>907</v>
      </c>
      <c r="K242" t="s">
        <v>908</v>
      </c>
      <c r="L242">
        <v>1348</v>
      </c>
      <c r="N242">
        <v>1009</v>
      </c>
      <c r="O242" t="s">
        <v>85</v>
      </c>
      <c r="P242" t="s">
        <v>85</v>
      </c>
      <c r="Q242">
        <v>1000</v>
      </c>
      <c r="X242">
        <v>2.5000000000000001E-3</v>
      </c>
      <c r="Y242">
        <v>20166.439999999999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2.5000000000000001E-3</v>
      </c>
      <c r="AH242">
        <v>2</v>
      </c>
      <c r="AI242">
        <v>50426968</v>
      </c>
      <c r="AJ242">
        <v>260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ROW(Source!A365)</f>
        <v>365</v>
      </c>
      <c r="B243">
        <v>50426969</v>
      </c>
      <c r="C243">
        <v>50426960</v>
      </c>
      <c r="D243">
        <v>31111145</v>
      </c>
      <c r="E243">
        <v>1</v>
      </c>
      <c r="F243">
        <v>1</v>
      </c>
      <c r="G243">
        <v>30570983</v>
      </c>
      <c r="H243">
        <v>3</v>
      </c>
      <c r="I243" t="s">
        <v>909</v>
      </c>
      <c r="J243" t="s">
        <v>910</v>
      </c>
      <c r="K243" t="s">
        <v>911</v>
      </c>
      <c r="L243">
        <v>1346</v>
      </c>
      <c r="N243">
        <v>1009</v>
      </c>
      <c r="O243" t="s">
        <v>444</v>
      </c>
      <c r="P243" t="s">
        <v>444</v>
      </c>
      <c r="Q243">
        <v>1</v>
      </c>
      <c r="X243">
        <v>12</v>
      </c>
      <c r="Y243">
        <v>9.86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12</v>
      </c>
      <c r="AH243">
        <v>2</v>
      </c>
      <c r="AI243">
        <v>50426969</v>
      </c>
      <c r="AJ243">
        <v>261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ROW(Source!A365)</f>
        <v>365</v>
      </c>
      <c r="B244">
        <v>50426970</v>
      </c>
      <c r="C244">
        <v>50426960</v>
      </c>
      <c r="D244">
        <v>40427290</v>
      </c>
      <c r="E244">
        <v>30570983</v>
      </c>
      <c r="F244">
        <v>1</v>
      </c>
      <c r="G244">
        <v>30570983</v>
      </c>
      <c r="H244">
        <v>3</v>
      </c>
      <c r="I244" t="s">
        <v>1114</v>
      </c>
      <c r="J244" t="s">
        <v>3</v>
      </c>
      <c r="K244" t="s">
        <v>1115</v>
      </c>
      <c r="L244">
        <v>1348</v>
      </c>
      <c r="N244">
        <v>1009</v>
      </c>
      <c r="O244" t="s">
        <v>85</v>
      </c>
      <c r="P244" t="s">
        <v>85</v>
      </c>
      <c r="Q244">
        <v>1000</v>
      </c>
      <c r="X244">
        <v>1.0416000000000001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1.0416000000000001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ROW(Source!A365)</f>
        <v>365</v>
      </c>
      <c r="B245">
        <v>50426971</v>
      </c>
      <c r="C245">
        <v>50426960</v>
      </c>
      <c r="D245">
        <v>40427539</v>
      </c>
      <c r="E245">
        <v>30570983</v>
      </c>
      <c r="F245">
        <v>1</v>
      </c>
      <c r="G245">
        <v>30570983</v>
      </c>
      <c r="H245">
        <v>3</v>
      </c>
      <c r="I245" t="s">
        <v>1109</v>
      </c>
      <c r="J245" t="s">
        <v>3</v>
      </c>
      <c r="K245" t="s">
        <v>1116</v>
      </c>
      <c r="L245">
        <v>1339</v>
      </c>
      <c r="N245">
        <v>1007</v>
      </c>
      <c r="O245" t="s">
        <v>244</v>
      </c>
      <c r="P245" t="s">
        <v>244</v>
      </c>
      <c r="Q245">
        <v>1</v>
      </c>
      <c r="X245">
        <v>2.6040000000000001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2.6040000000000001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ROW(Source!A366)</f>
        <v>366</v>
      </c>
      <c r="B246">
        <v>50426961</v>
      </c>
      <c r="C246">
        <v>50426960</v>
      </c>
      <c r="D246">
        <v>45895908</v>
      </c>
      <c r="E246">
        <v>30570983</v>
      </c>
      <c r="F246">
        <v>1</v>
      </c>
      <c r="G246">
        <v>30570983</v>
      </c>
      <c r="H246">
        <v>1</v>
      </c>
      <c r="I246" t="s">
        <v>740</v>
      </c>
      <c r="J246" t="s">
        <v>3</v>
      </c>
      <c r="K246" t="s">
        <v>741</v>
      </c>
      <c r="L246">
        <v>1191</v>
      </c>
      <c r="N246">
        <v>1013</v>
      </c>
      <c r="O246" t="s">
        <v>742</v>
      </c>
      <c r="P246" t="s">
        <v>742</v>
      </c>
      <c r="Q246">
        <v>1</v>
      </c>
      <c r="X246">
        <v>115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177</v>
      </c>
      <c r="AG246">
        <v>132.25</v>
      </c>
      <c r="AH246">
        <v>2</v>
      </c>
      <c r="AI246">
        <v>50426961</v>
      </c>
      <c r="AJ246">
        <v>264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ROW(Source!A366)</f>
        <v>366</v>
      </c>
      <c r="B247">
        <v>50426962</v>
      </c>
      <c r="C247">
        <v>50426960</v>
      </c>
      <c r="D247">
        <v>46170867</v>
      </c>
      <c r="E247">
        <v>1</v>
      </c>
      <c r="F247">
        <v>1</v>
      </c>
      <c r="G247">
        <v>30570983</v>
      </c>
      <c r="H247">
        <v>2</v>
      </c>
      <c r="I247" t="s">
        <v>808</v>
      </c>
      <c r="J247" t="s">
        <v>809</v>
      </c>
      <c r="K247" t="s">
        <v>810</v>
      </c>
      <c r="L247">
        <v>1368</v>
      </c>
      <c r="N247">
        <v>1011</v>
      </c>
      <c r="O247" t="s">
        <v>746</v>
      </c>
      <c r="P247" t="s">
        <v>746</v>
      </c>
      <c r="Q247">
        <v>1</v>
      </c>
      <c r="X247">
        <v>0.41</v>
      </c>
      <c r="Y247">
        <v>0</v>
      </c>
      <c r="Z247">
        <v>83.1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176</v>
      </c>
      <c r="AG247">
        <v>0.51249999999999996</v>
      </c>
      <c r="AH247">
        <v>2</v>
      </c>
      <c r="AI247">
        <v>50426962</v>
      </c>
      <c r="AJ247">
        <v>265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ROW(Source!A366)</f>
        <v>366</v>
      </c>
      <c r="B248">
        <v>50426963</v>
      </c>
      <c r="C248">
        <v>50426960</v>
      </c>
      <c r="D248">
        <v>46170215</v>
      </c>
      <c r="E248">
        <v>1</v>
      </c>
      <c r="F248">
        <v>1</v>
      </c>
      <c r="G248">
        <v>30570983</v>
      </c>
      <c r="H248">
        <v>2</v>
      </c>
      <c r="I248" t="s">
        <v>762</v>
      </c>
      <c r="J248" t="s">
        <v>763</v>
      </c>
      <c r="K248" t="s">
        <v>764</v>
      </c>
      <c r="L248">
        <v>1368</v>
      </c>
      <c r="N248">
        <v>1011</v>
      </c>
      <c r="O248" t="s">
        <v>746</v>
      </c>
      <c r="P248" t="s">
        <v>746</v>
      </c>
      <c r="Q248">
        <v>1</v>
      </c>
      <c r="X248">
        <v>0.36</v>
      </c>
      <c r="Y248">
        <v>0</v>
      </c>
      <c r="Z248">
        <v>179.17</v>
      </c>
      <c r="AA248">
        <v>16.93</v>
      </c>
      <c r="AB248">
        <v>0</v>
      </c>
      <c r="AC248">
        <v>0</v>
      </c>
      <c r="AD248">
        <v>1</v>
      </c>
      <c r="AE248">
        <v>0</v>
      </c>
      <c r="AF248" t="s">
        <v>176</v>
      </c>
      <c r="AG248">
        <v>0.44999999999999996</v>
      </c>
      <c r="AH248">
        <v>2</v>
      </c>
      <c r="AI248">
        <v>50426963</v>
      </c>
      <c r="AJ248">
        <v>266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ROW(Source!A366)</f>
        <v>366</v>
      </c>
      <c r="B249">
        <v>50426964</v>
      </c>
      <c r="C249">
        <v>50426960</v>
      </c>
      <c r="D249">
        <v>46170432</v>
      </c>
      <c r="E249">
        <v>1</v>
      </c>
      <c r="F249">
        <v>1</v>
      </c>
      <c r="G249">
        <v>30570983</v>
      </c>
      <c r="H249">
        <v>2</v>
      </c>
      <c r="I249" t="s">
        <v>897</v>
      </c>
      <c r="J249" t="s">
        <v>898</v>
      </c>
      <c r="K249" t="s">
        <v>899</v>
      </c>
      <c r="L249">
        <v>1368</v>
      </c>
      <c r="N249">
        <v>1011</v>
      </c>
      <c r="O249" t="s">
        <v>746</v>
      </c>
      <c r="P249" t="s">
        <v>746</v>
      </c>
      <c r="Q249">
        <v>1</v>
      </c>
      <c r="X249">
        <v>0.87</v>
      </c>
      <c r="Y249">
        <v>0</v>
      </c>
      <c r="Z249">
        <v>13.07</v>
      </c>
      <c r="AA249">
        <v>11.18</v>
      </c>
      <c r="AB249">
        <v>0</v>
      </c>
      <c r="AC249">
        <v>0</v>
      </c>
      <c r="AD249">
        <v>1</v>
      </c>
      <c r="AE249">
        <v>0</v>
      </c>
      <c r="AF249" t="s">
        <v>176</v>
      </c>
      <c r="AG249">
        <v>1.0874999999999999</v>
      </c>
      <c r="AH249">
        <v>2</v>
      </c>
      <c r="AI249">
        <v>50426964</v>
      </c>
      <c r="AJ249">
        <v>267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ROW(Source!A366)</f>
        <v>366</v>
      </c>
      <c r="B250">
        <v>50426965</v>
      </c>
      <c r="C250">
        <v>50426960</v>
      </c>
      <c r="D250">
        <v>45894422</v>
      </c>
      <c r="E250">
        <v>30570983</v>
      </c>
      <c r="F250">
        <v>1</v>
      </c>
      <c r="G250">
        <v>30570983</v>
      </c>
      <c r="H250">
        <v>3</v>
      </c>
      <c r="I250" t="s">
        <v>1113</v>
      </c>
      <c r="J250" t="s">
        <v>3</v>
      </c>
      <c r="K250" t="s">
        <v>294</v>
      </c>
      <c r="L250">
        <v>1339</v>
      </c>
      <c r="N250">
        <v>1007</v>
      </c>
      <c r="O250" t="s">
        <v>244</v>
      </c>
      <c r="P250" t="s">
        <v>244</v>
      </c>
      <c r="Q250">
        <v>1</v>
      </c>
      <c r="X250">
        <v>0.19228000000000001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0.19228000000000001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ROW(Source!A366)</f>
        <v>366</v>
      </c>
      <c r="B251">
        <v>50426966</v>
      </c>
      <c r="C251">
        <v>50426960</v>
      </c>
      <c r="D251">
        <v>46136611</v>
      </c>
      <c r="E251">
        <v>1</v>
      </c>
      <c r="F251">
        <v>1</v>
      </c>
      <c r="G251">
        <v>30570983</v>
      </c>
      <c r="H251">
        <v>3</v>
      </c>
      <c r="I251" t="s">
        <v>900</v>
      </c>
      <c r="J251" t="s">
        <v>901</v>
      </c>
      <c r="K251" t="s">
        <v>902</v>
      </c>
      <c r="L251">
        <v>1348</v>
      </c>
      <c r="N251">
        <v>1009</v>
      </c>
      <c r="O251" t="s">
        <v>85</v>
      </c>
      <c r="P251" t="s">
        <v>85</v>
      </c>
      <c r="Q251">
        <v>1000</v>
      </c>
      <c r="X251">
        <v>1.2999999999999999E-2</v>
      </c>
      <c r="Y251">
        <v>315.2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1.2999999999999999E-2</v>
      </c>
      <c r="AH251">
        <v>2</v>
      </c>
      <c r="AI251">
        <v>50426966</v>
      </c>
      <c r="AJ251">
        <v>269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ROW(Source!A366)</f>
        <v>366</v>
      </c>
      <c r="B252">
        <v>50426967</v>
      </c>
      <c r="C252">
        <v>50426960</v>
      </c>
      <c r="D252">
        <v>46136865</v>
      </c>
      <c r="E252">
        <v>1</v>
      </c>
      <c r="F252">
        <v>1</v>
      </c>
      <c r="G252">
        <v>30570983</v>
      </c>
      <c r="H252">
        <v>3</v>
      </c>
      <c r="I252" t="s">
        <v>903</v>
      </c>
      <c r="J252" t="s">
        <v>904</v>
      </c>
      <c r="K252" t="s">
        <v>905</v>
      </c>
      <c r="L252">
        <v>1327</v>
      </c>
      <c r="N252">
        <v>1005</v>
      </c>
      <c r="O252" t="s">
        <v>335</v>
      </c>
      <c r="P252" t="s">
        <v>335</v>
      </c>
      <c r="Q252">
        <v>1</v>
      </c>
      <c r="X252">
        <v>108</v>
      </c>
      <c r="Y252">
        <v>10.53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108</v>
      </c>
      <c r="AH252">
        <v>2</v>
      </c>
      <c r="AI252">
        <v>50426967</v>
      </c>
      <c r="AJ252">
        <v>270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ROW(Source!A366)</f>
        <v>366</v>
      </c>
      <c r="B253">
        <v>50426968</v>
      </c>
      <c r="C253">
        <v>50426960</v>
      </c>
      <c r="D253">
        <v>31110718</v>
      </c>
      <c r="E253">
        <v>1</v>
      </c>
      <c r="F253">
        <v>1</v>
      </c>
      <c r="G253">
        <v>30570983</v>
      </c>
      <c r="H253">
        <v>3</v>
      </c>
      <c r="I253" t="s">
        <v>906</v>
      </c>
      <c r="J253" t="s">
        <v>907</v>
      </c>
      <c r="K253" t="s">
        <v>908</v>
      </c>
      <c r="L253">
        <v>1348</v>
      </c>
      <c r="N253">
        <v>1009</v>
      </c>
      <c r="O253" t="s">
        <v>85</v>
      </c>
      <c r="P253" t="s">
        <v>85</v>
      </c>
      <c r="Q253">
        <v>1000</v>
      </c>
      <c r="X253">
        <v>2.5000000000000001E-3</v>
      </c>
      <c r="Y253">
        <v>20166.439999999999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2.5000000000000001E-3</v>
      </c>
      <c r="AH253">
        <v>2</v>
      </c>
      <c r="AI253">
        <v>50426968</v>
      </c>
      <c r="AJ253">
        <v>271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ROW(Source!A366)</f>
        <v>366</v>
      </c>
      <c r="B254">
        <v>50426969</v>
      </c>
      <c r="C254">
        <v>50426960</v>
      </c>
      <c r="D254">
        <v>31111145</v>
      </c>
      <c r="E254">
        <v>1</v>
      </c>
      <c r="F254">
        <v>1</v>
      </c>
      <c r="G254">
        <v>30570983</v>
      </c>
      <c r="H254">
        <v>3</v>
      </c>
      <c r="I254" t="s">
        <v>909</v>
      </c>
      <c r="J254" t="s">
        <v>910</v>
      </c>
      <c r="K254" t="s">
        <v>911</v>
      </c>
      <c r="L254">
        <v>1346</v>
      </c>
      <c r="N254">
        <v>1009</v>
      </c>
      <c r="O254" t="s">
        <v>444</v>
      </c>
      <c r="P254" t="s">
        <v>444</v>
      </c>
      <c r="Q254">
        <v>1</v>
      </c>
      <c r="X254">
        <v>12</v>
      </c>
      <c r="Y254">
        <v>9.86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12</v>
      </c>
      <c r="AH254">
        <v>2</v>
      </c>
      <c r="AI254">
        <v>50426969</v>
      </c>
      <c r="AJ254">
        <v>272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ROW(Source!A366)</f>
        <v>366</v>
      </c>
      <c r="B255">
        <v>50426970</v>
      </c>
      <c r="C255">
        <v>50426960</v>
      </c>
      <c r="D255">
        <v>40427290</v>
      </c>
      <c r="E255">
        <v>30570983</v>
      </c>
      <c r="F255">
        <v>1</v>
      </c>
      <c r="G255">
        <v>30570983</v>
      </c>
      <c r="H255">
        <v>3</v>
      </c>
      <c r="I255" t="s">
        <v>1114</v>
      </c>
      <c r="J255" t="s">
        <v>3</v>
      </c>
      <c r="K255" t="s">
        <v>1115</v>
      </c>
      <c r="L255">
        <v>1348</v>
      </c>
      <c r="N255">
        <v>1009</v>
      </c>
      <c r="O255" t="s">
        <v>85</v>
      </c>
      <c r="P255" t="s">
        <v>85</v>
      </c>
      <c r="Q255">
        <v>1000</v>
      </c>
      <c r="X255">
        <v>1.0416000000000001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1.0416000000000001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ROW(Source!A366)</f>
        <v>366</v>
      </c>
      <c r="B256">
        <v>50426971</v>
      </c>
      <c r="C256">
        <v>50426960</v>
      </c>
      <c r="D256">
        <v>40427539</v>
      </c>
      <c r="E256">
        <v>30570983</v>
      </c>
      <c r="F256">
        <v>1</v>
      </c>
      <c r="G256">
        <v>30570983</v>
      </c>
      <c r="H256">
        <v>3</v>
      </c>
      <c r="I256" t="s">
        <v>1109</v>
      </c>
      <c r="J256" t="s">
        <v>3</v>
      </c>
      <c r="K256" t="s">
        <v>1116</v>
      </c>
      <c r="L256">
        <v>1339</v>
      </c>
      <c r="N256">
        <v>1007</v>
      </c>
      <c r="O256" t="s">
        <v>244</v>
      </c>
      <c r="P256" t="s">
        <v>244</v>
      </c>
      <c r="Q256">
        <v>1</v>
      </c>
      <c r="X256">
        <v>2.6040000000000001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2.6040000000000001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ROW(Source!A408)</f>
        <v>408</v>
      </c>
      <c r="B257">
        <v>50425447</v>
      </c>
      <c r="C257">
        <v>50425439</v>
      </c>
      <c r="D257">
        <v>40404405</v>
      </c>
      <c r="E257">
        <v>30570983</v>
      </c>
      <c r="F257">
        <v>1</v>
      </c>
      <c r="G257">
        <v>30570983</v>
      </c>
      <c r="H257">
        <v>1</v>
      </c>
      <c r="I257" t="s">
        <v>740</v>
      </c>
      <c r="J257" t="s">
        <v>3</v>
      </c>
      <c r="K257" t="s">
        <v>741</v>
      </c>
      <c r="L257">
        <v>1191</v>
      </c>
      <c r="N257">
        <v>1013</v>
      </c>
      <c r="O257" t="s">
        <v>742</v>
      </c>
      <c r="P257" t="s">
        <v>742</v>
      </c>
      <c r="Q257">
        <v>1</v>
      </c>
      <c r="X257">
        <v>115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115</v>
      </c>
      <c r="AH257">
        <v>2</v>
      </c>
      <c r="AI257">
        <v>50425440</v>
      </c>
      <c r="AJ257">
        <v>275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ROW(Source!A408)</f>
        <v>408</v>
      </c>
      <c r="B258">
        <v>50425448</v>
      </c>
      <c r="C258">
        <v>50425439</v>
      </c>
      <c r="D258">
        <v>46170867</v>
      </c>
      <c r="E258">
        <v>1</v>
      </c>
      <c r="F258">
        <v>1</v>
      </c>
      <c r="G258">
        <v>30570983</v>
      </c>
      <c r="H258">
        <v>2</v>
      </c>
      <c r="I258" t="s">
        <v>808</v>
      </c>
      <c r="J258" t="s">
        <v>809</v>
      </c>
      <c r="K258" t="s">
        <v>810</v>
      </c>
      <c r="L258">
        <v>1368</v>
      </c>
      <c r="N258">
        <v>1011</v>
      </c>
      <c r="O258" t="s">
        <v>746</v>
      </c>
      <c r="P258" t="s">
        <v>746</v>
      </c>
      <c r="Q258">
        <v>1</v>
      </c>
      <c r="X258">
        <v>3.58</v>
      </c>
      <c r="Y258">
        <v>0</v>
      </c>
      <c r="Z258">
        <v>83.1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3.58</v>
      </c>
      <c r="AH258">
        <v>2</v>
      </c>
      <c r="AI258">
        <v>50425441</v>
      </c>
      <c r="AJ258">
        <v>276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ROW(Source!A408)</f>
        <v>408</v>
      </c>
      <c r="B259">
        <v>50425449</v>
      </c>
      <c r="C259">
        <v>50425439</v>
      </c>
      <c r="D259">
        <v>31110618</v>
      </c>
      <c r="E259">
        <v>1</v>
      </c>
      <c r="F259">
        <v>1</v>
      </c>
      <c r="G259">
        <v>30570983</v>
      </c>
      <c r="H259">
        <v>3</v>
      </c>
      <c r="I259" t="s">
        <v>844</v>
      </c>
      <c r="J259" t="s">
        <v>845</v>
      </c>
      <c r="K259" t="s">
        <v>846</v>
      </c>
      <c r="L259">
        <v>1348</v>
      </c>
      <c r="N259">
        <v>1009</v>
      </c>
      <c r="O259" t="s">
        <v>85</v>
      </c>
      <c r="P259" t="s">
        <v>85</v>
      </c>
      <c r="Q259">
        <v>1000</v>
      </c>
      <c r="X259">
        <v>1.0120000000000001E-2</v>
      </c>
      <c r="Y259">
        <v>6521.42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1.0120000000000001E-2</v>
      </c>
      <c r="AH259">
        <v>2</v>
      </c>
      <c r="AI259">
        <v>50425442</v>
      </c>
      <c r="AJ259">
        <v>277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ROW(Source!A408)</f>
        <v>408</v>
      </c>
      <c r="B260">
        <v>50425450</v>
      </c>
      <c r="C260">
        <v>50425439</v>
      </c>
      <c r="D260">
        <v>46136081</v>
      </c>
      <c r="E260">
        <v>1</v>
      </c>
      <c r="F260">
        <v>1</v>
      </c>
      <c r="G260">
        <v>30570983</v>
      </c>
      <c r="H260">
        <v>3</v>
      </c>
      <c r="I260" t="s">
        <v>847</v>
      </c>
      <c r="J260" t="s">
        <v>848</v>
      </c>
      <c r="K260" t="s">
        <v>849</v>
      </c>
      <c r="L260">
        <v>1339</v>
      </c>
      <c r="N260">
        <v>1007</v>
      </c>
      <c r="O260" t="s">
        <v>244</v>
      </c>
      <c r="P260" t="s">
        <v>244</v>
      </c>
      <c r="Q260">
        <v>1</v>
      </c>
      <c r="X260">
        <v>0.08</v>
      </c>
      <c r="Y260">
        <v>1828.56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0.08</v>
      </c>
      <c r="AH260">
        <v>2</v>
      </c>
      <c r="AI260">
        <v>50425443</v>
      </c>
      <c r="AJ260">
        <v>278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ROW(Source!A408)</f>
        <v>408</v>
      </c>
      <c r="B261">
        <v>50425451</v>
      </c>
      <c r="C261">
        <v>50425439</v>
      </c>
      <c r="D261">
        <v>31111145</v>
      </c>
      <c r="E261">
        <v>1</v>
      </c>
      <c r="F261">
        <v>1</v>
      </c>
      <c r="G261">
        <v>30570983</v>
      </c>
      <c r="H261">
        <v>3</v>
      </c>
      <c r="I261" t="s">
        <v>909</v>
      </c>
      <c r="J261" t="s">
        <v>910</v>
      </c>
      <c r="K261" t="s">
        <v>911</v>
      </c>
      <c r="L261">
        <v>1346</v>
      </c>
      <c r="N261">
        <v>1009</v>
      </c>
      <c r="O261" t="s">
        <v>444</v>
      </c>
      <c r="P261" t="s">
        <v>444</v>
      </c>
      <c r="Q261">
        <v>1</v>
      </c>
      <c r="X261">
        <v>108</v>
      </c>
      <c r="Y261">
        <v>9.86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108</v>
      </c>
      <c r="AH261">
        <v>2</v>
      </c>
      <c r="AI261">
        <v>50425444</v>
      </c>
      <c r="AJ261">
        <v>279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ROW(Source!A408)</f>
        <v>408</v>
      </c>
      <c r="B262">
        <v>50425452</v>
      </c>
      <c r="C262">
        <v>50425439</v>
      </c>
      <c r="D262">
        <v>40422146</v>
      </c>
      <c r="E262">
        <v>30570983</v>
      </c>
      <c r="F262">
        <v>1</v>
      </c>
      <c r="G262">
        <v>30570983</v>
      </c>
      <c r="H262">
        <v>3</v>
      </c>
      <c r="I262" t="s">
        <v>1117</v>
      </c>
      <c r="J262" t="s">
        <v>3</v>
      </c>
      <c r="K262" t="s">
        <v>1118</v>
      </c>
      <c r="L262">
        <v>1391</v>
      </c>
      <c r="N262">
        <v>1013</v>
      </c>
      <c r="O262" t="s">
        <v>1119</v>
      </c>
      <c r="P262" t="s">
        <v>1119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ROW(Source!A408)</f>
        <v>408</v>
      </c>
      <c r="B263">
        <v>50425453</v>
      </c>
      <c r="C263">
        <v>50425439</v>
      </c>
      <c r="D263">
        <v>40425376</v>
      </c>
      <c r="E263">
        <v>30570983</v>
      </c>
      <c r="F263">
        <v>1</v>
      </c>
      <c r="G263">
        <v>30570983</v>
      </c>
      <c r="H263">
        <v>3</v>
      </c>
      <c r="I263" t="s">
        <v>1120</v>
      </c>
      <c r="J263" t="s">
        <v>3</v>
      </c>
      <c r="K263" t="s">
        <v>1121</v>
      </c>
      <c r="L263">
        <v>1327</v>
      </c>
      <c r="N263">
        <v>1005</v>
      </c>
      <c r="O263" t="s">
        <v>335</v>
      </c>
      <c r="P263" t="s">
        <v>335</v>
      </c>
      <c r="Q263">
        <v>1</v>
      </c>
      <c r="X263">
        <v>100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100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ROW(Source!A408)</f>
        <v>408</v>
      </c>
      <c r="B264">
        <v>50425454</v>
      </c>
      <c r="C264">
        <v>50425439</v>
      </c>
      <c r="D264">
        <v>40425777</v>
      </c>
      <c r="E264">
        <v>30570983</v>
      </c>
      <c r="F264">
        <v>1</v>
      </c>
      <c r="G264">
        <v>30570983</v>
      </c>
      <c r="H264">
        <v>3</v>
      </c>
      <c r="I264" t="s">
        <v>1122</v>
      </c>
      <c r="J264" t="s">
        <v>3</v>
      </c>
      <c r="K264" t="s">
        <v>1123</v>
      </c>
      <c r="L264">
        <v>1301</v>
      </c>
      <c r="N264">
        <v>1003</v>
      </c>
      <c r="O264" t="s">
        <v>330</v>
      </c>
      <c r="P264" t="s">
        <v>330</v>
      </c>
      <c r="Q264">
        <v>1</v>
      </c>
      <c r="X264">
        <v>540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540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ROW(Source!A409)</f>
        <v>409</v>
      </c>
      <c r="B265">
        <v>50425447</v>
      </c>
      <c r="C265">
        <v>50425439</v>
      </c>
      <c r="D265">
        <v>40404405</v>
      </c>
      <c r="E265">
        <v>30570983</v>
      </c>
      <c r="F265">
        <v>1</v>
      </c>
      <c r="G265">
        <v>30570983</v>
      </c>
      <c r="H265">
        <v>1</v>
      </c>
      <c r="I265" t="s">
        <v>740</v>
      </c>
      <c r="J265" t="s">
        <v>3</v>
      </c>
      <c r="K265" t="s">
        <v>741</v>
      </c>
      <c r="L265">
        <v>1191</v>
      </c>
      <c r="N265">
        <v>1013</v>
      </c>
      <c r="O265" t="s">
        <v>742</v>
      </c>
      <c r="P265" t="s">
        <v>742</v>
      </c>
      <c r="Q265">
        <v>1</v>
      </c>
      <c r="X265">
        <v>115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115</v>
      </c>
      <c r="AH265">
        <v>2</v>
      </c>
      <c r="AI265">
        <v>50425440</v>
      </c>
      <c r="AJ265">
        <v>282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ROW(Source!A409)</f>
        <v>409</v>
      </c>
      <c r="B266">
        <v>50425448</v>
      </c>
      <c r="C266">
        <v>50425439</v>
      </c>
      <c r="D266">
        <v>46170867</v>
      </c>
      <c r="E266">
        <v>1</v>
      </c>
      <c r="F266">
        <v>1</v>
      </c>
      <c r="G266">
        <v>30570983</v>
      </c>
      <c r="H266">
        <v>2</v>
      </c>
      <c r="I266" t="s">
        <v>808</v>
      </c>
      <c r="J266" t="s">
        <v>809</v>
      </c>
      <c r="K266" t="s">
        <v>810</v>
      </c>
      <c r="L266">
        <v>1368</v>
      </c>
      <c r="N266">
        <v>1011</v>
      </c>
      <c r="O266" t="s">
        <v>746</v>
      </c>
      <c r="P266" t="s">
        <v>746</v>
      </c>
      <c r="Q266">
        <v>1</v>
      </c>
      <c r="X266">
        <v>3.58</v>
      </c>
      <c r="Y266">
        <v>0</v>
      </c>
      <c r="Z266">
        <v>83.1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3.58</v>
      </c>
      <c r="AH266">
        <v>2</v>
      </c>
      <c r="AI266">
        <v>50425441</v>
      </c>
      <c r="AJ266">
        <v>283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ROW(Source!A409)</f>
        <v>409</v>
      </c>
      <c r="B267">
        <v>50425449</v>
      </c>
      <c r="C267">
        <v>50425439</v>
      </c>
      <c r="D267">
        <v>31110618</v>
      </c>
      <c r="E267">
        <v>1</v>
      </c>
      <c r="F267">
        <v>1</v>
      </c>
      <c r="G267">
        <v>30570983</v>
      </c>
      <c r="H267">
        <v>3</v>
      </c>
      <c r="I267" t="s">
        <v>844</v>
      </c>
      <c r="J267" t="s">
        <v>845</v>
      </c>
      <c r="K267" t="s">
        <v>846</v>
      </c>
      <c r="L267">
        <v>1348</v>
      </c>
      <c r="N267">
        <v>1009</v>
      </c>
      <c r="O267" t="s">
        <v>85</v>
      </c>
      <c r="P267" t="s">
        <v>85</v>
      </c>
      <c r="Q267">
        <v>1000</v>
      </c>
      <c r="X267">
        <v>1.0120000000000001E-2</v>
      </c>
      <c r="Y267">
        <v>6521.42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1.0120000000000001E-2</v>
      </c>
      <c r="AH267">
        <v>2</v>
      </c>
      <c r="AI267">
        <v>50425442</v>
      </c>
      <c r="AJ267">
        <v>284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ROW(Source!A409)</f>
        <v>409</v>
      </c>
      <c r="B268">
        <v>50425450</v>
      </c>
      <c r="C268">
        <v>50425439</v>
      </c>
      <c r="D268">
        <v>46136081</v>
      </c>
      <c r="E268">
        <v>1</v>
      </c>
      <c r="F268">
        <v>1</v>
      </c>
      <c r="G268">
        <v>30570983</v>
      </c>
      <c r="H268">
        <v>3</v>
      </c>
      <c r="I268" t="s">
        <v>847</v>
      </c>
      <c r="J268" t="s">
        <v>848</v>
      </c>
      <c r="K268" t="s">
        <v>849</v>
      </c>
      <c r="L268">
        <v>1339</v>
      </c>
      <c r="N268">
        <v>1007</v>
      </c>
      <c r="O268" t="s">
        <v>244</v>
      </c>
      <c r="P268" t="s">
        <v>244</v>
      </c>
      <c r="Q268">
        <v>1</v>
      </c>
      <c r="X268">
        <v>0.08</v>
      </c>
      <c r="Y268">
        <v>1828.56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0.08</v>
      </c>
      <c r="AH268">
        <v>2</v>
      </c>
      <c r="AI268">
        <v>50425443</v>
      </c>
      <c r="AJ268">
        <v>285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ROW(Source!A409)</f>
        <v>409</v>
      </c>
      <c r="B269">
        <v>50425451</v>
      </c>
      <c r="C269">
        <v>50425439</v>
      </c>
      <c r="D269">
        <v>31111145</v>
      </c>
      <c r="E269">
        <v>1</v>
      </c>
      <c r="F269">
        <v>1</v>
      </c>
      <c r="G269">
        <v>30570983</v>
      </c>
      <c r="H269">
        <v>3</v>
      </c>
      <c r="I269" t="s">
        <v>909</v>
      </c>
      <c r="J269" t="s">
        <v>910</v>
      </c>
      <c r="K269" t="s">
        <v>911</v>
      </c>
      <c r="L269">
        <v>1346</v>
      </c>
      <c r="N269">
        <v>1009</v>
      </c>
      <c r="O269" t="s">
        <v>444</v>
      </c>
      <c r="P269" t="s">
        <v>444</v>
      </c>
      <c r="Q269">
        <v>1</v>
      </c>
      <c r="X269">
        <v>108</v>
      </c>
      <c r="Y269">
        <v>9.86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108</v>
      </c>
      <c r="AH269">
        <v>2</v>
      </c>
      <c r="AI269">
        <v>50425444</v>
      </c>
      <c r="AJ269">
        <v>286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ROW(Source!A409)</f>
        <v>409</v>
      </c>
      <c r="B270">
        <v>50425452</v>
      </c>
      <c r="C270">
        <v>50425439</v>
      </c>
      <c r="D270">
        <v>40422146</v>
      </c>
      <c r="E270">
        <v>30570983</v>
      </c>
      <c r="F270">
        <v>1</v>
      </c>
      <c r="G270">
        <v>30570983</v>
      </c>
      <c r="H270">
        <v>3</v>
      </c>
      <c r="I270" t="s">
        <v>1117</v>
      </c>
      <c r="J270" t="s">
        <v>3</v>
      </c>
      <c r="K270" t="s">
        <v>1118</v>
      </c>
      <c r="L270">
        <v>1391</v>
      </c>
      <c r="N270">
        <v>1013</v>
      </c>
      <c r="O270" t="s">
        <v>1119</v>
      </c>
      <c r="P270" t="s">
        <v>1119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ROW(Source!A409)</f>
        <v>409</v>
      </c>
      <c r="B271">
        <v>50425453</v>
      </c>
      <c r="C271">
        <v>50425439</v>
      </c>
      <c r="D271">
        <v>40425376</v>
      </c>
      <c r="E271">
        <v>30570983</v>
      </c>
      <c r="F271">
        <v>1</v>
      </c>
      <c r="G271">
        <v>30570983</v>
      </c>
      <c r="H271">
        <v>3</v>
      </c>
      <c r="I271" t="s">
        <v>1120</v>
      </c>
      <c r="J271" t="s">
        <v>3</v>
      </c>
      <c r="K271" t="s">
        <v>1121</v>
      </c>
      <c r="L271">
        <v>1327</v>
      </c>
      <c r="N271">
        <v>1005</v>
      </c>
      <c r="O271" t="s">
        <v>335</v>
      </c>
      <c r="P271" t="s">
        <v>335</v>
      </c>
      <c r="Q271">
        <v>1</v>
      </c>
      <c r="X271">
        <v>100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100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ROW(Source!A409)</f>
        <v>409</v>
      </c>
      <c r="B272">
        <v>50425454</v>
      </c>
      <c r="C272">
        <v>50425439</v>
      </c>
      <c r="D272">
        <v>40425777</v>
      </c>
      <c r="E272">
        <v>30570983</v>
      </c>
      <c r="F272">
        <v>1</v>
      </c>
      <c r="G272">
        <v>30570983</v>
      </c>
      <c r="H272">
        <v>3</v>
      </c>
      <c r="I272" t="s">
        <v>1122</v>
      </c>
      <c r="J272" t="s">
        <v>3</v>
      </c>
      <c r="K272" t="s">
        <v>1123</v>
      </c>
      <c r="L272">
        <v>1301</v>
      </c>
      <c r="N272">
        <v>1003</v>
      </c>
      <c r="O272" t="s">
        <v>330</v>
      </c>
      <c r="P272" t="s">
        <v>330</v>
      </c>
      <c r="Q272">
        <v>1</v>
      </c>
      <c r="X272">
        <v>540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540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ROW(Source!A449)</f>
        <v>449</v>
      </c>
      <c r="B273">
        <v>50425586</v>
      </c>
      <c r="C273">
        <v>50425574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740</v>
      </c>
      <c r="J273" t="s">
        <v>3</v>
      </c>
      <c r="K273" t="s">
        <v>741</v>
      </c>
      <c r="L273">
        <v>1191</v>
      </c>
      <c r="N273">
        <v>1013</v>
      </c>
      <c r="O273" t="s">
        <v>742</v>
      </c>
      <c r="P273" t="s">
        <v>742</v>
      </c>
      <c r="Q273">
        <v>1</v>
      </c>
      <c r="X273">
        <v>145.04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177</v>
      </c>
      <c r="AG273">
        <v>166.79599999999996</v>
      </c>
      <c r="AH273">
        <v>2</v>
      </c>
      <c r="AI273">
        <v>50425575</v>
      </c>
      <c r="AJ273">
        <v>289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ROW(Source!A449)</f>
        <v>449</v>
      </c>
      <c r="B274">
        <v>50425587</v>
      </c>
      <c r="C274">
        <v>50425574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808</v>
      </c>
      <c r="J274" t="s">
        <v>809</v>
      </c>
      <c r="K274" t="s">
        <v>810</v>
      </c>
      <c r="L274">
        <v>1368</v>
      </c>
      <c r="N274">
        <v>1011</v>
      </c>
      <c r="O274" t="s">
        <v>746</v>
      </c>
      <c r="P274" t="s">
        <v>746</v>
      </c>
      <c r="Q274">
        <v>1</v>
      </c>
      <c r="X274">
        <v>0.28999999999999998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176</v>
      </c>
      <c r="AG274">
        <v>0.36249999999999999</v>
      </c>
      <c r="AH274">
        <v>2</v>
      </c>
      <c r="AI274">
        <v>50425576</v>
      </c>
      <c r="AJ274">
        <v>290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ROW(Source!A449)</f>
        <v>449</v>
      </c>
      <c r="B275">
        <v>50425589</v>
      </c>
      <c r="C275">
        <v>50425574</v>
      </c>
      <c r="D275">
        <v>46170914</v>
      </c>
      <c r="E275">
        <v>1</v>
      </c>
      <c r="F275">
        <v>1</v>
      </c>
      <c r="G275">
        <v>30570983</v>
      </c>
      <c r="H275">
        <v>2</v>
      </c>
      <c r="I275" t="s">
        <v>774</v>
      </c>
      <c r="J275" t="s">
        <v>775</v>
      </c>
      <c r="K275" t="s">
        <v>776</v>
      </c>
      <c r="L275">
        <v>1368</v>
      </c>
      <c r="N275">
        <v>1011</v>
      </c>
      <c r="O275" t="s">
        <v>746</v>
      </c>
      <c r="P275" t="s">
        <v>746</v>
      </c>
      <c r="Q275">
        <v>1</v>
      </c>
      <c r="X275">
        <v>26.52</v>
      </c>
      <c r="Y275">
        <v>0</v>
      </c>
      <c r="Z275">
        <v>0.77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176</v>
      </c>
      <c r="AG275">
        <v>33.15</v>
      </c>
      <c r="AH275">
        <v>2</v>
      </c>
      <c r="AI275">
        <v>50425578</v>
      </c>
      <c r="AJ275">
        <v>291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ROW(Source!A449)</f>
        <v>449</v>
      </c>
      <c r="B276">
        <v>50425590</v>
      </c>
      <c r="C276">
        <v>50425574</v>
      </c>
      <c r="D276">
        <v>46170944</v>
      </c>
      <c r="E276">
        <v>1</v>
      </c>
      <c r="F276">
        <v>1</v>
      </c>
      <c r="G276">
        <v>30570983</v>
      </c>
      <c r="H276">
        <v>2</v>
      </c>
      <c r="I276" t="s">
        <v>912</v>
      </c>
      <c r="J276" t="s">
        <v>913</v>
      </c>
      <c r="K276" t="s">
        <v>914</v>
      </c>
      <c r="L276">
        <v>1368</v>
      </c>
      <c r="N276">
        <v>1011</v>
      </c>
      <c r="O276" t="s">
        <v>746</v>
      </c>
      <c r="P276" t="s">
        <v>746</v>
      </c>
      <c r="Q276">
        <v>1</v>
      </c>
      <c r="X276">
        <v>5.13</v>
      </c>
      <c r="Y276">
        <v>0</v>
      </c>
      <c r="Z276">
        <v>0.47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176</v>
      </c>
      <c r="AG276">
        <v>6.4124999999999996</v>
      </c>
      <c r="AH276">
        <v>2</v>
      </c>
      <c r="AI276">
        <v>50425579</v>
      </c>
      <c r="AJ276">
        <v>292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ROW(Source!A449)</f>
        <v>449</v>
      </c>
      <c r="B277">
        <v>50425588</v>
      </c>
      <c r="C277">
        <v>50425574</v>
      </c>
      <c r="D277">
        <v>46170215</v>
      </c>
      <c r="E277">
        <v>1</v>
      </c>
      <c r="F277">
        <v>1</v>
      </c>
      <c r="G277">
        <v>30570983</v>
      </c>
      <c r="H277">
        <v>2</v>
      </c>
      <c r="I277" t="s">
        <v>762</v>
      </c>
      <c r="J277" t="s">
        <v>763</v>
      </c>
      <c r="K277" t="s">
        <v>764</v>
      </c>
      <c r="L277">
        <v>1368</v>
      </c>
      <c r="N277">
        <v>1011</v>
      </c>
      <c r="O277" t="s">
        <v>746</v>
      </c>
      <c r="P277" t="s">
        <v>746</v>
      </c>
      <c r="Q277">
        <v>1</v>
      </c>
      <c r="X277">
        <v>0.22</v>
      </c>
      <c r="Y277">
        <v>0</v>
      </c>
      <c r="Z277">
        <v>179.17</v>
      </c>
      <c r="AA277">
        <v>16.93</v>
      </c>
      <c r="AB277">
        <v>0</v>
      </c>
      <c r="AC277">
        <v>0</v>
      </c>
      <c r="AD277">
        <v>1</v>
      </c>
      <c r="AE277">
        <v>0</v>
      </c>
      <c r="AF277" t="s">
        <v>176</v>
      </c>
      <c r="AG277">
        <v>0.27500000000000002</v>
      </c>
      <c r="AH277">
        <v>2</v>
      </c>
      <c r="AI277">
        <v>50425577</v>
      </c>
      <c r="AJ277">
        <v>293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ROW(Source!A449)</f>
        <v>449</v>
      </c>
      <c r="B278">
        <v>50425591</v>
      </c>
      <c r="C278">
        <v>50425574</v>
      </c>
      <c r="D278">
        <v>43770727</v>
      </c>
      <c r="E278">
        <v>1</v>
      </c>
      <c r="F278">
        <v>1</v>
      </c>
      <c r="G278">
        <v>30570983</v>
      </c>
      <c r="H278">
        <v>3</v>
      </c>
      <c r="I278" t="s">
        <v>915</v>
      </c>
      <c r="J278" t="s">
        <v>916</v>
      </c>
      <c r="K278" t="s">
        <v>917</v>
      </c>
      <c r="L278">
        <v>1355</v>
      </c>
      <c r="N278">
        <v>1010</v>
      </c>
      <c r="O278" t="s">
        <v>579</v>
      </c>
      <c r="P278" t="s">
        <v>579</v>
      </c>
      <c r="Q278">
        <v>100</v>
      </c>
      <c r="X278">
        <v>8.9283999999999999</v>
      </c>
      <c r="Y278">
        <v>84.84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8.9283999999999999</v>
      </c>
      <c r="AH278">
        <v>2</v>
      </c>
      <c r="AI278">
        <v>50425582</v>
      </c>
      <c r="AJ278">
        <v>296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ROW(Source!A449)</f>
        <v>449</v>
      </c>
      <c r="B279">
        <v>50425592</v>
      </c>
      <c r="C279">
        <v>50425574</v>
      </c>
      <c r="D279">
        <v>31111160</v>
      </c>
      <c r="E279">
        <v>1</v>
      </c>
      <c r="F279">
        <v>1</v>
      </c>
      <c r="G279">
        <v>30570983</v>
      </c>
      <c r="H279">
        <v>3</v>
      </c>
      <c r="I279" t="s">
        <v>918</v>
      </c>
      <c r="J279" t="s">
        <v>919</v>
      </c>
      <c r="K279" t="s">
        <v>920</v>
      </c>
      <c r="L279">
        <v>1296</v>
      </c>
      <c r="N279">
        <v>1002</v>
      </c>
      <c r="O279" t="s">
        <v>492</v>
      </c>
      <c r="P279" t="s">
        <v>492</v>
      </c>
      <c r="Q279">
        <v>1</v>
      </c>
      <c r="X279">
        <v>37.678199999999997</v>
      </c>
      <c r="Y279">
        <v>54.7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37.678199999999997</v>
      </c>
      <c r="AH279">
        <v>2</v>
      </c>
      <c r="AI279">
        <v>50425583</v>
      </c>
      <c r="AJ279">
        <v>297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ROW(Source!A449)</f>
        <v>449</v>
      </c>
      <c r="B280">
        <v>50425593</v>
      </c>
      <c r="C280">
        <v>50425574</v>
      </c>
      <c r="D280">
        <v>40409213</v>
      </c>
      <c r="E280">
        <v>30570983</v>
      </c>
      <c r="F280">
        <v>1</v>
      </c>
      <c r="G280">
        <v>30570983</v>
      </c>
      <c r="H280">
        <v>3</v>
      </c>
      <c r="I280" t="s">
        <v>1124</v>
      </c>
      <c r="J280" t="s">
        <v>3</v>
      </c>
      <c r="K280" t="s">
        <v>1125</v>
      </c>
      <c r="L280">
        <v>1301</v>
      </c>
      <c r="N280">
        <v>1003</v>
      </c>
      <c r="O280" t="s">
        <v>330</v>
      </c>
      <c r="P280" t="s">
        <v>330</v>
      </c>
      <c r="Q280">
        <v>1</v>
      </c>
      <c r="X280">
        <v>218.4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218.4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ROW(Source!A449)</f>
        <v>449</v>
      </c>
      <c r="B281">
        <v>50425594</v>
      </c>
      <c r="C281">
        <v>50425574</v>
      </c>
      <c r="D281">
        <v>40419020</v>
      </c>
      <c r="E281">
        <v>30570983</v>
      </c>
      <c r="F281">
        <v>1</v>
      </c>
      <c r="G281">
        <v>30570983</v>
      </c>
      <c r="H281">
        <v>3</v>
      </c>
      <c r="I281" t="s">
        <v>1126</v>
      </c>
      <c r="J281" t="s">
        <v>3</v>
      </c>
      <c r="K281" t="s">
        <v>1127</v>
      </c>
      <c r="L281">
        <v>1354</v>
      </c>
      <c r="N281">
        <v>1010</v>
      </c>
      <c r="O281" t="s">
        <v>190</v>
      </c>
      <c r="P281" t="s">
        <v>190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ROW(Source!A449)</f>
        <v>449</v>
      </c>
      <c r="B282">
        <v>50425595</v>
      </c>
      <c r="C282">
        <v>50425574</v>
      </c>
      <c r="D282">
        <v>43551949</v>
      </c>
      <c r="E282">
        <v>30570983</v>
      </c>
      <c r="F282">
        <v>1</v>
      </c>
      <c r="G282">
        <v>30570983</v>
      </c>
      <c r="H282">
        <v>3</v>
      </c>
      <c r="I282" t="s">
        <v>1128</v>
      </c>
      <c r="J282" t="s">
        <v>3</v>
      </c>
      <c r="K282" t="s">
        <v>1129</v>
      </c>
      <c r="L282">
        <v>1327</v>
      </c>
      <c r="N282">
        <v>1005</v>
      </c>
      <c r="O282" t="s">
        <v>335</v>
      </c>
      <c r="P282" t="s">
        <v>335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ROW(Source!A449)</f>
        <v>449</v>
      </c>
      <c r="B283">
        <v>50425596</v>
      </c>
      <c r="C283">
        <v>50425574</v>
      </c>
      <c r="D283">
        <v>40428751</v>
      </c>
      <c r="E283">
        <v>30570983</v>
      </c>
      <c r="F283">
        <v>1</v>
      </c>
      <c r="G283">
        <v>30570983</v>
      </c>
      <c r="H283">
        <v>3</v>
      </c>
      <c r="I283" t="s">
        <v>1130</v>
      </c>
      <c r="J283" t="s">
        <v>3</v>
      </c>
      <c r="K283" t="s">
        <v>1131</v>
      </c>
      <c r="L283">
        <v>1301</v>
      </c>
      <c r="N283">
        <v>1003</v>
      </c>
      <c r="O283" t="s">
        <v>330</v>
      </c>
      <c r="P283" t="s">
        <v>330</v>
      </c>
      <c r="Q283">
        <v>1</v>
      </c>
      <c r="X283">
        <v>218.4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218.4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ROW(Source!A449)</f>
        <v>449</v>
      </c>
      <c r="B284">
        <v>50425597</v>
      </c>
      <c r="C284">
        <v>50425574</v>
      </c>
      <c r="D284">
        <v>42938370</v>
      </c>
      <c r="E284">
        <v>30570983</v>
      </c>
      <c r="F284">
        <v>1</v>
      </c>
      <c r="G284">
        <v>30570983</v>
      </c>
      <c r="H284">
        <v>3</v>
      </c>
      <c r="I284" t="s">
        <v>803</v>
      </c>
      <c r="J284" t="s">
        <v>3</v>
      </c>
      <c r="K284" t="s">
        <v>804</v>
      </c>
      <c r="L284">
        <v>1344</v>
      </c>
      <c r="N284">
        <v>1008</v>
      </c>
      <c r="O284" t="s">
        <v>758</v>
      </c>
      <c r="P284" t="s">
        <v>758</v>
      </c>
      <c r="Q284">
        <v>1</v>
      </c>
      <c r="X284">
        <v>0.01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0.01</v>
      </c>
      <c r="AH284">
        <v>2</v>
      </c>
      <c r="AI284">
        <v>50425585</v>
      </c>
      <c r="AJ284">
        <v>299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ROW(Source!A450)</f>
        <v>450</v>
      </c>
      <c r="B285">
        <v>50425586</v>
      </c>
      <c r="C285">
        <v>50425574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740</v>
      </c>
      <c r="J285" t="s">
        <v>3</v>
      </c>
      <c r="K285" t="s">
        <v>741</v>
      </c>
      <c r="L285">
        <v>1191</v>
      </c>
      <c r="N285">
        <v>1013</v>
      </c>
      <c r="O285" t="s">
        <v>742</v>
      </c>
      <c r="P285" t="s">
        <v>742</v>
      </c>
      <c r="Q285">
        <v>1</v>
      </c>
      <c r="X285">
        <v>145.04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177</v>
      </c>
      <c r="AG285">
        <v>166.79599999999996</v>
      </c>
      <c r="AH285">
        <v>2</v>
      </c>
      <c r="AI285">
        <v>50425575</v>
      </c>
      <c r="AJ285">
        <v>300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ROW(Source!A450)</f>
        <v>450</v>
      </c>
      <c r="B286">
        <v>50425587</v>
      </c>
      <c r="C286">
        <v>50425574</v>
      </c>
      <c r="D286">
        <v>46170867</v>
      </c>
      <c r="E286">
        <v>1</v>
      </c>
      <c r="F286">
        <v>1</v>
      </c>
      <c r="G286">
        <v>30570983</v>
      </c>
      <c r="H286">
        <v>2</v>
      </c>
      <c r="I286" t="s">
        <v>808</v>
      </c>
      <c r="J286" t="s">
        <v>809</v>
      </c>
      <c r="K286" t="s">
        <v>810</v>
      </c>
      <c r="L286">
        <v>1368</v>
      </c>
      <c r="N286">
        <v>1011</v>
      </c>
      <c r="O286" t="s">
        <v>746</v>
      </c>
      <c r="P286" t="s">
        <v>746</v>
      </c>
      <c r="Q286">
        <v>1</v>
      </c>
      <c r="X286">
        <v>0.28999999999999998</v>
      </c>
      <c r="Y286">
        <v>0</v>
      </c>
      <c r="Z286">
        <v>83.1</v>
      </c>
      <c r="AA286">
        <v>12.62</v>
      </c>
      <c r="AB286">
        <v>0</v>
      </c>
      <c r="AC286">
        <v>0</v>
      </c>
      <c r="AD286">
        <v>1</v>
      </c>
      <c r="AE286">
        <v>0</v>
      </c>
      <c r="AF286" t="s">
        <v>176</v>
      </c>
      <c r="AG286">
        <v>0.36249999999999999</v>
      </c>
      <c r="AH286">
        <v>2</v>
      </c>
      <c r="AI286">
        <v>50425576</v>
      </c>
      <c r="AJ286">
        <v>301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ROW(Source!A450)</f>
        <v>450</v>
      </c>
      <c r="B287">
        <v>50425589</v>
      </c>
      <c r="C287">
        <v>50425574</v>
      </c>
      <c r="D287">
        <v>46170914</v>
      </c>
      <c r="E287">
        <v>1</v>
      </c>
      <c r="F287">
        <v>1</v>
      </c>
      <c r="G287">
        <v>30570983</v>
      </c>
      <c r="H287">
        <v>2</v>
      </c>
      <c r="I287" t="s">
        <v>774</v>
      </c>
      <c r="J287" t="s">
        <v>775</v>
      </c>
      <c r="K287" t="s">
        <v>776</v>
      </c>
      <c r="L287">
        <v>1368</v>
      </c>
      <c r="N287">
        <v>1011</v>
      </c>
      <c r="O287" t="s">
        <v>746</v>
      </c>
      <c r="P287" t="s">
        <v>746</v>
      </c>
      <c r="Q287">
        <v>1</v>
      </c>
      <c r="X287">
        <v>26.52</v>
      </c>
      <c r="Y287">
        <v>0</v>
      </c>
      <c r="Z287">
        <v>0.77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176</v>
      </c>
      <c r="AG287">
        <v>33.15</v>
      </c>
      <c r="AH287">
        <v>2</v>
      </c>
      <c r="AI287">
        <v>50425578</v>
      </c>
      <c r="AJ287">
        <v>302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ROW(Source!A450)</f>
        <v>450</v>
      </c>
      <c r="B288">
        <v>50425590</v>
      </c>
      <c r="C288">
        <v>50425574</v>
      </c>
      <c r="D288">
        <v>46170944</v>
      </c>
      <c r="E288">
        <v>1</v>
      </c>
      <c r="F288">
        <v>1</v>
      </c>
      <c r="G288">
        <v>30570983</v>
      </c>
      <c r="H288">
        <v>2</v>
      </c>
      <c r="I288" t="s">
        <v>912</v>
      </c>
      <c r="J288" t="s">
        <v>913</v>
      </c>
      <c r="K288" t="s">
        <v>914</v>
      </c>
      <c r="L288">
        <v>1368</v>
      </c>
      <c r="N288">
        <v>1011</v>
      </c>
      <c r="O288" t="s">
        <v>746</v>
      </c>
      <c r="P288" t="s">
        <v>746</v>
      </c>
      <c r="Q288">
        <v>1</v>
      </c>
      <c r="X288">
        <v>5.13</v>
      </c>
      <c r="Y288">
        <v>0</v>
      </c>
      <c r="Z288">
        <v>0.47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176</v>
      </c>
      <c r="AG288">
        <v>6.4124999999999996</v>
      </c>
      <c r="AH288">
        <v>2</v>
      </c>
      <c r="AI288">
        <v>50425579</v>
      </c>
      <c r="AJ288">
        <v>303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ROW(Source!A450)</f>
        <v>450</v>
      </c>
      <c r="B289">
        <v>50425588</v>
      </c>
      <c r="C289">
        <v>50425574</v>
      </c>
      <c r="D289">
        <v>46170215</v>
      </c>
      <c r="E289">
        <v>1</v>
      </c>
      <c r="F289">
        <v>1</v>
      </c>
      <c r="G289">
        <v>30570983</v>
      </c>
      <c r="H289">
        <v>2</v>
      </c>
      <c r="I289" t="s">
        <v>762</v>
      </c>
      <c r="J289" t="s">
        <v>763</v>
      </c>
      <c r="K289" t="s">
        <v>764</v>
      </c>
      <c r="L289">
        <v>1368</v>
      </c>
      <c r="N289">
        <v>1011</v>
      </c>
      <c r="O289" t="s">
        <v>746</v>
      </c>
      <c r="P289" t="s">
        <v>746</v>
      </c>
      <c r="Q289">
        <v>1</v>
      </c>
      <c r="X289">
        <v>0.22</v>
      </c>
      <c r="Y289">
        <v>0</v>
      </c>
      <c r="Z289">
        <v>179.17</v>
      </c>
      <c r="AA289">
        <v>16.93</v>
      </c>
      <c r="AB289">
        <v>0</v>
      </c>
      <c r="AC289">
        <v>0</v>
      </c>
      <c r="AD289">
        <v>1</v>
      </c>
      <c r="AE289">
        <v>0</v>
      </c>
      <c r="AF289" t="s">
        <v>176</v>
      </c>
      <c r="AG289">
        <v>0.27500000000000002</v>
      </c>
      <c r="AH289">
        <v>2</v>
      </c>
      <c r="AI289">
        <v>50425577</v>
      </c>
      <c r="AJ289">
        <v>304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ROW(Source!A450)</f>
        <v>450</v>
      </c>
      <c r="B290">
        <v>50425591</v>
      </c>
      <c r="C290">
        <v>50425574</v>
      </c>
      <c r="D290">
        <v>43770727</v>
      </c>
      <c r="E290">
        <v>1</v>
      </c>
      <c r="F290">
        <v>1</v>
      </c>
      <c r="G290">
        <v>30570983</v>
      </c>
      <c r="H290">
        <v>3</v>
      </c>
      <c r="I290" t="s">
        <v>915</v>
      </c>
      <c r="J290" t="s">
        <v>916</v>
      </c>
      <c r="K290" t="s">
        <v>917</v>
      </c>
      <c r="L290">
        <v>1355</v>
      </c>
      <c r="N290">
        <v>1010</v>
      </c>
      <c r="O290" t="s">
        <v>579</v>
      </c>
      <c r="P290" t="s">
        <v>579</v>
      </c>
      <c r="Q290">
        <v>100</v>
      </c>
      <c r="X290">
        <v>8.9283999999999999</v>
      </c>
      <c r="Y290">
        <v>84.84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8.9283999999999999</v>
      </c>
      <c r="AH290">
        <v>2</v>
      </c>
      <c r="AI290">
        <v>50425582</v>
      </c>
      <c r="AJ290">
        <v>307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ROW(Source!A450)</f>
        <v>450</v>
      </c>
      <c r="B291">
        <v>50425592</v>
      </c>
      <c r="C291">
        <v>50425574</v>
      </c>
      <c r="D291">
        <v>31111160</v>
      </c>
      <c r="E291">
        <v>1</v>
      </c>
      <c r="F291">
        <v>1</v>
      </c>
      <c r="G291">
        <v>30570983</v>
      </c>
      <c r="H291">
        <v>3</v>
      </c>
      <c r="I291" t="s">
        <v>918</v>
      </c>
      <c r="J291" t="s">
        <v>919</v>
      </c>
      <c r="K291" t="s">
        <v>920</v>
      </c>
      <c r="L291">
        <v>1296</v>
      </c>
      <c r="N291">
        <v>1002</v>
      </c>
      <c r="O291" t="s">
        <v>492</v>
      </c>
      <c r="P291" t="s">
        <v>492</v>
      </c>
      <c r="Q291">
        <v>1</v>
      </c>
      <c r="X291">
        <v>37.678199999999997</v>
      </c>
      <c r="Y291">
        <v>54.7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37.678199999999997</v>
      </c>
      <c r="AH291">
        <v>2</v>
      </c>
      <c r="AI291">
        <v>50425583</v>
      </c>
      <c r="AJ291">
        <v>308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ROW(Source!A450)</f>
        <v>450</v>
      </c>
      <c r="B292">
        <v>50425593</v>
      </c>
      <c r="C292">
        <v>50425574</v>
      </c>
      <c r="D292">
        <v>40409213</v>
      </c>
      <c r="E292">
        <v>30570983</v>
      </c>
      <c r="F292">
        <v>1</v>
      </c>
      <c r="G292">
        <v>30570983</v>
      </c>
      <c r="H292">
        <v>3</v>
      </c>
      <c r="I292" t="s">
        <v>1124</v>
      </c>
      <c r="J292" t="s">
        <v>3</v>
      </c>
      <c r="K292" t="s">
        <v>1125</v>
      </c>
      <c r="L292">
        <v>1301</v>
      </c>
      <c r="N292">
        <v>1003</v>
      </c>
      <c r="O292" t="s">
        <v>330</v>
      </c>
      <c r="P292" t="s">
        <v>330</v>
      </c>
      <c r="Q292">
        <v>1</v>
      </c>
      <c r="X292">
        <v>218.4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218.4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ROW(Source!A450)</f>
        <v>450</v>
      </c>
      <c r="B293">
        <v>50425594</v>
      </c>
      <c r="C293">
        <v>50425574</v>
      </c>
      <c r="D293">
        <v>40419020</v>
      </c>
      <c r="E293">
        <v>30570983</v>
      </c>
      <c r="F293">
        <v>1</v>
      </c>
      <c r="G293">
        <v>30570983</v>
      </c>
      <c r="H293">
        <v>3</v>
      </c>
      <c r="I293" t="s">
        <v>1126</v>
      </c>
      <c r="J293" t="s">
        <v>3</v>
      </c>
      <c r="K293" t="s">
        <v>1127</v>
      </c>
      <c r="L293">
        <v>1354</v>
      </c>
      <c r="N293">
        <v>1010</v>
      </c>
      <c r="O293" t="s">
        <v>190</v>
      </c>
      <c r="P293" t="s">
        <v>190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ROW(Source!A450)</f>
        <v>450</v>
      </c>
      <c r="B294">
        <v>50425595</v>
      </c>
      <c r="C294">
        <v>50425574</v>
      </c>
      <c r="D294">
        <v>43551949</v>
      </c>
      <c r="E294">
        <v>30570983</v>
      </c>
      <c r="F294">
        <v>1</v>
      </c>
      <c r="G294">
        <v>30570983</v>
      </c>
      <c r="H294">
        <v>3</v>
      </c>
      <c r="I294" t="s">
        <v>1128</v>
      </c>
      <c r="J294" t="s">
        <v>3</v>
      </c>
      <c r="K294" t="s">
        <v>1129</v>
      </c>
      <c r="L294">
        <v>1327</v>
      </c>
      <c r="N294">
        <v>1005</v>
      </c>
      <c r="O294" t="s">
        <v>335</v>
      </c>
      <c r="P294" t="s">
        <v>335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ROW(Source!A450)</f>
        <v>450</v>
      </c>
      <c r="B295">
        <v>50425596</v>
      </c>
      <c r="C295">
        <v>50425574</v>
      </c>
      <c r="D295">
        <v>40428751</v>
      </c>
      <c r="E295">
        <v>30570983</v>
      </c>
      <c r="F295">
        <v>1</v>
      </c>
      <c r="G295">
        <v>30570983</v>
      </c>
      <c r="H295">
        <v>3</v>
      </c>
      <c r="I295" t="s">
        <v>1130</v>
      </c>
      <c r="J295" t="s">
        <v>3</v>
      </c>
      <c r="K295" t="s">
        <v>1131</v>
      </c>
      <c r="L295">
        <v>1301</v>
      </c>
      <c r="N295">
        <v>1003</v>
      </c>
      <c r="O295" t="s">
        <v>330</v>
      </c>
      <c r="P295" t="s">
        <v>330</v>
      </c>
      <c r="Q295">
        <v>1</v>
      </c>
      <c r="X295">
        <v>218.4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218.4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ROW(Source!A450)</f>
        <v>450</v>
      </c>
      <c r="B296">
        <v>50425597</v>
      </c>
      <c r="C296">
        <v>50425574</v>
      </c>
      <c r="D296">
        <v>42938370</v>
      </c>
      <c r="E296">
        <v>30570983</v>
      </c>
      <c r="F296">
        <v>1</v>
      </c>
      <c r="G296">
        <v>30570983</v>
      </c>
      <c r="H296">
        <v>3</v>
      </c>
      <c r="I296" t="s">
        <v>803</v>
      </c>
      <c r="J296" t="s">
        <v>3</v>
      </c>
      <c r="K296" t="s">
        <v>804</v>
      </c>
      <c r="L296">
        <v>1344</v>
      </c>
      <c r="N296">
        <v>1008</v>
      </c>
      <c r="O296" t="s">
        <v>758</v>
      </c>
      <c r="P296" t="s">
        <v>758</v>
      </c>
      <c r="Q296">
        <v>1</v>
      </c>
      <c r="X296">
        <v>0.01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0.01</v>
      </c>
      <c r="AH296">
        <v>2</v>
      </c>
      <c r="AI296">
        <v>50425585</v>
      </c>
      <c r="AJ296">
        <v>310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ROW(Source!A457)</f>
        <v>457</v>
      </c>
      <c r="B297">
        <v>50425607</v>
      </c>
      <c r="C297">
        <v>50425601</v>
      </c>
      <c r="D297">
        <v>40404405</v>
      </c>
      <c r="E297">
        <v>30570983</v>
      </c>
      <c r="F297">
        <v>1</v>
      </c>
      <c r="G297">
        <v>30570983</v>
      </c>
      <c r="H297">
        <v>1</v>
      </c>
      <c r="I297" t="s">
        <v>740</v>
      </c>
      <c r="J297" t="s">
        <v>3</v>
      </c>
      <c r="K297" t="s">
        <v>741</v>
      </c>
      <c r="L297">
        <v>1191</v>
      </c>
      <c r="N297">
        <v>1013</v>
      </c>
      <c r="O297" t="s">
        <v>742</v>
      </c>
      <c r="P297" t="s">
        <v>742</v>
      </c>
      <c r="Q297">
        <v>1</v>
      </c>
      <c r="X297">
        <v>19.5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177</v>
      </c>
      <c r="AG297">
        <v>22.424999999999997</v>
      </c>
      <c r="AH297">
        <v>2</v>
      </c>
      <c r="AI297">
        <v>50425602</v>
      </c>
      <c r="AJ297">
        <v>311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ROW(Source!A457)</f>
        <v>457</v>
      </c>
      <c r="B298">
        <v>50425608</v>
      </c>
      <c r="C298">
        <v>50425601</v>
      </c>
      <c r="D298">
        <v>46170867</v>
      </c>
      <c r="E298">
        <v>1</v>
      </c>
      <c r="F298">
        <v>1</v>
      </c>
      <c r="G298">
        <v>30570983</v>
      </c>
      <c r="H298">
        <v>2</v>
      </c>
      <c r="I298" t="s">
        <v>808</v>
      </c>
      <c r="J298" t="s">
        <v>809</v>
      </c>
      <c r="K298" t="s">
        <v>810</v>
      </c>
      <c r="L298">
        <v>1368</v>
      </c>
      <c r="N298">
        <v>1011</v>
      </c>
      <c r="O298" t="s">
        <v>746</v>
      </c>
      <c r="P298" t="s">
        <v>746</v>
      </c>
      <c r="Q298">
        <v>1</v>
      </c>
      <c r="X298">
        <v>0.17</v>
      </c>
      <c r="Y298">
        <v>0</v>
      </c>
      <c r="Z298">
        <v>83.1</v>
      </c>
      <c r="AA298">
        <v>12.62</v>
      </c>
      <c r="AB298">
        <v>0</v>
      </c>
      <c r="AC298">
        <v>0</v>
      </c>
      <c r="AD298">
        <v>1</v>
      </c>
      <c r="AE298">
        <v>0</v>
      </c>
      <c r="AF298" t="s">
        <v>176</v>
      </c>
      <c r="AG298">
        <v>0.21250000000000002</v>
      </c>
      <c r="AH298">
        <v>2</v>
      </c>
      <c r="AI298">
        <v>50425603</v>
      </c>
      <c r="AJ298">
        <v>312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ROW(Source!A457)</f>
        <v>457</v>
      </c>
      <c r="B299">
        <v>50425609</v>
      </c>
      <c r="C299">
        <v>50425601</v>
      </c>
      <c r="D299">
        <v>31111160</v>
      </c>
      <c r="E299">
        <v>1</v>
      </c>
      <c r="F299">
        <v>1</v>
      </c>
      <c r="G299">
        <v>30570983</v>
      </c>
      <c r="H299">
        <v>3</v>
      </c>
      <c r="I299" t="s">
        <v>918</v>
      </c>
      <c r="J299" t="s">
        <v>919</v>
      </c>
      <c r="K299" t="s">
        <v>920</v>
      </c>
      <c r="L299">
        <v>1296</v>
      </c>
      <c r="N299">
        <v>1002</v>
      </c>
      <c r="O299" t="s">
        <v>492</v>
      </c>
      <c r="P299" t="s">
        <v>492</v>
      </c>
      <c r="Q299">
        <v>1</v>
      </c>
      <c r="X299">
        <v>33.979999999999997</v>
      </c>
      <c r="Y299">
        <v>54.7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33.979999999999997</v>
      </c>
      <c r="AH299">
        <v>2</v>
      </c>
      <c r="AI299">
        <v>50425604</v>
      </c>
      <c r="AJ299">
        <v>313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ROW(Source!A457)</f>
        <v>457</v>
      </c>
      <c r="B300">
        <v>50425610</v>
      </c>
      <c r="C300">
        <v>50425601</v>
      </c>
      <c r="D300">
        <v>40428379</v>
      </c>
      <c r="E300">
        <v>30570983</v>
      </c>
      <c r="F300">
        <v>1</v>
      </c>
      <c r="G300">
        <v>30570983</v>
      </c>
      <c r="H300">
        <v>3</v>
      </c>
      <c r="I300" t="s">
        <v>1132</v>
      </c>
      <c r="J300" t="s">
        <v>3</v>
      </c>
      <c r="K300" t="s">
        <v>1133</v>
      </c>
      <c r="L300">
        <v>1301</v>
      </c>
      <c r="N300">
        <v>1003</v>
      </c>
      <c r="O300" t="s">
        <v>330</v>
      </c>
      <c r="P300" t="s">
        <v>330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ROW(Source!A457)</f>
        <v>457</v>
      </c>
      <c r="B301">
        <v>50425611</v>
      </c>
      <c r="C301">
        <v>50425601</v>
      </c>
      <c r="D301">
        <v>40428386</v>
      </c>
      <c r="E301">
        <v>30570983</v>
      </c>
      <c r="F301">
        <v>1</v>
      </c>
      <c r="G301">
        <v>30570983</v>
      </c>
      <c r="H301">
        <v>3</v>
      </c>
      <c r="I301" t="s">
        <v>1134</v>
      </c>
      <c r="J301" t="s">
        <v>3</v>
      </c>
      <c r="K301" t="s">
        <v>1135</v>
      </c>
      <c r="L301">
        <v>1354</v>
      </c>
      <c r="N301">
        <v>1010</v>
      </c>
      <c r="O301" t="s">
        <v>190</v>
      </c>
      <c r="P301" t="s">
        <v>190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ROW(Source!A458)</f>
        <v>458</v>
      </c>
      <c r="B302">
        <v>50425607</v>
      </c>
      <c r="C302">
        <v>50425601</v>
      </c>
      <c r="D302">
        <v>40404405</v>
      </c>
      <c r="E302">
        <v>30570983</v>
      </c>
      <c r="F302">
        <v>1</v>
      </c>
      <c r="G302">
        <v>30570983</v>
      </c>
      <c r="H302">
        <v>1</v>
      </c>
      <c r="I302" t="s">
        <v>740</v>
      </c>
      <c r="J302" t="s">
        <v>3</v>
      </c>
      <c r="K302" t="s">
        <v>741</v>
      </c>
      <c r="L302">
        <v>1191</v>
      </c>
      <c r="N302">
        <v>1013</v>
      </c>
      <c r="O302" t="s">
        <v>742</v>
      </c>
      <c r="P302" t="s">
        <v>742</v>
      </c>
      <c r="Q302">
        <v>1</v>
      </c>
      <c r="X302">
        <v>19.5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177</v>
      </c>
      <c r="AG302">
        <v>22.424999999999997</v>
      </c>
      <c r="AH302">
        <v>2</v>
      </c>
      <c r="AI302">
        <v>50425602</v>
      </c>
      <c r="AJ302">
        <v>316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ROW(Source!A458)</f>
        <v>458</v>
      </c>
      <c r="B303">
        <v>50425608</v>
      </c>
      <c r="C303">
        <v>50425601</v>
      </c>
      <c r="D303">
        <v>46170867</v>
      </c>
      <c r="E303">
        <v>1</v>
      </c>
      <c r="F303">
        <v>1</v>
      </c>
      <c r="G303">
        <v>30570983</v>
      </c>
      <c r="H303">
        <v>2</v>
      </c>
      <c r="I303" t="s">
        <v>808</v>
      </c>
      <c r="J303" t="s">
        <v>809</v>
      </c>
      <c r="K303" t="s">
        <v>810</v>
      </c>
      <c r="L303">
        <v>1368</v>
      </c>
      <c r="N303">
        <v>1011</v>
      </c>
      <c r="O303" t="s">
        <v>746</v>
      </c>
      <c r="P303" t="s">
        <v>746</v>
      </c>
      <c r="Q303">
        <v>1</v>
      </c>
      <c r="X303">
        <v>0.17</v>
      </c>
      <c r="Y303">
        <v>0</v>
      </c>
      <c r="Z303">
        <v>83.1</v>
      </c>
      <c r="AA303">
        <v>12.62</v>
      </c>
      <c r="AB303">
        <v>0</v>
      </c>
      <c r="AC303">
        <v>0</v>
      </c>
      <c r="AD303">
        <v>1</v>
      </c>
      <c r="AE303">
        <v>0</v>
      </c>
      <c r="AF303" t="s">
        <v>176</v>
      </c>
      <c r="AG303">
        <v>0.21250000000000002</v>
      </c>
      <c r="AH303">
        <v>2</v>
      </c>
      <c r="AI303">
        <v>50425603</v>
      </c>
      <c r="AJ303">
        <v>317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ROW(Source!A458)</f>
        <v>458</v>
      </c>
      <c r="B304">
        <v>50425609</v>
      </c>
      <c r="C304">
        <v>50425601</v>
      </c>
      <c r="D304">
        <v>31111160</v>
      </c>
      <c r="E304">
        <v>1</v>
      </c>
      <c r="F304">
        <v>1</v>
      </c>
      <c r="G304">
        <v>30570983</v>
      </c>
      <c r="H304">
        <v>3</v>
      </c>
      <c r="I304" t="s">
        <v>918</v>
      </c>
      <c r="J304" t="s">
        <v>919</v>
      </c>
      <c r="K304" t="s">
        <v>920</v>
      </c>
      <c r="L304">
        <v>1296</v>
      </c>
      <c r="N304">
        <v>1002</v>
      </c>
      <c r="O304" t="s">
        <v>492</v>
      </c>
      <c r="P304" t="s">
        <v>492</v>
      </c>
      <c r="Q304">
        <v>1</v>
      </c>
      <c r="X304">
        <v>33.979999999999997</v>
      </c>
      <c r="Y304">
        <v>54.7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33.979999999999997</v>
      </c>
      <c r="AH304">
        <v>2</v>
      </c>
      <c r="AI304">
        <v>50425604</v>
      </c>
      <c r="AJ304">
        <v>318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ROW(Source!A458)</f>
        <v>458</v>
      </c>
      <c r="B305">
        <v>50425610</v>
      </c>
      <c r="C305">
        <v>50425601</v>
      </c>
      <c r="D305">
        <v>40428379</v>
      </c>
      <c r="E305">
        <v>30570983</v>
      </c>
      <c r="F305">
        <v>1</v>
      </c>
      <c r="G305">
        <v>30570983</v>
      </c>
      <c r="H305">
        <v>3</v>
      </c>
      <c r="I305" t="s">
        <v>1132</v>
      </c>
      <c r="J305" t="s">
        <v>3</v>
      </c>
      <c r="K305" t="s">
        <v>1133</v>
      </c>
      <c r="L305">
        <v>1301</v>
      </c>
      <c r="N305">
        <v>1003</v>
      </c>
      <c r="O305" t="s">
        <v>330</v>
      </c>
      <c r="P305" t="s">
        <v>330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ROW(Source!A458)</f>
        <v>458</v>
      </c>
      <c r="B306">
        <v>50425611</v>
      </c>
      <c r="C306">
        <v>50425601</v>
      </c>
      <c r="D306">
        <v>40428386</v>
      </c>
      <c r="E306">
        <v>30570983</v>
      </c>
      <c r="F306">
        <v>1</v>
      </c>
      <c r="G306">
        <v>30570983</v>
      </c>
      <c r="H306">
        <v>3</v>
      </c>
      <c r="I306" t="s">
        <v>1134</v>
      </c>
      <c r="J306" t="s">
        <v>3</v>
      </c>
      <c r="K306" t="s">
        <v>1135</v>
      </c>
      <c r="L306">
        <v>1354</v>
      </c>
      <c r="N306">
        <v>1010</v>
      </c>
      <c r="O306" t="s">
        <v>190</v>
      </c>
      <c r="P306" t="s">
        <v>190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ROW(Source!A463)</f>
        <v>463</v>
      </c>
      <c r="B307">
        <v>50427091</v>
      </c>
      <c r="C307">
        <v>50427090</v>
      </c>
      <c r="D307">
        <v>45897171</v>
      </c>
      <c r="E307">
        <v>30570983</v>
      </c>
      <c r="F307">
        <v>1</v>
      </c>
      <c r="G307">
        <v>30570983</v>
      </c>
      <c r="H307">
        <v>1</v>
      </c>
      <c r="I307" t="s">
        <v>740</v>
      </c>
      <c r="J307" t="s">
        <v>3</v>
      </c>
      <c r="K307" t="s">
        <v>741</v>
      </c>
      <c r="L307">
        <v>1191</v>
      </c>
      <c r="N307">
        <v>1013</v>
      </c>
      <c r="O307" t="s">
        <v>742</v>
      </c>
      <c r="P307" t="s">
        <v>742</v>
      </c>
      <c r="Q307">
        <v>1</v>
      </c>
      <c r="X307">
        <v>85.11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177</v>
      </c>
      <c r="AG307">
        <v>97.876499999999993</v>
      </c>
      <c r="AH307">
        <v>2</v>
      </c>
      <c r="AI307">
        <v>50427091</v>
      </c>
      <c r="AJ307">
        <v>321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ROW(Source!A463)</f>
        <v>463</v>
      </c>
      <c r="B308">
        <v>50427092</v>
      </c>
      <c r="C308">
        <v>50427090</v>
      </c>
      <c r="D308">
        <v>46170867</v>
      </c>
      <c r="E308">
        <v>1</v>
      </c>
      <c r="F308">
        <v>1</v>
      </c>
      <c r="G308">
        <v>30570983</v>
      </c>
      <c r="H308">
        <v>2</v>
      </c>
      <c r="I308" t="s">
        <v>808</v>
      </c>
      <c r="J308" t="s">
        <v>809</v>
      </c>
      <c r="K308" t="s">
        <v>810</v>
      </c>
      <c r="L308">
        <v>1368</v>
      </c>
      <c r="N308">
        <v>1011</v>
      </c>
      <c r="O308" t="s">
        <v>746</v>
      </c>
      <c r="P308" t="s">
        <v>746</v>
      </c>
      <c r="Q308">
        <v>1</v>
      </c>
      <c r="X308">
        <v>0.11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176</v>
      </c>
      <c r="AG308">
        <v>0.13750000000000001</v>
      </c>
      <c r="AH308">
        <v>2</v>
      </c>
      <c r="AI308">
        <v>50427092</v>
      </c>
      <c r="AJ308">
        <v>322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ROW(Source!A463)</f>
        <v>463</v>
      </c>
      <c r="B309">
        <v>50427094</v>
      </c>
      <c r="C309">
        <v>50427090</v>
      </c>
      <c r="D309">
        <v>46170978</v>
      </c>
      <c r="E309">
        <v>1</v>
      </c>
      <c r="F309">
        <v>1</v>
      </c>
      <c r="G309">
        <v>30570983</v>
      </c>
      <c r="H309">
        <v>2</v>
      </c>
      <c r="I309" t="s">
        <v>921</v>
      </c>
      <c r="J309" t="s">
        <v>922</v>
      </c>
      <c r="K309" t="s">
        <v>923</v>
      </c>
      <c r="L309">
        <v>1368</v>
      </c>
      <c r="N309">
        <v>1011</v>
      </c>
      <c r="O309" t="s">
        <v>746</v>
      </c>
      <c r="P309" t="s">
        <v>746</v>
      </c>
      <c r="Q309">
        <v>1</v>
      </c>
      <c r="X309">
        <v>1.1000000000000001</v>
      </c>
      <c r="Y309">
        <v>0</v>
      </c>
      <c r="Z309">
        <v>1.1100000000000001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176</v>
      </c>
      <c r="AG309">
        <v>1.375</v>
      </c>
      <c r="AH309">
        <v>2</v>
      </c>
      <c r="AI309">
        <v>50427094</v>
      </c>
      <c r="AJ309">
        <v>323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ROW(Source!A463)</f>
        <v>463</v>
      </c>
      <c r="B310">
        <v>50427095</v>
      </c>
      <c r="C310">
        <v>50427090</v>
      </c>
      <c r="D310">
        <v>46170930</v>
      </c>
      <c r="E310">
        <v>1</v>
      </c>
      <c r="F310">
        <v>1</v>
      </c>
      <c r="G310">
        <v>30570983</v>
      </c>
      <c r="H310">
        <v>2</v>
      </c>
      <c r="I310" t="s">
        <v>924</v>
      </c>
      <c r="J310" t="s">
        <v>925</v>
      </c>
      <c r="K310" t="s">
        <v>926</v>
      </c>
      <c r="L310">
        <v>1368</v>
      </c>
      <c r="N310">
        <v>1011</v>
      </c>
      <c r="O310" t="s">
        <v>746</v>
      </c>
      <c r="P310" t="s">
        <v>746</v>
      </c>
      <c r="Q310">
        <v>1</v>
      </c>
      <c r="X310">
        <v>0.38</v>
      </c>
      <c r="Y310">
        <v>0</v>
      </c>
      <c r="Z310">
        <v>0.39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176</v>
      </c>
      <c r="AG310">
        <v>0.47499999999999998</v>
      </c>
      <c r="AH310">
        <v>2</v>
      </c>
      <c r="AI310">
        <v>50427095</v>
      </c>
      <c r="AJ310">
        <v>324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ROW(Source!A463)</f>
        <v>463</v>
      </c>
      <c r="B311">
        <v>50427096</v>
      </c>
      <c r="C311">
        <v>50427090</v>
      </c>
      <c r="D311">
        <v>46170944</v>
      </c>
      <c r="E311">
        <v>1</v>
      </c>
      <c r="F311">
        <v>1</v>
      </c>
      <c r="G311">
        <v>30570983</v>
      </c>
      <c r="H311">
        <v>2</v>
      </c>
      <c r="I311" t="s">
        <v>912</v>
      </c>
      <c r="J311" t="s">
        <v>913</v>
      </c>
      <c r="K311" t="s">
        <v>914</v>
      </c>
      <c r="L311">
        <v>1368</v>
      </c>
      <c r="N311">
        <v>1011</v>
      </c>
      <c r="O311" t="s">
        <v>746</v>
      </c>
      <c r="P311" t="s">
        <v>746</v>
      </c>
      <c r="Q311">
        <v>1</v>
      </c>
      <c r="X311">
        <v>2.2000000000000002</v>
      </c>
      <c r="Y311">
        <v>0</v>
      </c>
      <c r="Z311">
        <v>0.47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176</v>
      </c>
      <c r="AG311">
        <v>2.75</v>
      </c>
      <c r="AH311">
        <v>2</v>
      </c>
      <c r="AI311">
        <v>50427096</v>
      </c>
      <c r="AJ311">
        <v>325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ROW(Source!A463)</f>
        <v>463</v>
      </c>
      <c r="B312">
        <v>50427093</v>
      </c>
      <c r="C312">
        <v>50427090</v>
      </c>
      <c r="D312">
        <v>46170215</v>
      </c>
      <c r="E312">
        <v>1</v>
      </c>
      <c r="F312">
        <v>1</v>
      </c>
      <c r="G312">
        <v>30570983</v>
      </c>
      <c r="H312">
        <v>2</v>
      </c>
      <c r="I312" t="s">
        <v>762</v>
      </c>
      <c r="J312" t="s">
        <v>763</v>
      </c>
      <c r="K312" t="s">
        <v>764</v>
      </c>
      <c r="L312">
        <v>1368</v>
      </c>
      <c r="N312">
        <v>1011</v>
      </c>
      <c r="O312" t="s">
        <v>746</v>
      </c>
      <c r="P312" t="s">
        <v>746</v>
      </c>
      <c r="Q312">
        <v>1</v>
      </c>
      <c r="X312">
        <v>0.28999999999999998</v>
      </c>
      <c r="Y312">
        <v>0</v>
      </c>
      <c r="Z312">
        <v>179.17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176</v>
      </c>
      <c r="AG312">
        <v>0.36249999999999999</v>
      </c>
      <c r="AH312">
        <v>2</v>
      </c>
      <c r="AI312">
        <v>50427093</v>
      </c>
      <c r="AJ312">
        <v>326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ROW(Source!A463)</f>
        <v>463</v>
      </c>
      <c r="B313">
        <v>50427097</v>
      </c>
      <c r="C313">
        <v>50427090</v>
      </c>
      <c r="D313">
        <v>45898358</v>
      </c>
      <c r="E313">
        <v>30570983</v>
      </c>
      <c r="F313">
        <v>1</v>
      </c>
      <c r="G313">
        <v>30570983</v>
      </c>
      <c r="H313">
        <v>2</v>
      </c>
      <c r="I313" t="s">
        <v>756</v>
      </c>
      <c r="J313" t="s">
        <v>3</v>
      </c>
      <c r="K313" t="s">
        <v>757</v>
      </c>
      <c r="L313">
        <v>1344</v>
      </c>
      <c r="N313">
        <v>1008</v>
      </c>
      <c r="O313" t="s">
        <v>758</v>
      </c>
      <c r="P313" t="s">
        <v>758</v>
      </c>
      <c r="Q313">
        <v>1</v>
      </c>
      <c r="X313">
        <v>0.02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176</v>
      </c>
      <c r="AG313">
        <v>2.5000000000000001E-2</v>
      </c>
      <c r="AH313">
        <v>2</v>
      </c>
      <c r="AI313">
        <v>50427097</v>
      </c>
      <c r="AJ313">
        <v>327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ROW(Source!A463)</f>
        <v>463</v>
      </c>
      <c r="B314">
        <v>50427098</v>
      </c>
      <c r="C314">
        <v>50427090</v>
      </c>
      <c r="D314">
        <v>31113360</v>
      </c>
      <c r="E314">
        <v>1</v>
      </c>
      <c r="F314">
        <v>1</v>
      </c>
      <c r="G314">
        <v>30570983</v>
      </c>
      <c r="H314">
        <v>3</v>
      </c>
      <c r="I314" t="s">
        <v>927</v>
      </c>
      <c r="J314" t="s">
        <v>928</v>
      </c>
      <c r="K314" t="s">
        <v>929</v>
      </c>
      <c r="L314">
        <v>1346</v>
      </c>
      <c r="N314">
        <v>1009</v>
      </c>
      <c r="O314" t="s">
        <v>444</v>
      </c>
      <c r="P314" t="s">
        <v>444</v>
      </c>
      <c r="Q314">
        <v>1</v>
      </c>
      <c r="X314">
        <v>10</v>
      </c>
      <c r="Y314">
        <v>17.309999999999999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10</v>
      </c>
      <c r="AH314">
        <v>2</v>
      </c>
      <c r="AI314">
        <v>50427098</v>
      </c>
      <c r="AJ314">
        <v>328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ROW(Source!A463)</f>
        <v>463</v>
      </c>
      <c r="B315">
        <v>50427099</v>
      </c>
      <c r="C315">
        <v>50427090</v>
      </c>
      <c r="D315">
        <v>46137722</v>
      </c>
      <c r="E315">
        <v>1</v>
      </c>
      <c r="F315">
        <v>1</v>
      </c>
      <c r="G315">
        <v>30570983</v>
      </c>
      <c r="H315">
        <v>3</v>
      </c>
      <c r="I315" t="s">
        <v>930</v>
      </c>
      <c r="J315" t="s">
        <v>931</v>
      </c>
      <c r="K315" t="s">
        <v>932</v>
      </c>
      <c r="L315">
        <v>1354</v>
      </c>
      <c r="N315">
        <v>1010</v>
      </c>
      <c r="O315" t="s">
        <v>190</v>
      </c>
      <c r="P315" t="s">
        <v>190</v>
      </c>
      <c r="Q315">
        <v>1</v>
      </c>
      <c r="X315">
        <v>7</v>
      </c>
      <c r="Y315">
        <v>15.36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7</v>
      </c>
      <c r="AH315">
        <v>2</v>
      </c>
      <c r="AI315">
        <v>50427099</v>
      </c>
      <c r="AJ315">
        <v>329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ROW(Source!A463)</f>
        <v>463</v>
      </c>
      <c r="B316">
        <v>50427100</v>
      </c>
      <c r="C316">
        <v>50427090</v>
      </c>
      <c r="D316">
        <v>31113798</v>
      </c>
      <c r="E316">
        <v>1</v>
      </c>
      <c r="F316">
        <v>1</v>
      </c>
      <c r="G316">
        <v>30570983</v>
      </c>
      <c r="H316">
        <v>3</v>
      </c>
      <c r="I316" t="s">
        <v>933</v>
      </c>
      <c r="J316" t="s">
        <v>934</v>
      </c>
      <c r="K316" t="s">
        <v>935</v>
      </c>
      <c r="L316">
        <v>1301</v>
      </c>
      <c r="N316">
        <v>1003</v>
      </c>
      <c r="O316" t="s">
        <v>330</v>
      </c>
      <c r="P316" t="s">
        <v>330</v>
      </c>
      <c r="Q316">
        <v>1</v>
      </c>
      <c r="X316">
        <v>83</v>
      </c>
      <c r="Y316">
        <v>0.89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83</v>
      </c>
      <c r="AH316">
        <v>2</v>
      </c>
      <c r="AI316">
        <v>50427100</v>
      </c>
      <c r="AJ316">
        <v>330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ROW(Source!A463)</f>
        <v>463</v>
      </c>
      <c r="B317">
        <v>50427101</v>
      </c>
      <c r="C317">
        <v>50427090</v>
      </c>
      <c r="D317">
        <v>46137723</v>
      </c>
      <c r="E317">
        <v>1</v>
      </c>
      <c r="F317">
        <v>1</v>
      </c>
      <c r="G317">
        <v>30570983</v>
      </c>
      <c r="H317">
        <v>3</v>
      </c>
      <c r="I317" t="s">
        <v>936</v>
      </c>
      <c r="J317" t="s">
        <v>937</v>
      </c>
      <c r="K317" t="s">
        <v>938</v>
      </c>
      <c r="L317">
        <v>1301</v>
      </c>
      <c r="N317">
        <v>1003</v>
      </c>
      <c r="O317" t="s">
        <v>330</v>
      </c>
      <c r="P317" t="s">
        <v>330</v>
      </c>
      <c r="Q317">
        <v>1</v>
      </c>
      <c r="X317">
        <v>44</v>
      </c>
      <c r="Y317">
        <v>1.62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44</v>
      </c>
      <c r="AH317">
        <v>2</v>
      </c>
      <c r="AI317">
        <v>50427101</v>
      </c>
      <c r="AJ317">
        <v>331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ROW(Source!A463)</f>
        <v>463</v>
      </c>
      <c r="B318">
        <v>50427102</v>
      </c>
      <c r="C318">
        <v>50427090</v>
      </c>
      <c r="D318">
        <v>46137724</v>
      </c>
      <c r="E318">
        <v>1</v>
      </c>
      <c r="F318">
        <v>1</v>
      </c>
      <c r="G318">
        <v>30570983</v>
      </c>
      <c r="H318">
        <v>3</v>
      </c>
      <c r="I318" t="s">
        <v>939</v>
      </c>
      <c r="J318" t="s">
        <v>940</v>
      </c>
      <c r="K318" t="s">
        <v>941</v>
      </c>
      <c r="L318">
        <v>1355</v>
      </c>
      <c r="N318">
        <v>1010</v>
      </c>
      <c r="O318" t="s">
        <v>579</v>
      </c>
      <c r="P318" t="s">
        <v>579</v>
      </c>
      <c r="Q318">
        <v>100</v>
      </c>
      <c r="X318">
        <v>4.95</v>
      </c>
      <c r="Y318">
        <v>4.93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4.95</v>
      </c>
      <c r="AH318">
        <v>2</v>
      </c>
      <c r="AI318">
        <v>50427102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ROW(Source!A463)</f>
        <v>463</v>
      </c>
      <c r="B319">
        <v>50427103</v>
      </c>
      <c r="C319">
        <v>50427090</v>
      </c>
      <c r="D319">
        <v>46137725</v>
      </c>
      <c r="E319">
        <v>1</v>
      </c>
      <c r="F319">
        <v>1</v>
      </c>
      <c r="G319">
        <v>30570983</v>
      </c>
      <c r="H319">
        <v>3</v>
      </c>
      <c r="I319" t="s">
        <v>942</v>
      </c>
      <c r="J319" t="s">
        <v>943</v>
      </c>
      <c r="K319" t="s">
        <v>944</v>
      </c>
      <c r="L319">
        <v>1355</v>
      </c>
      <c r="N319">
        <v>1010</v>
      </c>
      <c r="O319" t="s">
        <v>579</v>
      </c>
      <c r="P319" t="s">
        <v>579</v>
      </c>
      <c r="Q319">
        <v>100</v>
      </c>
      <c r="X319">
        <v>18.55</v>
      </c>
      <c r="Y319">
        <v>4.2699999999999996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18.55</v>
      </c>
      <c r="AH319">
        <v>2</v>
      </c>
      <c r="AI319">
        <v>50427103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ROW(Source!A463)</f>
        <v>463</v>
      </c>
      <c r="B320">
        <v>50427104</v>
      </c>
      <c r="C320">
        <v>50427090</v>
      </c>
      <c r="D320">
        <v>46137728</v>
      </c>
      <c r="E320">
        <v>1</v>
      </c>
      <c r="F320">
        <v>1</v>
      </c>
      <c r="G320">
        <v>30570983</v>
      </c>
      <c r="H320">
        <v>3</v>
      </c>
      <c r="I320" t="s">
        <v>945</v>
      </c>
      <c r="J320" t="s">
        <v>946</v>
      </c>
      <c r="K320" t="s">
        <v>947</v>
      </c>
      <c r="L320">
        <v>1355</v>
      </c>
      <c r="N320">
        <v>1010</v>
      </c>
      <c r="O320" t="s">
        <v>579</v>
      </c>
      <c r="P320" t="s">
        <v>579</v>
      </c>
      <c r="Q320">
        <v>100</v>
      </c>
      <c r="X320">
        <v>1.67</v>
      </c>
      <c r="Y320">
        <v>43.81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1.67</v>
      </c>
      <c r="AH320">
        <v>2</v>
      </c>
      <c r="AI320">
        <v>50427104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ROW(Source!A463)</f>
        <v>463</v>
      </c>
      <c r="B321">
        <v>50427105</v>
      </c>
      <c r="C321">
        <v>50427090</v>
      </c>
      <c r="D321">
        <v>46020782</v>
      </c>
      <c r="E321">
        <v>1</v>
      </c>
      <c r="F321">
        <v>1</v>
      </c>
      <c r="G321">
        <v>30570983</v>
      </c>
      <c r="H321">
        <v>3</v>
      </c>
      <c r="I321" t="s">
        <v>948</v>
      </c>
      <c r="J321" t="s">
        <v>949</v>
      </c>
      <c r="K321" t="s">
        <v>950</v>
      </c>
      <c r="L321">
        <v>1346</v>
      </c>
      <c r="N321">
        <v>1009</v>
      </c>
      <c r="O321" t="s">
        <v>444</v>
      </c>
      <c r="P321" t="s">
        <v>444</v>
      </c>
      <c r="Q321">
        <v>1</v>
      </c>
      <c r="X321">
        <v>4</v>
      </c>
      <c r="Y321">
        <v>14.88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4</v>
      </c>
      <c r="AH321">
        <v>2</v>
      </c>
      <c r="AI321">
        <v>50427105</v>
      </c>
      <c r="AJ321">
        <v>337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ROW(Source!A463)</f>
        <v>463</v>
      </c>
      <c r="B322">
        <v>50427106</v>
      </c>
      <c r="C322">
        <v>50427090</v>
      </c>
      <c r="D322">
        <v>42125502</v>
      </c>
      <c r="E322">
        <v>1</v>
      </c>
      <c r="F322">
        <v>1</v>
      </c>
      <c r="G322">
        <v>30570983</v>
      </c>
      <c r="H322">
        <v>3</v>
      </c>
      <c r="I322" t="s">
        <v>951</v>
      </c>
      <c r="J322" t="s">
        <v>952</v>
      </c>
      <c r="K322" t="s">
        <v>953</v>
      </c>
      <c r="L322">
        <v>1346</v>
      </c>
      <c r="N322">
        <v>1009</v>
      </c>
      <c r="O322" t="s">
        <v>444</v>
      </c>
      <c r="P322" t="s">
        <v>444</v>
      </c>
      <c r="Q322">
        <v>1</v>
      </c>
      <c r="X322">
        <v>60</v>
      </c>
      <c r="Y322">
        <v>4.55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60</v>
      </c>
      <c r="AH322">
        <v>2</v>
      </c>
      <c r="AI322">
        <v>50427106</v>
      </c>
      <c r="AJ322">
        <v>338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ROW(Source!A463)</f>
        <v>463</v>
      </c>
      <c r="B323">
        <v>50427107</v>
      </c>
      <c r="C323">
        <v>50427090</v>
      </c>
      <c r="D323">
        <v>46020750</v>
      </c>
      <c r="E323">
        <v>1</v>
      </c>
      <c r="F323">
        <v>1</v>
      </c>
      <c r="G323">
        <v>30570983</v>
      </c>
      <c r="H323">
        <v>3</v>
      </c>
      <c r="I323" t="s">
        <v>954</v>
      </c>
      <c r="J323" t="s">
        <v>955</v>
      </c>
      <c r="K323" t="s">
        <v>956</v>
      </c>
      <c r="L323">
        <v>1346</v>
      </c>
      <c r="N323">
        <v>1009</v>
      </c>
      <c r="O323" t="s">
        <v>444</v>
      </c>
      <c r="P323" t="s">
        <v>444</v>
      </c>
      <c r="Q323">
        <v>1</v>
      </c>
      <c r="X323">
        <v>37</v>
      </c>
      <c r="Y323">
        <v>5.19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37</v>
      </c>
      <c r="AH323">
        <v>2</v>
      </c>
      <c r="AI323">
        <v>50427107</v>
      </c>
      <c r="AJ323">
        <v>339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ROW(Source!A463)</f>
        <v>463</v>
      </c>
      <c r="B324">
        <v>50427108</v>
      </c>
      <c r="C324">
        <v>50427090</v>
      </c>
      <c r="D324">
        <v>46139987</v>
      </c>
      <c r="E324">
        <v>1</v>
      </c>
      <c r="F324">
        <v>1</v>
      </c>
      <c r="G324">
        <v>30570983</v>
      </c>
      <c r="H324">
        <v>3</v>
      </c>
      <c r="I324" t="s">
        <v>957</v>
      </c>
      <c r="J324" t="s">
        <v>958</v>
      </c>
      <c r="K324" t="s">
        <v>959</v>
      </c>
      <c r="L324">
        <v>1348</v>
      </c>
      <c r="N324">
        <v>1009</v>
      </c>
      <c r="O324" t="s">
        <v>85</v>
      </c>
      <c r="P324" t="s">
        <v>85</v>
      </c>
      <c r="Q324">
        <v>1000</v>
      </c>
      <c r="X324">
        <v>9.1999999999999998E-3</v>
      </c>
      <c r="Y324">
        <v>60883.49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9.1999999999999998E-3</v>
      </c>
      <c r="AH324">
        <v>2</v>
      </c>
      <c r="AI324">
        <v>50427108</v>
      </c>
      <c r="AJ324">
        <v>340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ROW(Source!A463)</f>
        <v>463</v>
      </c>
      <c r="B325">
        <v>50427109</v>
      </c>
      <c r="C325">
        <v>50427090</v>
      </c>
      <c r="D325">
        <v>46139989</v>
      </c>
      <c r="E325">
        <v>1</v>
      </c>
      <c r="F325">
        <v>1</v>
      </c>
      <c r="G325">
        <v>30570983</v>
      </c>
      <c r="H325">
        <v>3</v>
      </c>
      <c r="I325" t="s">
        <v>960</v>
      </c>
      <c r="J325" t="s">
        <v>961</v>
      </c>
      <c r="K325" t="s">
        <v>962</v>
      </c>
      <c r="L325">
        <v>1301</v>
      </c>
      <c r="N325">
        <v>1003</v>
      </c>
      <c r="O325" t="s">
        <v>330</v>
      </c>
      <c r="P325" t="s">
        <v>330</v>
      </c>
      <c r="Q325">
        <v>1</v>
      </c>
      <c r="X325">
        <v>77</v>
      </c>
      <c r="Y325">
        <v>14.41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77</v>
      </c>
      <c r="AH325">
        <v>2</v>
      </c>
      <c r="AI325">
        <v>50427109</v>
      </c>
      <c r="AJ325">
        <v>341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ROW(Source!A463)</f>
        <v>463</v>
      </c>
      <c r="B326">
        <v>50427110</v>
      </c>
      <c r="C326">
        <v>50427090</v>
      </c>
      <c r="D326">
        <v>46139993</v>
      </c>
      <c r="E326">
        <v>1</v>
      </c>
      <c r="F326">
        <v>1</v>
      </c>
      <c r="G326">
        <v>30570983</v>
      </c>
      <c r="H326">
        <v>3</v>
      </c>
      <c r="I326" t="s">
        <v>963</v>
      </c>
      <c r="J326" t="s">
        <v>964</v>
      </c>
      <c r="K326" t="s">
        <v>965</v>
      </c>
      <c r="L326">
        <v>1301</v>
      </c>
      <c r="N326">
        <v>1003</v>
      </c>
      <c r="O326" t="s">
        <v>330</v>
      </c>
      <c r="P326" t="s">
        <v>330</v>
      </c>
      <c r="Q326">
        <v>1</v>
      </c>
      <c r="X326">
        <v>269</v>
      </c>
      <c r="Y326">
        <v>14.61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269</v>
      </c>
      <c r="AH326">
        <v>2</v>
      </c>
      <c r="AI326">
        <v>50427110</v>
      </c>
      <c r="AJ326">
        <v>342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ROW(Source!A463)</f>
        <v>463</v>
      </c>
      <c r="B327">
        <v>50427111</v>
      </c>
      <c r="C327">
        <v>50427090</v>
      </c>
      <c r="D327">
        <v>46139998</v>
      </c>
      <c r="E327">
        <v>1</v>
      </c>
      <c r="F327">
        <v>1</v>
      </c>
      <c r="G327">
        <v>30570983</v>
      </c>
      <c r="H327">
        <v>3</v>
      </c>
      <c r="I327" t="s">
        <v>966</v>
      </c>
      <c r="J327" t="s">
        <v>967</v>
      </c>
      <c r="K327" t="s">
        <v>968</v>
      </c>
      <c r="L327">
        <v>1355</v>
      </c>
      <c r="N327">
        <v>1010</v>
      </c>
      <c r="O327" t="s">
        <v>579</v>
      </c>
      <c r="P327" t="s">
        <v>579</v>
      </c>
      <c r="Q327">
        <v>100</v>
      </c>
      <c r="X327">
        <v>0.73</v>
      </c>
      <c r="Y327">
        <v>235.26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0.73</v>
      </c>
      <c r="AH327">
        <v>2</v>
      </c>
      <c r="AI327">
        <v>50427111</v>
      </c>
      <c r="AJ327">
        <v>343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ROW(Source!A463)</f>
        <v>463</v>
      </c>
      <c r="B328">
        <v>50427112</v>
      </c>
      <c r="C328">
        <v>50427090</v>
      </c>
      <c r="D328">
        <v>46139999</v>
      </c>
      <c r="E328">
        <v>1</v>
      </c>
      <c r="F328">
        <v>1</v>
      </c>
      <c r="G328">
        <v>30570983</v>
      </c>
      <c r="H328">
        <v>3</v>
      </c>
      <c r="I328" t="s">
        <v>969</v>
      </c>
      <c r="J328" t="s">
        <v>970</v>
      </c>
      <c r="K328" t="s">
        <v>971</v>
      </c>
      <c r="L328">
        <v>1355</v>
      </c>
      <c r="N328">
        <v>1010</v>
      </c>
      <c r="O328" t="s">
        <v>579</v>
      </c>
      <c r="P328" t="s">
        <v>579</v>
      </c>
      <c r="Q328">
        <v>100</v>
      </c>
      <c r="X328">
        <v>1.1599999999999999</v>
      </c>
      <c r="Y328">
        <v>318.01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1.1599999999999999</v>
      </c>
      <c r="AH328">
        <v>2</v>
      </c>
      <c r="AI328">
        <v>50427112</v>
      </c>
      <c r="AJ328">
        <v>344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50427113</v>
      </c>
      <c r="C329">
        <v>50427090</v>
      </c>
      <c r="D329">
        <v>40409174</v>
      </c>
      <c r="E329">
        <v>30570983</v>
      </c>
      <c r="F329">
        <v>1</v>
      </c>
      <c r="G329">
        <v>30570983</v>
      </c>
      <c r="H329">
        <v>3</v>
      </c>
      <c r="I329" t="s">
        <v>1136</v>
      </c>
      <c r="J329" t="s">
        <v>3</v>
      </c>
      <c r="K329" t="s">
        <v>1137</v>
      </c>
      <c r="L329">
        <v>1301</v>
      </c>
      <c r="N329">
        <v>1003</v>
      </c>
      <c r="O329" t="s">
        <v>330</v>
      </c>
      <c r="P329" t="s">
        <v>330</v>
      </c>
      <c r="Q329">
        <v>1</v>
      </c>
      <c r="X329">
        <v>83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83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50427114</v>
      </c>
      <c r="C330">
        <v>50427090</v>
      </c>
      <c r="D330">
        <v>40427043</v>
      </c>
      <c r="E330">
        <v>30570983</v>
      </c>
      <c r="F330">
        <v>1</v>
      </c>
      <c r="G330">
        <v>30570983</v>
      </c>
      <c r="H330">
        <v>3</v>
      </c>
      <c r="I330" t="s">
        <v>1138</v>
      </c>
      <c r="J330" t="s">
        <v>3</v>
      </c>
      <c r="K330" t="s">
        <v>1139</v>
      </c>
      <c r="L330">
        <v>1327</v>
      </c>
      <c r="N330">
        <v>1005</v>
      </c>
      <c r="O330" t="s">
        <v>335</v>
      </c>
      <c r="P330" t="s">
        <v>335</v>
      </c>
      <c r="Q330">
        <v>1</v>
      </c>
      <c r="X330">
        <v>107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3</v>
      </c>
      <c r="AG330">
        <v>107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ROW(Source!A464)</f>
        <v>464</v>
      </c>
      <c r="B331">
        <v>50427091</v>
      </c>
      <c r="C331">
        <v>50427090</v>
      </c>
      <c r="D331">
        <v>45897171</v>
      </c>
      <c r="E331">
        <v>30570983</v>
      </c>
      <c r="F331">
        <v>1</v>
      </c>
      <c r="G331">
        <v>30570983</v>
      </c>
      <c r="H331">
        <v>1</v>
      </c>
      <c r="I331" t="s">
        <v>740</v>
      </c>
      <c r="J331" t="s">
        <v>3</v>
      </c>
      <c r="K331" t="s">
        <v>741</v>
      </c>
      <c r="L331">
        <v>1191</v>
      </c>
      <c r="N331">
        <v>1013</v>
      </c>
      <c r="O331" t="s">
        <v>742</v>
      </c>
      <c r="P331" t="s">
        <v>742</v>
      </c>
      <c r="Q331">
        <v>1</v>
      </c>
      <c r="X331">
        <v>85.11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177</v>
      </c>
      <c r="AG331">
        <v>97.876499999999993</v>
      </c>
      <c r="AH331">
        <v>2</v>
      </c>
      <c r="AI331">
        <v>50427091</v>
      </c>
      <c r="AJ331">
        <v>345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ROW(Source!A464)</f>
        <v>464</v>
      </c>
      <c r="B332">
        <v>50427092</v>
      </c>
      <c r="C332">
        <v>50427090</v>
      </c>
      <c r="D332">
        <v>46170867</v>
      </c>
      <c r="E332">
        <v>1</v>
      </c>
      <c r="F332">
        <v>1</v>
      </c>
      <c r="G332">
        <v>30570983</v>
      </c>
      <c r="H332">
        <v>2</v>
      </c>
      <c r="I332" t="s">
        <v>808</v>
      </c>
      <c r="J332" t="s">
        <v>809</v>
      </c>
      <c r="K332" t="s">
        <v>810</v>
      </c>
      <c r="L332">
        <v>1368</v>
      </c>
      <c r="N332">
        <v>1011</v>
      </c>
      <c r="O332" t="s">
        <v>746</v>
      </c>
      <c r="P332" t="s">
        <v>746</v>
      </c>
      <c r="Q332">
        <v>1</v>
      </c>
      <c r="X332">
        <v>0.11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176</v>
      </c>
      <c r="AG332">
        <v>0.13750000000000001</v>
      </c>
      <c r="AH332">
        <v>2</v>
      </c>
      <c r="AI332">
        <v>50427092</v>
      </c>
      <c r="AJ332">
        <v>346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ROW(Source!A464)</f>
        <v>464</v>
      </c>
      <c r="B333">
        <v>50427094</v>
      </c>
      <c r="C333">
        <v>50427090</v>
      </c>
      <c r="D333">
        <v>46170978</v>
      </c>
      <c r="E333">
        <v>1</v>
      </c>
      <c r="F333">
        <v>1</v>
      </c>
      <c r="G333">
        <v>30570983</v>
      </c>
      <c r="H333">
        <v>2</v>
      </c>
      <c r="I333" t="s">
        <v>921</v>
      </c>
      <c r="J333" t="s">
        <v>922</v>
      </c>
      <c r="K333" t="s">
        <v>923</v>
      </c>
      <c r="L333">
        <v>1368</v>
      </c>
      <c r="N333">
        <v>1011</v>
      </c>
      <c r="O333" t="s">
        <v>746</v>
      </c>
      <c r="P333" t="s">
        <v>746</v>
      </c>
      <c r="Q333">
        <v>1</v>
      </c>
      <c r="X333">
        <v>1.1000000000000001</v>
      </c>
      <c r="Y333">
        <v>0</v>
      </c>
      <c r="Z333">
        <v>1.1100000000000001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176</v>
      </c>
      <c r="AG333">
        <v>1.375</v>
      </c>
      <c r="AH333">
        <v>2</v>
      </c>
      <c r="AI333">
        <v>50427094</v>
      </c>
      <c r="AJ333">
        <v>347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ROW(Source!A464)</f>
        <v>464</v>
      </c>
      <c r="B334">
        <v>50427095</v>
      </c>
      <c r="C334">
        <v>50427090</v>
      </c>
      <c r="D334">
        <v>46170930</v>
      </c>
      <c r="E334">
        <v>1</v>
      </c>
      <c r="F334">
        <v>1</v>
      </c>
      <c r="G334">
        <v>30570983</v>
      </c>
      <c r="H334">
        <v>2</v>
      </c>
      <c r="I334" t="s">
        <v>924</v>
      </c>
      <c r="J334" t="s">
        <v>925</v>
      </c>
      <c r="K334" t="s">
        <v>926</v>
      </c>
      <c r="L334">
        <v>1368</v>
      </c>
      <c r="N334">
        <v>1011</v>
      </c>
      <c r="O334" t="s">
        <v>746</v>
      </c>
      <c r="P334" t="s">
        <v>746</v>
      </c>
      <c r="Q334">
        <v>1</v>
      </c>
      <c r="X334">
        <v>0.38</v>
      </c>
      <c r="Y334">
        <v>0</v>
      </c>
      <c r="Z334">
        <v>0.39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176</v>
      </c>
      <c r="AG334">
        <v>0.47499999999999998</v>
      </c>
      <c r="AH334">
        <v>2</v>
      </c>
      <c r="AI334">
        <v>50427095</v>
      </c>
      <c r="AJ334">
        <v>348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ROW(Source!A464)</f>
        <v>464</v>
      </c>
      <c r="B335">
        <v>50427096</v>
      </c>
      <c r="C335">
        <v>50427090</v>
      </c>
      <c r="D335">
        <v>46170944</v>
      </c>
      <c r="E335">
        <v>1</v>
      </c>
      <c r="F335">
        <v>1</v>
      </c>
      <c r="G335">
        <v>30570983</v>
      </c>
      <c r="H335">
        <v>2</v>
      </c>
      <c r="I335" t="s">
        <v>912</v>
      </c>
      <c r="J335" t="s">
        <v>913</v>
      </c>
      <c r="K335" t="s">
        <v>914</v>
      </c>
      <c r="L335">
        <v>1368</v>
      </c>
      <c r="N335">
        <v>1011</v>
      </c>
      <c r="O335" t="s">
        <v>746</v>
      </c>
      <c r="P335" t="s">
        <v>746</v>
      </c>
      <c r="Q335">
        <v>1</v>
      </c>
      <c r="X335">
        <v>2.2000000000000002</v>
      </c>
      <c r="Y335">
        <v>0</v>
      </c>
      <c r="Z335">
        <v>0.47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176</v>
      </c>
      <c r="AG335">
        <v>2.75</v>
      </c>
      <c r="AH335">
        <v>2</v>
      </c>
      <c r="AI335">
        <v>50427096</v>
      </c>
      <c r="AJ335">
        <v>349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ROW(Source!A464)</f>
        <v>464</v>
      </c>
      <c r="B336">
        <v>50427093</v>
      </c>
      <c r="C336">
        <v>50427090</v>
      </c>
      <c r="D336">
        <v>46170215</v>
      </c>
      <c r="E336">
        <v>1</v>
      </c>
      <c r="F336">
        <v>1</v>
      </c>
      <c r="G336">
        <v>30570983</v>
      </c>
      <c r="H336">
        <v>2</v>
      </c>
      <c r="I336" t="s">
        <v>762</v>
      </c>
      <c r="J336" t="s">
        <v>763</v>
      </c>
      <c r="K336" t="s">
        <v>764</v>
      </c>
      <c r="L336">
        <v>1368</v>
      </c>
      <c r="N336">
        <v>1011</v>
      </c>
      <c r="O336" t="s">
        <v>746</v>
      </c>
      <c r="P336" t="s">
        <v>746</v>
      </c>
      <c r="Q336">
        <v>1</v>
      </c>
      <c r="X336">
        <v>0.28999999999999998</v>
      </c>
      <c r="Y336">
        <v>0</v>
      </c>
      <c r="Z336">
        <v>179.17</v>
      </c>
      <c r="AA336">
        <v>16.93</v>
      </c>
      <c r="AB336">
        <v>0</v>
      </c>
      <c r="AC336">
        <v>0</v>
      </c>
      <c r="AD336">
        <v>1</v>
      </c>
      <c r="AE336">
        <v>0</v>
      </c>
      <c r="AF336" t="s">
        <v>176</v>
      </c>
      <c r="AG336">
        <v>0.36249999999999999</v>
      </c>
      <c r="AH336">
        <v>2</v>
      </c>
      <c r="AI336">
        <v>50427093</v>
      </c>
      <c r="AJ336">
        <v>350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ROW(Source!A464)</f>
        <v>464</v>
      </c>
      <c r="B337">
        <v>50427097</v>
      </c>
      <c r="C337">
        <v>50427090</v>
      </c>
      <c r="D337">
        <v>45898358</v>
      </c>
      <c r="E337">
        <v>30570983</v>
      </c>
      <c r="F337">
        <v>1</v>
      </c>
      <c r="G337">
        <v>30570983</v>
      </c>
      <c r="H337">
        <v>2</v>
      </c>
      <c r="I337" t="s">
        <v>756</v>
      </c>
      <c r="J337" t="s">
        <v>3</v>
      </c>
      <c r="K337" t="s">
        <v>757</v>
      </c>
      <c r="L337">
        <v>1344</v>
      </c>
      <c r="N337">
        <v>1008</v>
      </c>
      <c r="O337" t="s">
        <v>758</v>
      </c>
      <c r="P337" t="s">
        <v>758</v>
      </c>
      <c r="Q337">
        <v>1</v>
      </c>
      <c r="X337">
        <v>0.02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176</v>
      </c>
      <c r="AG337">
        <v>2.5000000000000001E-2</v>
      </c>
      <c r="AH337">
        <v>2</v>
      </c>
      <c r="AI337">
        <v>50427097</v>
      </c>
      <c r="AJ337">
        <v>351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ROW(Source!A464)</f>
        <v>464</v>
      </c>
      <c r="B338">
        <v>50427098</v>
      </c>
      <c r="C338">
        <v>50427090</v>
      </c>
      <c r="D338">
        <v>31113360</v>
      </c>
      <c r="E338">
        <v>1</v>
      </c>
      <c r="F338">
        <v>1</v>
      </c>
      <c r="G338">
        <v>30570983</v>
      </c>
      <c r="H338">
        <v>3</v>
      </c>
      <c r="I338" t="s">
        <v>927</v>
      </c>
      <c r="J338" t="s">
        <v>928</v>
      </c>
      <c r="K338" t="s">
        <v>929</v>
      </c>
      <c r="L338">
        <v>1346</v>
      </c>
      <c r="N338">
        <v>1009</v>
      </c>
      <c r="O338" t="s">
        <v>444</v>
      </c>
      <c r="P338" t="s">
        <v>444</v>
      </c>
      <c r="Q338">
        <v>1</v>
      </c>
      <c r="X338">
        <v>10</v>
      </c>
      <c r="Y338">
        <v>17.309999999999999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10</v>
      </c>
      <c r="AH338">
        <v>2</v>
      </c>
      <c r="AI338">
        <v>50427098</v>
      </c>
      <c r="AJ338">
        <v>352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ROW(Source!A464)</f>
        <v>464</v>
      </c>
      <c r="B339">
        <v>50427099</v>
      </c>
      <c r="C339">
        <v>50427090</v>
      </c>
      <c r="D339">
        <v>46137722</v>
      </c>
      <c r="E339">
        <v>1</v>
      </c>
      <c r="F339">
        <v>1</v>
      </c>
      <c r="G339">
        <v>30570983</v>
      </c>
      <c r="H339">
        <v>3</v>
      </c>
      <c r="I339" t="s">
        <v>930</v>
      </c>
      <c r="J339" t="s">
        <v>931</v>
      </c>
      <c r="K339" t="s">
        <v>932</v>
      </c>
      <c r="L339">
        <v>1354</v>
      </c>
      <c r="N339">
        <v>1010</v>
      </c>
      <c r="O339" t="s">
        <v>190</v>
      </c>
      <c r="P339" t="s">
        <v>190</v>
      </c>
      <c r="Q339">
        <v>1</v>
      </c>
      <c r="X339">
        <v>7</v>
      </c>
      <c r="Y339">
        <v>15.36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7</v>
      </c>
      <c r="AH339">
        <v>2</v>
      </c>
      <c r="AI339">
        <v>50427099</v>
      </c>
      <c r="AJ339">
        <v>353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ROW(Source!A464)</f>
        <v>464</v>
      </c>
      <c r="B340">
        <v>50427100</v>
      </c>
      <c r="C340">
        <v>50427090</v>
      </c>
      <c r="D340">
        <v>31113798</v>
      </c>
      <c r="E340">
        <v>1</v>
      </c>
      <c r="F340">
        <v>1</v>
      </c>
      <c r="G340">
        <v>30570983</v>
      </c>
      <c r="H340">
        <v>3</v>
      </c>
      <c r="I340" t="s">
        <v>933</v>
      </c>
      <c r="J340" t="s">
        <v>934</v>
      </c>
      <c r="K340" t="s">
        <v>935</v>
      </c>
      <c r="L340">
        <v>1301</v>
      </c>
      <c r="N340">
        <v>1003</v>
      </c>
      <c r="O340" t="s">
        <v>330</v>
      </c>
      <c r="P340" t="s">
        <v>330</v>
      </c>
      <c r="Q340">
        <v>1</v>
      </c>
      <c r="X340">
        <v>83</v>
      </c>
      <c r="Y340">
        <v>0.89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83</v>
      </c>
      <c r="AH340">
        <v>2</v>
      </c>
      <c r="AI340">
        <v>50427100</v>
      </c>
      <c r="AJ340">
        <v>354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ROW(Source!A464)</f>
        <v>464</v>
      </c>
      <c r="B341">
        <v>50427101</v>
      </c>
      <c r="C341">
        <v>50427090</v>
      </c>
      <c r="D341">
        <v>46137723</v>
      </c>
      <c r="E341">
        <v>1</v>
      </c>
      <c r="F341">
        <v>1</v>
      </c>
      <c r="G341">
        <v>30570983</v>
      </c>
      <c r="H341">
        <v>3</v>
      </c>
      <c r="I341" t="s">
        <v>936</v>
      </c>
      <c r="J341" t="s">
        <v>937</v>
      </c>
      <c r="K341" t="s">
        <v>938</v>
      </c>
      <c r="L341">
        <v>1301</v>
      </c>
      <c r="N341">
        <v>1003</v>
      </c>
      <c r="O341" t="s">
        <v>330</v>
      </c>
      <c r="P341" t="s">
        <v>330</v>
      </c>
      <c r="Q341">
        <v>1</v>
      </c>
      <c r="X341">
        <v>44</v>
      </c>
      <c r="Y341">
        <v>1.62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44</v>
      </c>
      <c r="AH341">
        <v>2</v>
      </c>
      <c r="AI341">
        <v>50427101</v>
      </c>
      <c r="AJ341">
        <v>355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ROW(Source!A464)</f>
        <v>464</v>
      </c>
      <c r="B342">
        <v>50427102</v>
      </c>
      <c r="C342">
        <v>50427090</v>
      </c>
      <c r="D342">
        <v>46137724</v>
      </c>
      <c r="E342">
        <v>1</v>
      </c>
      <c r="F342">
        <v>1</v>
      </c>
      <c r="G342">
        <v>30570983</v>
      </c>
      <c r="H342">
        <v>3</v>
      </c>
      <c r="I342" t="s">
        <v>939</v>
      </c>
      <c r="J342" t="s">
        <v>940</v>
      </c>
      <c r="K342" t="s">
        <v>941</v>
      </c>
      <c r="L342">
        <v>1355</v>
      </c>
      <c r="N342">
        <v>1010</v>
      </c>
      <c r="O342" t="s">
        <v>579</v>
      </c>
      <c r="P342" t="s">
        <v>579</v>
      </c>
      <c r="Q342">
        <v>100</v>
      </c>
      <c r="X342">
        <v>4.95</v>
      </c>
      <c r="Y342">
        <v>4.93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4.95</v>
      </c>
      <c r="AH342">
        <v>2</v>
      </c>
      <c r="AI342">
        <v>50427102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ROW(Source!A464)</f>
        <v>464</v>
      </c>
      <c r="B343">
        <v>50427103</v>
      </c>
      <c r="C343">
        <v>50427090</v>
      </c>
      <c r="D343">
        <v>46137725</v>
      </c>
      <c r="E343">
        <v>1</v>
      </c>
      <c r="F343">
        <v>1</v>
      </c>
      <c r="G343">
        <v>30570983</v>
      </c>
      <c r="H343">
        <v>3</v>
      </c>
      <c r="I343" t="s">
        <v>942</v>
      </c>
      <c r="J343" t="s">
        <v>943</v>
      </c>
      <c r="K343" t="s">
        <v>944</v>
      </c>
      <c r="L343">
        <v>1355</v>
      </c>
      <c r="N343">
        <v>1010</v>
      </c>
      <c r="O343" t="s">
        <v>579</v>
      </c>
      <c r="P343" t="s">
        <v>579</v>
      </c>
      <c r="Q343">
        <v>100</v>
      </c>
      <c r="X343">
        <v>18.55</v>
      </c>
      <c r="Y343">
        <v>4.2699999999999996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18.55</v>
      </c>
      <c r="AH343">
        <v>2</v>
      </c>
      <c r="AI343">
        <v>50427103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ROW(Source!A464)</f>
        <v>464</v>
      </c>
      <c r="B344">
        <v>50427104</v>
      </c>
      <c r="C344">
        <v>50427090</v>
      </c>
      <c r="D344">
        <v>46137728</v>
      </c>
      <c r="E344">
        <v>1</v>
      </c>
      <c r="F344">
        <v>1</v>
      </c>
      <c r="G344">
        <v>30570983</v>
      </c>
      <c r="H344">
        <v>3</v>
      </c>
      <c r="I344" t="s">
        <v>945</v>
      </c>
      <c r="J344" t="s">
        <v>946</v>
      </c>
      <c r="K344" t="s">
        <v>947</v>
      </c>
      <c r="L344">
        <v>1355</v>
      </c>
      <c r="N344">
        <v>1010</v>
      </c>
      <c r="O344" t="s">
        <v>579</v>
      </c>
      <c r="P344" t="s">
        <v>579</v>
      </c>
      <c r="Q344">
        <v>100</v>
      </c>
      <c r="X344">
        <v>1.67</v>
      </c>
      <c r="Y344">
        <v>43.81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1.67</v>
      </c>
      <c r="AH344">
        <v>2</v>
      </c>
      <c r="AI344">
        <v>50427104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ROW(Source!A464)</f>
        <v>464</v>
      </c>
      <c r="B345">
        <v>50427105</v>
      </c>
      <c r="C345">
        <v>50427090</v>
      </c>
      <c r="D345">
        <v>46020782</v>
      </c>
      <c r="E345">
        <v>1</v>
      </c>
      <c r="F345">
        <v>1</v>
      </c>
      <c r="G345">
        <v>30570983</v>
      </c>
      <c r="H345">
        <v>3</v>
      </c>
      <c r="I345" t="s">
        <v>948</v>
      </c>
      <c r="J345" t="s">
        <v>949</v>
      </c>
      <c r="K345" t="s">
        <v>950</v>
      </c>
      <c r="L345">
        <v>1346</v>
      </c>
      <c r="N345">
        <v>1009</v>
      </c>
      <c r="O345" t="s">
        <v>444</v>
      </c>
      <c r="P345" t="s">
        <v>444</v>
      </c>
      <c r="Q345">
        <v>1</v>
      </c>
      <c r="X345">
        <v>4</v>
      </c>
      <c r="Y345">
        <v>14.88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4</v>
      </c>
      <c r="AH345">
        <v>2</v>
      </c>
      <c r="AI345">
        <v>50427105</v>
      </c>
      <c r="AJ345">
        <v>361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ROW(Source!A464)</f>
        <v>464</v>
      </c>
      <c r="B346">
        <v>50427106</v>
      </c>
      <c r="C346">
        <v>50427090</v>
      </c>
      <c r="D346">
        <v>42125502</v>
      </c>
      <c r="E346">
        <v>1</v>
      </c>
      <c r="F346">
        <v>1</v>
      </c>
      <c r="G346">
        <v>30570983</v>
      </c>
      <c r="H346">
        <v>3</v>
      </c>
      <c r="I346" t="s">
        <v>951</v>
      </c>
      <c r="J346" t="s">
        <v>952</v>
      </c>
      <c r="K346" t="s">
        <v>953</v>
      </c>
      <c r="L346">
        <v>1346</v>
      </c>
      <c r="N346">
        <v>1009</v>
      </c>
      <c r="O346" t="s">
        <v>444</v>
      </c>
      <c r="P346" t="s">
        <v>444</v>
      </c>
      <c r="Q346">
        <v>1</v>
      </c>
      <c r="X346">
        <v>60</v>
      </c>
      <c r="Y346">
        <v>4.55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60</v>
      </c>
      <c r="AH346">
        <v>2</v>
      </c>
      <c r="AI346">
        <v>50427106</v>
      </c>
      <c r="AJ346">
        <v>362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ROW(Source!A464)</f>
        <v>464</v>
      </c>
      <c r="B347">
        <v>50427107</v>
      </c>
      <c r="C347">
        <v>50427090</v>
      </c>
      <c r="D347">
        <v>46020750</v>
      </c>
      <c r="E347">
        <v>1</v>
      </c>
      <c r="F347">
        <v>1</v>
      </c>
      <c r="G347">
        <v>30570983</v>
      </c>
      <c r="H347">
        <v>3</v>
      </c>
      <c r="I347" t="s">
        <v>954</v>
      </c>
      <c r="J347" t="s">
        <v>955</v>
      </c>
      <c r="K347" t="s">
        <v>956</v>
      </c>
      <c r="L347">
        <v>1346</v>
      </c>
      <c r="N347">
        <v>1009</v>
      </c>
      <c r="O347" t="s">
        <v>444</v>
      </c>
      <c r="P347" t="s">
        <v>444</v>
      </c>
      <c r="Q347">
        <v>1</v>
      </c>
      <c r="X347">
        <v>37</v>
      </c>
      <c r="Y347">
        <v>5.19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37</v>
      </c>
      <c r="AH347">
        <v>2</v>
      </c>
      <c r="AI347">
        <v>50427107</v>
      </c>
      <c r="AJ347">
        <v>363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ROW(Source!A464)</f>
        <v>464</v>
      </c>
      <c r="B348">
        <v>50427108</v>
      </c>
      <c r="C348">
        <v>50427090</v>
      </c>
      <c r="D348">
        <v>46139987</v>
      </c>
      <c r="E348">
        <v>1</v>
      </c>
      <c r="F348">
        <v>1</v>
      </c>
      <c r="G348">
        <v>30570983</v>
      </c>
      <c r="H348">
        <v>3</v>
      </c>
      <c r="I348" t="s">
        <v>957</v>
      </c>
      <c r="J348" t="s">
        <v>958</v>
      </c>
      <c r="K348" t="s">
        <v>959</v>
      </c>
      <c r="L348">
        <v>1348</v>
      </c>
      <c r="N348">
        <v>1009</v>
      </c>
      <c r="O348" t="s">
        <v>85</v>
      </c>
      <c r="P348" t="s">
        <v>85</v>
      </c>
      <c r="Q348">
        <v>1000</v>
      </c>
      <c r="X348">
        <v>9.1999999999999998E-3</v>
      </c>
      <c r="Y348">
        <v>60883.49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9.1999999999999998E-3</v>
      </c>
      <c r="AH348">
        <v>2</v>
      </c>
      <c r="AI348">
        <v>50427108</v>
      </c>
      <c r="AJ348">
        <v>364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ROW(Source!A464)</f>
        <v>464</v>
      </c>
      <c r="B349">
        <v>50427109</v>
      </c>
      <c r="C349">
        <v>50427090</v>
      </c>
      <c r="D349">
        <v>46139989</v>
      </c>
      <c r="E349">
        <v>1</v>
      </c>
      <c r="F349">
        <v>1</v>
      </c>
      <c r="G349">
        <v>30570983</v>
      </c>
      <c r="H349">
        <v>3</v>
      </c>
      <c r="I349" t="s">
        <v>960</v>
      </c>
      <c r="J349" t="s">
        <v>961</v>
      </c>
      <c r="K349" t="s">
        <v>962</v>
      </c>
      <c r="L349">
        <v>1301</v>
      </c>
      <c r="N349">
        <v>1003</v>
      </c>
      <c r="O349" t="s">
        <v>330</v>
      </c>
      <c r="P349" t="s">
        <v>330</v>
      </c>
      <c r="Q349">
        <v>1</v>
      </c>
      <c r="X349">
        <v>77</v>
      </c>
      <c r="Y349">
        <v>14.41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77</v>
      </c>
      <c r="AH349">
        <v>2</v>
      </c>
      <c r="AI349">
        <v>50427109</v>
      </c>
      <c r="AJ349">
        <v>365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ROW(Source!A464)</f>
        <v>464</v>
      </c>
      <c r="B350">
        <v>50427110</v>
      </c>
      <c r="C350">
        <v>50427090</v>
      </c>
      <c r="D350">
        <v>46139993</v>
      </c>
      <c r="E350">
        <v>1</v>
      </c>
      <c r="F350">
        <v>1</v>
      </c>
      <c r="G350">
        <v>30570983</v>
      </c>
      <c r="H350">
        <v>3</v>
      </c>
      <c r="I350" t="s">
        <v>963</v>
      </c>
      <c r="J350" t="s">
        <v>964</v>
      </c>
      <c r="K350" t="s">
        <v>965</v>
      </c>
      <c r="L350">
        <v>1301</v>
      </c>
      <c r="N350">
        <v>1003</v>
      </c>
      <c r="O350" t="s">
        <v>330</v>
      </c>
      <c r="P350" t="s">
        <v>330</v>
      </c>
      <c r="Q350">
        <v>1</v>
      </c>
      <c r="X350">
        <v>269</v>
      </c>
      <c r="Y350">
        <v>14.61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269</v>
      </c>
      <c r="AH350">
        <v>2</v>
      </c>
      <c r="AI350">
        <v>50427110</v>
      </c>
      <c r="AJ350">
        <v>366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ROW(Source!A464)</f>
        <v>464</v>
      </c>
      <c r="B351">
        <v>50427111</v>
      </c>
      <c r="C351">
        <v>50427090</v>
      </c>
      <c r="D351">
        <v>46139998</v>
      </c>
      <c r="E351">
        <v>1</v>
      </c>
      <c r="F351">
        <v>1</v>
      </c>
      <c r="G351">
        <v>30570983</v>
      </c>
      <c r="H351">
        <v>3</v>
      </c>
      <c r="I351" t="s">
        <v>966</v>
      </c>
      <c r="J351" t="s">
        <v>967</v>
      </c>
      <c r="K351" t="s">
        <v>968</v>
      </c>
      <c r="L351">
        <v>1355</v>
      </c>
      <c r="N351">
        <v>1010</v>
      </c>
      <c r="O351" t="s">
        <v>579</v>
      </c>
      <c r="P351" t="s">
        <v>579</v>
      </c>
      <c r="Q351">
        <v>100</v>
      </c>
      <c r="X351">
        <v>0.73</v>
      </c>
      <c r="Y351">
        <v>235.26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0.73</v>
      </c>
      <c r="AH351">
        <v>2</v>
      </c>
      <c r="AI351">
        <v>50427111</v>
      </c>
      <c r="AJ351">
        <v>367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ROW(Source!A464)</f>
        <v>464</v>
      </c>
      <c r="B352">
        <v>50427112</v>
      </c>
      <c r="C352">
        <v>50427090</v>
      </c>
      <c r="D352">
        <v>46139999</v>
      </c>
      <c r="E352">
        <v>1</v>
      </c>
      <c r="F352">
        <v>1</v>
      </c>
      <c r="G352">
        <v>30570983</v>
      </c>
      <c r="H352">
        <v>3</v>
      </c>
      <c r="I352" t="s">
        <v>969</v>
      </c>
      <c r="J352" t="s">
        <v>970</v>
      </c>
      <c r="K352" t="s">
        <v>971</v>
      </c>
      <c r="L352">
        <v>1355</v>
      </c>
      <c r="N352">
        <v>1010</v>
      </c>
      <c r="O352" t="s">
        <v>579</v>
      </c>
      <c r="P352" t="s">
        <v>579</v>
      </c>
      <c r="Q352">
        <v>100</v>
      </c>
      <c r="X352">
        <v>1.1599999999999999</v>
      </c>
      <c r="Y352">
        <v>318.01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1.1599999999999999</v>
      </c>
      <c r="AH352">
        <v>2</v>
      </c>
      <c r="AI352">
        <v>50427112</v>
      </c>
      <c r="AJ352">
        <v>368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ROW(Source!A464)</f>
        <v>464</v>
      </c>
      <c r="B353">
        <v>50427113</v>
      </c>
      <c r="C353">
        <v>50427090</v>
      </c>
      <c r="D353">
        <v>40409174</v>
      </c>
      <c r="E353">
        <v>30570983</v>
      </c>
      <c r="F353">
        <v>1</v>
      </c>
      <c r="G353">
        <v>30570983</v>
      </c>
      <c r="H353">
        <v>3</v>
      </c>
      <c r="I353" t="s">
        <v>1136</v>
      </c>
      <c r="J353" t="s">
        <v>3</v>
      </c>
      <c r="K353" t="s">
        <v>1137</v>
      </c>
      <c r="L353">
        <v>1301</v>
      </c>
      <c r="N353">
        <v>1003</v>
      </c>
      <c r="O353" t="s">
        <v>330</v>
      </c>
      <c r="P353" t="s">
        <v>330</v>
      </c>
      <c r="Q353">
        <v>1</v>
      </c>
      <c r="X353">
        <v>83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83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ROW(Source!A464)</f>
        <v>464</v>
      </c>
      <c r="B354">
        <v>50427114</v>
      </c>
      <c r="C354">
        <v>50427090</v>
      </c>
      <c r="D354">
        <v>40427043</v>
      </c>
      <c r="E354">
        <v>30570983</v>
      </c>
      <c r="F354">
        <v>1</v>
      </c>
      <c r="G354">
        <v>30570983</v>
      </c>
      <c r="H354">
        <v>3</v>
      </c>
      <c r="I354" t="s">
        <v>1138</v>
      </c>
      <c r="J354" t="s">
        <v>3</v>
      </c>
      <c r="K354" t="s">
        <v>1139</v>
      </c>
      <c r="L354">
        <v>1327</v>
      </c>
      <c r="N354">
        <v>1005</v>
      </c>
      <c r="O354" t="s">
        <v>335</v>
      </c>
      <c r="P354" t="s">
        <v>335</v>
      </c>
      <c r="Q354">
        <v>1</v>
      </c>
      <c r="X354">
        <v>107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107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ROW(Source!A504)</f>
        <v>504</v>
      </c>
      <c r="B355">
        <v>50427144</v>
      </c>
      <c r="C355">
        <v>50427143</v>
      </c>
      <c r="D355">
        <v>45909883</v>
      </c>
      <c r="E355">
        <v>30570983</v>
      </c>
      <c r="F355">
        <v>1</v>
      </c>
      <c r="G355">
        <v>30570983</v>
      </c>
      <c r="H355">
        <v>1</v>
      </c>
      <c r="I355" t="s">
        <v>740</v>
      </c>
      <c r="J355" t="s">
        <v>3</v>
      </c>
      <c r="K355" t="s">
        <v>741</v>
      </c>
      <c r="L355">
        <v>1191</v>
      </c>
      <c r="N355">
        <v>1013</v>
      </c>
      <c r="O355" t="s">
        <v>742</v>
      </c>
      <c r="P355" t="s">
        <v>742</v>
      </c>
      <c r="Q355">
        <v>1</v>
      </c>
      <c r="X355">
        <v>2.2000000000000002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177</v>
      </c>
      <c r="AG355">
        <v>2.5299999999999998</v>
      </c>
      <c r="AH355">
        <v>2</v>
      </c>
      <c r="AI355">
        <v>50427144</v>
      </c>
      <c r="AJ355">
        <v>369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ROW(Source!A504)</f>
        <v>504</v>
      </c>
      <c r="B356">
        <v>50427145</v>
      </c>
      <c r="C356">
        <v>50427143</v>
      </c>
      <c r="D356">
        <v>46170346</v>
      </c>
      <c r="E356">
        <v>1</v>
      </c>
      <c r="F356">
        <v>1</v>
      </c>
      <c r="G356">
        <v>30570983</v>
      </c>
      <c r="H356">
        <v>2</v>
      </c>
      <c r="I356" t="s">
        <v>838</v>
      </c>
      <c r="J356" t="s">
        <v>839</v>
      </c>
      <c r="K356" t="s">
        <v>840</v>
      </c>
      <c r="L356">
        <v>1368</v>
      </c>
      <c r="N356">
        <v>1011</v>
      </c>
      <c r="O356" t="s">
        <v>746</v>
      </c>
      <c r="P356" t="s">
        <v>746</v>
      </c>
      <c r="Q356">
        <v>1</v>
      </c>
      <c r="X356">
        <v>0.27</v>
      </c>
      <c r="Y356">
        <v>0</v>
      </c>
      <c r="Z356">
        <v>164.94</v>
      </c>
      <c r="AA356">
        <v>14.54</v>
      </c>
      <c r="AB356">
        <v>0</v>
      </c>
      <c r="AC356">
        <v>0</v>
      </c>
      <c r="AD356">
        <v>1</v>
      </c>
      <c r="AE356">
        <v>0</v>
      </c>
      <c r="AF356" t="s">
        <v>176</v>
      </c>
      <c r="AG356">
        <v>0.33750000000000002</v>
      </c>
      <c r="AH356">
        <v>2</v>
      </c>
      <c r="AI356">
        <v>50427145</v>
      </c>
      <c r="AJ356">
        <v>370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ROW(Source!A504)</f>
        <v>504</v>
      </c>
      <c r="B357">
        <v>50427146</v>
      </c>
      <c r="C357">
        <v>50427143</v>
      </c>
      <c r="D357">
        <v>46136046</v>
      </c>
      <c r="E357">
        <v>1</v>
      </c>
      <c r="F357">
        <v>1</v>
      </c>
      <c r="G357">
        <v>30570983</v>
      </c>
      <c r="H357">
        <v>3</v>
      </c>
      <c r="I357" t="s">
        <v>972</v>
      </c>
      <c r="J357" t="s">
        <v>973</v>
      </c>
      <c r="K357" t="s">
        <v>974</v>
      </c>
      <c r="L357">
        <v>1339</v>
      </c>
      <c r="N357">
        <v>1007</v>
      </c>
      <c r="O357" t="s">
        <v>244</v>
      </c>
      <c r="P357" t="s">
        <v>244</v>
      </c>
      <c r="Q357">
        <v>1</v>
      </c>
      <c r="X357">
        <v>1.1000000000000001</v>
      </c>
      <c r="Y357">
        <v>361.52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1.1000000000000001</v>
      </c>
      <c r="AH357">
        <v>2</v>
      </c>
      <c r="AI357">
        <v>50427146</v>
      </c>
      <c r="AJ357">
        <v>371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ROW(Source!A505)</f>
        <v>505</v>
      </c>
      <c r="B358">
        <v>50427144</v>
      </c>
      <c r="C358">
        <v>50427143</v>
      </c>
      <c r="D358">
        <v>45909883</v>
      </c>
      <c r="E358">
        <v>30570983</v>
      </c>
      <c r="F358">
        <v>1</v>
      </c>
      <c r="G358">
        <v>30570983</v>
      </c>
      <c r="H358">
        <v>1</v>
      </c>
      <c r="I358" t="s">
        <v>740</v>
      </c>
      <c r="J358" t="s">
        <v>3</v>
      </c>
      <c r="K358" t="s">
        <v>741</v>
      </c>
      <c r="L358">
        <v>1191</v>
      </c>
      <c r="N358">
        <v>1013</v>
      </c>
      <c r="O358" t="s">
        <v>742</v>
      </c>
      <c r="P358" t="s">
        <v>742</v>
      </c>
      <c r="Q358">
        <v>1</v>
      </c>
      <c r="X358">
        <v>2.2000000000000002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177</v>
      </c>
      <c r="AG358">
        <v>2.5299999999999998</v>
      </c>
      <c r="AH358">
        <v>2</v>
      </c>
      <c r="AI358">
        <v>50427144</v>
      </c>
      <c r="AJ358">
        <v>372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ROW(Source!A505)</f>
        <v>505</v>
      </c>
      <c r="B359">
        <v>50427145</v>
      </c>
      <c r="C359">
        <v>50427143</v>
      </c>
      <c r="D359">
        <v>46170346</v>
      </c>
      <c r="E359">
        <v>1</v>
      </c>
      <c r="F359">
        <v>1</v>
      </c>
      <c r="G359">
        <v>30570983</v>
      </c>
      <c r="H359">
        <v>2</v>
      </c>
      <c r="I359" t="s">
        <v>838</v>
      </c>
      <c r="J359" t="s">
        <v>839</v>
      </c>
      <c r="K359" t="s">
        <v>840</v>
      </c>
      <c r="L359">
        <v>1368</v>
      </c>
      <c r="N359">
        <v>1011</v>
      </c>
      <c r="O359" t="s">
        <v>746</v>
      </c>
      <c r="P359" t="s">
        <v>746</v>
      </c>
      <c r="Q359">
        <v>1</v>
      </c>
      <c r="X359">
        <v>0.27</v>
      </c>
      <c r="Y359">
        <v>0</v>
      </c>
      <c r="Z359">
        <v>164.94</v>
      </c>
      <c r="AA359">
        <v>14.54</v>
      </c>
      <c r="AB359">
        <v>0</v>
      </c>
      <c r="AC359">
        <v>0</v>
      </c>
      <c r="AD359">
        <v>1</v>
      </c>
      <c r="AE359">
        <v>0</v>
      </c>
      <c r="AF359" t="s">
        <v>176</v>
      </c>
      <c r="AG359">
        <v>0.33750000000000002</v>
      </c>
      <c r="AH359">
        <v>2</v>
      </c>
      <c r="AI359">
        <v>50427145</v>
      </c>
      <c r="AJ359">
        <v>373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ROW(Source!A505)</f>
        <v>505</v>
      </c>
      <c r="B360">
        <v>50427146</v>
      </c>
      <c r="C360">
        <v>50427143</v>
      </c>
      <c r="D360">
        <v>46136046</v>
      </c>
      <c r="E360">
        <v>1</v>
      </c>
      <c r="F360">
        <v>1</v>
      </c>
      <c r="G360">
        <v>30570983</v>
      </c>
      <c r="H360">
        <v>3</v>
      </c>
      <c r="I360" t="s">
        <v>972</v>
      </c>
      <c r="J360" t="s">
        <v>973</v>
      </c>
      <c r="K360" t="s">
        <v>974</v>
      </c>
      <c r="L360">
        <v>1339</v>
      </c>
      <c r="N360">
        <v>1007</v>
      </c>
      <c r="O360" t="s">
        <v>244</v>
      </c>
      <c r="P360" t="s">
        <v>244</v>
      </c>
      <c r="Q360">
        <v>1</v>
      </c>
      <c r="X360">
        <v>1.1000000000000001</v>
      </c>
      <c r="Y360">
        <v>361.52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1.1000000000000001</v>
      </c>
      <c r="AH360">
        <v>2</v>
      </c>
      <c r="AI360">
        <v>50427146</v>
      </c>
      <c r="AJ360">
        <v>374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ROW(Source!A506)</f>
        <v>506</v>
      </c>
      <c r="B361">
        <v>50425804</v>
      </c>
      <c r="C361">
        <v>50425800</v>
      </c>
      <c r="D361">
        <v>40404405</v>
      </c>
      <c r="E361">
        <v>30570983</v>
      </c>
      <c r="F361">
        <v>1</v>
      </c>
      <c r="G361">
        <v>30570983</v>
      </c>
      <c r="H361">
        <v>1</v>
      </c>
      <c r="I361" t="s">
        <v>740</v>
      </c>
      <c r="J361" t="s">
        <v>3</v>
      </c>
      <c r="K361" t="s">
        <v>741</v>
      </c>
      <c r="L361">
        <v>1191</v>
      </c>
      <c r="N361">
        <v>1013</v>
      </c>
      <c r="O361" t="s">
        <v>742</v>
      </c>
      <c r="P361" t="s">
        <v>742</v>
      </c>
      <c r="Q361">
        <v>1</v>
      </c>
      <c r="X361">
        <v>2.0499999999999998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177</v>
      </c>
      <c r="AG361">
        <v>2.3574999999999995</v>
      </c>
      <c r="AH361">
        <v>2</v>
      </c>
      <c r="AI361">
        <v>50425801</v>
      </c>
      <c r="AJ361">
        <v>375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ROW(Source!A506)</f>
        <v>506</v>
      </c>
      <c r="B362">
        <v>50425805</v>
      </c>
      <c r="C362">
        <v>50425800</v>
      </c>
      <c r="D362">
        <v>46170436</v>
      </c>
      <c r="E362">
        <v>1</v>
      </c>
      <c r="F362">
        <v>1</v>
      </c>
      <c r="G362">
        <v>30570983</v>
      </c>
      <c r="H362">
        <v>2</v>
      </c>
      <c r="I362" t="s">
        <v>975</v>
      </c>
      <c r="J362" t="s">
        <v>976</v>
      </c>
      <c r="K362" t="s">
        <v>977</v>
      </c>
      <c r="L362">
        <v>1368</v>
      </c>
      <c r="N362">
        <v>1011</v>
      </c>
      <c r="O362" t="s">
        <v>746</v>
      </c>
      <c r="P362" t="s">
        <v>746</v>
      </c>
      <c r="Q362">
        <v>1</v>
      </c>
      <c r="X362">
        <v>0.13</v>
      </c>
      <c r="Y362">
        <v>0</v>
      </c>
      <c r="Z362">
        <v>16.45</v>
      </c>
      <c r="AA362">
        <v>11.18</v>
      </c>
      <c r="AB362">
        <v>0</v>
      </c>
      <c r="AC362">
        <v>0</v>
      </c>
      <c r="AD362">
        <v>1</v>
      </c>
      <c r="AE362">
        <v>0</v>
      </c>
      <c r="AF362" t="s">
        <v>176</v>
      </c>
      <c r="AG362">
        <v>0.16250000000000001</v>
      </c>
      <c r="AH362">
        <v>2</v>
      </c>
      <c r="AI362">
        <v>50425802</v>
      </c>
      <c r="AJ362">
        <v>376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ROW(Source!A506)</f>
        <v>506</v>
      </c>
      <c r="B363">
        <v>50425806</v>
      </c>
      <c r="C363">
        <v>50425800</v>
      </c>
      <c r="D363">
        <v>40427510</v>
      </c>
      <c r="E363">
        <v>30570983</v>
      </c>
      <c r="F363">
        <v>1</v>
      </c>
      <c r="G363">
        <v>30570983</v>
      </c>
      <c r="H363">
        <v>3</v>
      </c>
      <c r="I363" t="s">
        <v>1140</v>
      </c>
      <c r="J363" t="s">
        <v>3</v>
      </c>
      <c r="K363" t="s">
        <v>1141</v>
      </c>
      <c r="L363">
        <v>1339</v>
      </c>
      <c r="N363">
        <v>1007</v>
      </c>
      <c r="O363" t="s">
        <v>244</v>
      </c>
      <c r="P363" t="s">
        <v>244</v>
      </c>
      <c r="Q363">
        <v>1</v>
      </c>
      <c r="X363">
        <v>0.45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0.45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ROW(Source!A507)</f>
        <v>507</v>
      </c>
      <c r="B364">
        <v>50425804</v>
      </c>
      <c r="C364">
        <v>50425800</v>
      </c>
      <c r="D364">
        <v>40404405</v>
      </c>
      <c r="E364">
        <v>30570983</v>
      </c>
      <c r="F364">
        <v>1</v>
      </c>
      <c r="G364">
        <v>30570983</v>
      </c>
      <c r="H364">
        <v>1</v>
      </c>
      <c r="I364" t="s">
        <v>740</v>
      </c>
      <c r="J364" t="s">
        <v>3</v>
      </c>
      <c r="K364" t="s">
        <v>741</v>
      </c>
      <c r="L364">
        <v>1191</v>
      </c>
      <c r="N364">
        <v>1013</v>
      </c>
      <c r="O364" t="s">
        <v>742</v>
      </c>
      <c r="P364" t="s">
        <v>742</v>
      </c>
      <c r="Q364">
        <v>1</v>
      </c>
      <c r="X364">
        <v>2.0499999999999998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1</v>
      </c>
      <c r="AF364" t="s">
        <v>177</v>
      </c>
      <c r="AG364">
        <v>2.3574999999999995</v>
      </c>
      <c r="AH364">
        <v>2</v>
      </c>
      <c r="AI364">
        <v>50425801</v>
      </c>
      <c r="AJ364">
        <v>378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ROW(Source!A507)</f>
        <v>507</v>
      </c>
      <c r="B365">
        <v>50425805</v>
      </c>
      <c r="C365">
        <v>50425800</v>
      </c>
      <c r="D365">
        <v>46170436</v>
      </c>
      <c r="E365">
        <v>1</v>
      </c>
      <c r="F365">
        <v>1</v>
      </c>
      <c r="G365">
        <v>30570983</v>
      </c>
      <c r="H365">
        <v>2</v>
      </c>
      <c r="I365" t="s">
        <v>975</v>
      </c>
      <c r="J365" t="s">
        <v>976</v>
      </c>
      <c r="K365" t="s">
        <v>977</v>
      </c>
      <c r="L365">
        <v>1368</v>
      </c>
      <c r="N365">
        <v>1011</v>
      </c>
      <c r="O365" t="s">
        <v>746</v>
      </c>
      <c r="P365" t="s">
        <v>746</v>
      </c>
      <c r="Q365">
        <v>1</v>
      </c>
      <c r="X365">
        <v>0.13</v>
      </c>
      <c r="Y365">
        <v>0</v>
      </c>
      <c r="Z365">
        <v>16.45</v>
      </c>
      <c r="AA365">
        <v>11.18</v>
      </c>
      <c r="AB365">
        <v>0</v>
      </c>
      <c r="AC365">
        <v>0</v>
      </c>
      <c r="AD365">
        <v>1</v>
      </c>
      <c r="AE365">
        <v>0</v>
      </c>
      <c r="AF365" t="s">
        <v>176</v>
      </c>
      <c r="AG365">
        <v>0.16250000000000001</v>
      </c>
      <c r="AH365">
        <v>2</v>
      </c>
      <c r="AI365">
        <v>50425802</v>
      </c>
      <c r="AJ365">
        <v>379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ROW(Source!A507)</f>
        <v>507</v>
      </c>
      <c r="B366">
        <v>50425806</v>
      </c>
      <c r="C366">
        <v>50425800</v>
      </c>
      <c r="D366">
        <v>40427510</v>
      </c>
      <c r="E366">
        <v>30570983</v>
      </c>
      <c r="F366">
        <v>1</v>
      </c>
      <c r="G366">
        <v>30570983</v>
      </c>
      <c r="H366">
        <v>3</v>
      </c>
      <c r="I366" t="s">
        <v>1140</v>
      </c>
      <c r="J366" t="s">
        <v>3</v>
      </c>
      <c r="K366" t="s">
        <v>1141</v>
      </c>
      <c r="L366">
        <v>1339</v>
      </c>
      <c r="N366">
        <v>1007</v>
      </c>
      <c r="O366" t="s">
        <v>244</v>
      </c>
      <c r="P366" t="s">
        <v>244</v>
      </c>
      <c r="Q366">
        <v>1</v>
      </c>
      <c r="X366">
        <v>0.45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0.45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ROW(Source!A510)</f>
        <v>510</v>
      </c>
      <c r="B367">
        <v>50425812</v>
      </c>
      <c r="C367">
        <v>50425808</v>
      </c>
      <c r="D367">
        <v>40404405</v>
      </c>
      <c r="E367">
        <v>30570983</v>
      </c>
      <c r="F367">
        <v>1</v>
      </c>
      <c r="G367">
        <v>30570983</v>
      </c>
      <c r="H367">
        <v>1</v>
      </c>
      <c r="I367" t="s">
        <v>740</v>
      </c>
      <c r="J367" t="s">
        <v>3</v>
      </c>
      <c r="K367" t="s">
        <v>741</v>
      </c>
      <c r="L367">
        <v>1191</v>
      </c>
      <c r="N367">
        <v>1013</v>
      </c>
      <c r="O367" t="s">
        <v>742</v>
      </c>
      <c r="P367" t="s">
        <v>742</v>
      </c>
      <c r="Q367">
        <v>1</v>
      </c>
      <c r="X367">
        <v>2.2000000000000002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177</v>
      </c>
      <c r="AG367">
        <v>2.5299999999999998</v>
      </c>
      <c r="AH367">
        <v>2</v>
      </c>
      <c r="AI367">
        <v>50425809</v>
      </c>
      <c r="AJ367">
        <v>381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ROW(Source!A510)</f>
        <v>510</v>
      </c>
      <c r="B368">
        <v>50425813</v>
      </c>
      <c r="C368">
        <v>50425808</v>
      </c>
      <c r="D368">
        <v>46170346</v>
      </c>
      <c r="E368">
        <v>1</v>
      </c>
      <c r="F368">
        <v>1</v>
      </c>
      <c r="G368">
        <v>30570983</v>
      </c>
      <c r="H368">
        <v>2</v>
      </c>
      <c r="I368" t="s">
        <v>838</v>
      </c>
      <c r="J368" t="s">
        <v>839</v>
      </c>
      <c r="K368" t="s">
        <v>840</v>
      </c>
      <c r="L368">
        <v>1368</v>
      </c>
      <c r="N368">
        <v>1011</v>
      </c>
      <c r="O368" t="s">
        <v>746</v>
      </c>
      <c r="P368" t="s">
        <v>746</v>
      </c>
      <c r="Q368">
        <v>1</v>
      </c>
      <c r="X368">
        <v>0.27</v>
      </c>
      <c r="Y368">
        <v>0</v>
      </c>
      <c r="Z368">
        <v>164.94</v>
      </c>
      <c r="AA368">
        <v>14.54</v>
      </c>
      <c r="AB368">
        <v>0</v>
      </c>
      <c r="AC368">
        <v>0</v>
      </c>
      <c r="AD368">
        <v>1</v>
      </c>
      <c r="AE368">
        <v>0</v>
      </c>
      <c r="AF368" t="s">
        <v>176</v>
      </c>
      <c r="AG368">
        <v>0.33750000000000002</v>
      </c>
      <c r="AH368">
        <v>2</v>
      </c>
      <c r="AI368">
        <v>50425810</v>
      </c>
      <c r="AJ368">
        <v>382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ROW(Source!A510)</f>
        <v>510</v>
      </c>
      <c r="B369">
        <v>50425814</v>
      </c>
      <c r="C369">
        <v>50425808</v>
      </c>
      <c r="D369">
        <v>46136046</v>
      </c>
      <c r="E369">
        <v>1</v>
      </c>
      <c r="F369">
        <v>1</v>
      </c>
      <c r="G369">
        <v>30570983</v>
      </c>
      <c r="H369">
        <v>3</v>
      </c>
      <c r="I369" t="s">
        <v>972</v>
      </c>
      <c r="J369" t="s">
        <v>973</v>
      </c>
      <c r="K369" t="s">
        <v>974</v>
      </c>
      <c r="L369">
        <v>1339</v>
      </c>
      <c r="N369">
        <v>1007</v>
      </c>
      <c r="O369" t="s">
        <v>244</v>
      </c>
      <c r="P369" t="s">
        <v>244</v>
      </c>
      <c r="Q369">
        <v>1</v>
      </c>
      <c r="X369">
        <v>1.1000000000000001</v>
      </c>
      <c r="Y369">
        <v>361.52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1.1000000000000001</v>
      </c>
      <c r="AH369">
        <v>2</v>
      </c>
      <c r="AI369">
        <v>50425811</v>
      </c>
      <c r="AJ369">
        <v>383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ROW(Source!A511)</f>
        <v>511</v>
      </c>
      <c r="B370">
        <v>50425812</v>
      </c>
      <c r="C370">
        <v>50425808</v>
      </c>
      <c r="D370">
        <v>40404405</v>
      </c>
      <c r="E370">
        <v>30570983</v>
      </c>
      <c r="F370">
        <v>1</v>
      </c>
      <c r="G370">
        <v>30570983</v>
      </c>
      <c r="H370">
        <v>1</v>
      </c>
      <c r="I370" t="s">
        <v>740</v>
      </c>
      <c r="J370" t="s">
        <v>3</v>
      </c>
      <c r="K370" t="s">
        <v>741</v>
      </c>
      <c r="L370">
        <v>1191</v>
      </c>
      <c r="N370">
        <v>1013</v>
      </c>
      <c r="O370" t="s">
        <v>742</v>
      </c>
      <c r="P370" t="s">
        <v>742</v>
      </c>
      <c r="Q370">
        <v>1</v>
      </c>
      <c r="X370">
        <v>2.2000000000000002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177</v>
      </c>
      <c r="AG370">
        <v>2.5299999999999998</v>
      </c>
      <c r="AH370">
        <v>2</v>
      </c>
      <c r="AI370">
        <v>50425809</v>
      </c>
      <c r="AJ370">
        <v>384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ROW(Source!A511)</f>
        <v>511</v>
      </c>
      <c r="B371">
        <v>50425813</v>
      </c>
      <c r="C371">
        <v>50425808</v>
      </c>
      <c r="D371">
        <v>46170346</v>
      </c>
      <c r="E371">
        <v>1</v>
      </c>
      <c r="F371">
        <v>1</v>
      </c>
      <c r="G371">
        <v>30570983</v>
      </c>
      <c r="H371">
        <v>2</v>
      </c>
      <c r="I371" t="s">
        <v>838</v>
      </c>
      <c r="J371" t="s">
        <v>839</v>
      </c>
      <c r="K371" t="s">
        <v>840</v>
      </c>
      <c r="L371">
        <v>1368</v>
      </c>
      <c r="N371">
        <v>1011</v>
      </c>
      <c r="O371" t="s">
        <v>746</v>
      </c>
      <c r="P371" t="s">
        <v>746</v>
      </c>
      <c r="Q371">
        <v>1</v>
      </c>
      <c r="X371">
        <v>0.27</v>
      </c>
      <c r="Y371">
        <v>0</v>
      </c>
      <c r="Z371">
        <v>164.94</v>
      </c>
      <c r="AA371">
        <v>14.54</v>
      </c>
      <c r="AB371">
        <v>0</v>
      </c>
      <c r="AC371">
        <v>0</v>
      </c>
      <c r="AD371">
        <v>1</v>
      </c>
      <c r="AE371">
        <v>0</v>
      </c>
      <c r="AF371" t="s">
        <v>176</v>
      </c>
      <c r="AG371">
        <v>0.33750000000000002</v>
      </c>
      <c r="AH371">
        <v>2</v>
      </c>
      <c r="AI371">
        <v>50425810</v>
      </c>
      <c r="AJ371">
        <v>385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ROW(Source!A511)</f>
        <v>511</v>
      </c>
      <c r="B372">
        <v>50425814</v>
      </c>
      <c r="C372">
        <v>50425808</v>
      </c>
      <c r="D372">
        <v>46136046</v>
      </c>
      <c r="E372">
        <v>1</v>
      </c>
      <c r="F372">
        <v>1</v>
      </c>
      <c r="G372">
        <v>30570983</v>
      </c>
      <c r="H372">
        <v>3</v>
      </c>
      <c r="I372" t="s">
        <v>972</v>
      </c>
      <c r="J372" t="s">
        <v>973</v>
      </c>
      <c r="K372" t="s">
        <v>974</v>
      </c>
      <c r="L372">
        <v>1339</v>
      </c>
      <c r="N372">
        <v>1007</v>
      </c>
      <c r="O372" t="s">
        <v>244</v>
      </c>
      <c r="P372" t="s">
        <v>244</v>
      </c>
      <c r="Q372">
        <v>1</v>
      </c>
      <c r="X372">
        <v>1.1000000000000001</v>
      </c>
      <c r="Y372">
        <v>361.52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1.1000000000000001</v>
      </c>
      <c r="AH372">
        <v>2</v>
      </c>
      <c r="AI372">
        <v>50425811</v>
      </c>
      <c r="AJ372">
        <v>386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ROW(Source!A512)</f>
        <v>512</v>
      </c>
      <c r="B373">
        <v>50425820</v>
      </c>
      <c r="C373">
        <v>50425815</v>
      </c>
      <c r="D373">
        <v>40404405</v>
      </c>
      <c r="E373">
        <v>30570983</v>
      </c>
      <c r="F373">
        <v>1</v>
      </c>
      <c r="G373">
        <v>30570983</v>
      </c>
      <c r="H373">
        <v>1</v>
      </c>
      <c r="I373" t="s">
        <v>740</v>
      </c>
      <c r="J373" t="s">
        <v>3</v>
      </c>
      <c r="K373" t="s">
        <v>741</v>
      </c>
      <c r="L373">
        <v>1191</v>
      </c>
      <c r="N373">
        <v>1013</v>
      </c>
      <c r="O373" t="s">
        <v>742</v>
      </c>
      <c r="P373" t="s">
        <v>742</v>
      </c>
      <c r="Q373">
        <v>1</v>
      </c>
      <c r="X373">
        <v>29.4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177</v>
      </c>
      <c r="AG373">
        <v>33.809999999999995</v>
      </c>
      <c r="AH373">
        <v>2</v>
      </c>
      <c r="AI373">
        <v>50425816</v>
      </c>
      <c r="AJ373">
        <v>387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ROW(Source!A512)</f>
        <v>512</v>
      </c>
      <c r="B374">
        <v>50425821</v>
      </c>
      <c r="C374">
        <v>50425815</v>
      </c>
      <c r="D374">
        <v>46170448</v>
      </c>
      <c r="E374">
        <v>1</v>
      </c>
      <c r="F374">
        <v>1</v>
      </c>
      <c r="G374">
        <v>30570983</v>
      </c>
      <c r="H374">
        <v>2</v>
      </c>
      <c r="I374" t="s">
        <v>841</v>
      </c>
      <c r="J374" t="s">
        <v>842</v>
      </c>
      <c r="K374" t="s">
        <v>843</v>
      </c>
      <c r="L374">
        <v>1368</v>
      </c>
      <c r="N374">
        <v>1011</v>
      </c>
      <c r="O374" t="s">
        <v>746</v>
      </c>
      <c r="P374" t="s">
        <v>746</v>
      </c>
      <c r="Q374">
        <v>1</v>
      </c>
      <c r="X374">
        <v>4.05</v>
      </c>
      <c r="Y374">
        <v>0</v>
      </c>
      <c r="Z374">
        <v>0.23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176</v>
      </c>
      <c r="AG374">
        <v>5.0625</v>
      </c>
      <c r="AH374">
        <v>2</v>
      </c>
      <c r="AI374">
        <v>50425817</v>
      </c>
      <c r="AJ374">
        <v>388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ROW(Source!A512)</f>
        <v>512</v>
      </c>
      <c r="B375">
        <v>50425822</v>
      </c>
      <c r="C375">
        <v>50425815</v>
      </c>
      <c r="D375">
        <v>31110605</v>
      </c>
      <c r="E375">
        <v>1</v>
      </c>
      <c r="F375">
        <v>1</v>
      </c>
      <c r="G375">
        <v>30570983</v>
      </c>
      <c r="H375">
        <v>3</v>
      </c>
      <c r="I375" t="s">
        <v>293</v>
      </c>
      <c r="J375" t="s">
        <v>295</v>
      </c>
      <c r="K375" t="s">
        <v>294</v>
      </c>
      <c r="L375">
        <v>1339</v>
      </c>
      <c r="N375">
        <v>1007</v>
      </c>
      <c r="O375" t="s">
        <v>244</v>
      </c>
      <c r="P375" t="s">
        <v>244</v>
      </c>
      <c r="Q375">
        <v>1</v>
      </c>
      <c r="X375">
        <v>3.5</v>
      </c>
      <c r="Y375">
        <v>7.07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3.5</v>
      </c>
      <c r="AH375">
        <v>2</v>
      </c>
      <c r="AI375">
        <v>50425818</v>
      </c>
      <c r="AJ375">
        <v>389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ROW(Source!A512)</f>
        <v>512</v>
      </c>
      <c r="B376">
        <v>50425823</v>
      </c>
      <c r="C376">
        <v>50425815</v>
      </c>
      <c r="D376">
        <v>40427090</v>
      </c>
      <c r="E376">
        <v>30570983</v>
      </c>
      <c r="F376">
        <v>1</v>
      </c>
      <c r="G376">
        <v>30570983</v>
      </c>
      <c r="H376">
        <v>3</v>
      </c>
      <c r="I376" t="s">
        <v>1104</v>
      </c>
      <c r="J376" t="s">
        <v>3</v>
      </c>
      <c r="K376" t="s">
        <v>1105</v>
      </c>
      <c r="L376">
        <v>1339</v>
      </c>
      <c r="N376">
        <v>1007</v>
      </c>
      <c r="O376" t="s">
        <v>244</v>
      </c>
      <c r="P376" t="s">
        <v>244</v>
      </c>
      <c r="Q376">
        <v>1</v>
      </c>
      <c r="X376">
        <v>2.04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2.04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ROW(Source!A513)</f>
        <v>513</v>
      </c>
      <c r="B377">
        <v>50425820</v>
      </c>
      <c r="C377">
        <v>50425815</v>
      </c>
      <c r="D377">
        <v>40404405</v>
      </c>
      <c r="E377">
        <v>30570983</v>
      </c>
      <c r="F377">
        <v>1</v>
      </c>
      <c r="G377">
        <v>30570983</v>
      </c>
      <c r="H377">
        <v>1</v>
      </c>
      <c r="I377" t="s">
        <v>740</v>
      </c>
      <c r="J377" t="s">
        <v>3</v>
      </c>
      <c r="K377" t="s">
        <v>741</v>
      </c>
      <c r="L377">
        <v>1191</v>
      </c>
      <c r="N377">
        <v>1013</v>
      </c>
      <c r="O377" t="s">
        <v>742</v>
      </c>
      <c r="P377" t="s">
        <v>742</v>
      </c>
      <c r="Q377">
        <v>1</v>
      </c>
      <c r="X377">
        <v>29.4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177</v>
      </c>
      <c r="AG377">
        <v>33.809999999999995</v>
      </c>
      <c r="AH377">
        <v>2</v>
      </c>
      <c r="AI377">
        <v>50425816</v>
      </c>
      <c r="AJ377">
        <v>391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ROW(Source!A513)</f>
        <v>513</v>
      </c>
      <c r="B378">
        <v>50425821</v>
      </c>
      <c r="C378">
        <v>50425815</v>
      </c>
      <c r="D378">
        <v>46170448</v>
      </c>
      <c r="E378">
        <v>1</v>
      </c>
      <c r="F378">
        <v>1</v>
      </c>
      <c r="G378">
        <v>30570983</v>
      </c>
      <c r="H378">
        <v>2</v>
      </c>
      <c r="I378" t="s">
        <v>841</v>
      </c>
      <c r="J378" t="s">
        <v>842</v>
      </c>
      <c r="K378" t="s">
        <v>843</v>
      </c>
      <c r="L378">
        <v>1368</v>
      </c>
      <c r="N378">
        <v>1011</v>
      </c>
      <c r="O378" t="s">
        <v>746</v>
      </c>
      <c r="P378" t="s">
        <v>746</v>
      </c>
      <c r="Q378">
        <v>1</v>
      </c>
      <c r="X378">
        <v>4.05</v>
      </c>
      <c r="Y378">
        <v>0</v>
      </c>
      <c r="Z378">
        <v>0.23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176</v>
      </c>
      <c r="AG378">
        <v>5.0625</v>
      </c>
      <c r="AH378">
        <v>2</v>
      </c>
      <c r="AI378">
        <v>50425817</v>
      </c>
      <c r="AJ378">
        <v>392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ROW(Source!A513)</f>
        <v>513</v>
      </c>
      <c r="B379">
        <v>50425822</v>
      </c>
      <c r="C379">
        <v>50425815</v>
      </c>
      <c r="D379">
        <v>31110605</v>
      </c>
      <c r="E379">
        <v>1</v>
      </c>
      <c r="F379">
        <v>1</v>
      </c>
      <c r="G379">
        <v>30570983</v>
      </c>
      <c r="H379">
        <v>3</v>
      </c>
      <c r="I379" t="s">
        <v>293</v>
      </c>
      <c r="J379" t="s">
        <v>295</v>
      </c>
      <c r="K379" t="s">
        <v>294</v>
      </c>
      <c r="L379">
        <v>1339</v>
      </c>
      <c r="N379">
        <v>1007</v>
      </c>
      <c r="O379" t="s">
        <v>244</v>
      </c>
      <c r="P379" t="s">
        <v>244</v>
      </c>
      <c r="Q379">
        <v>1</v>
      </c>
      <c r="X379">
        <v>3.5</v>
      </c>
      <c r="Y379">
        <v>7.07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3.5</v>
      </c>
      <c r="AH379">
        <v>2</v>
      </c>
      <c r="AI379">
        <v>50425818</v>
      </c>
      <c r="AJ379">
        <v>393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ROW(Source!A513)</f>
        <v>513</v>
      </c>
      <c r="B380">
        <v>50425823</v>
      </c>
      <c r="C380">
        <v>50425815</v>
      </c>
      <c r="D380">
        <v>40427090</v>
      </c>
      <c r="E380">
        <v>30570983</v>
      </c>
      <c r="F380">
        <v>1</v>
      </c>
      <c r="G380">
        <v>30570983</v>
      </c>
      <c r="H380">
        <v>3</v>
      </c>
      <c r="I380" t="s">
        <v>1104</v>
      </c>
      <c r="J380" t="s">
        <v>3</v>
      </c>
      <c r="K380" t="s">
        <v>1105</v>
      </c>
      <c r="L380">
        <v>1339</v>
      </c>
      <c r="N380">
        <v>1007</v>
      </c>
      <c r="O380" t="s">
        <v>244</v>
      </c>
      <c r="P380" t="s">
        <v>244</v>
      </c>
      <c r="Q380">
        <v>1</v>
      </c>
      <c r="X380">
        <v>2.04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2.04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ROW(Source!A516)</f>
        <v>516</v>
      </c>
      <c r="B381">
        <v>50425829</v>
      </c>
      <c r="C381">
        <v>50425825</v>
      </c>
      <c r="D381">
        <v>40404405</v>
      </c>
      <c r="E381">
        <v>30570983</v>
      </c>
      <c r="F381">
        <v>1</v>
      </c>
      <c r="G381">
        <v>30570983</v>
      </c>
      <c r="H381">
        <v>1</v>
      </c>
      <c r="I381" t="s">
        <v>740</v>
      </c>
      <c r="J381" t="s">
        <v>3</v>
      </c>
      <c r="K381" t="s">
        <v>741</v>
      </c>
      <c r="L381">
        <v>1191</v>
      </c>
      <c r="N381">
        <v>1013</v>
      </c>
      <c r="O381" t="s">
        <v>742</v>
      </c>
      <c r="P381" t="s">
        <v>742</v>
      </c>
      <c r="Q381">
        <v>1</v>
      </c>
      <c r="X381">
        <v>0.44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402</v>
      </c>
      <c r="AG381">
        <v>3.036</v>
      </c>
      <c r="AH381">
        <v>2</v>
      </c>
      <c r="AI381">
        <v>50425826</v>
      </c>
      <c r="AJ381">
        <v>395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ROW(Source!A516)</f>
        <v>516</v>
      </c>
      <c r="B382">
        <v>50425830</v>
      </c>
      <c r="C382">
        <v>50425825</v>
      </c>
      <c r="D382">
        <v>46170448</v>
      </c>
      <c r="E382">
        <v>1</v>
      </c>
      <c r="F382">
        <v>1</v>
      </c>
      <c r="G382">
        <v>30570983</v>
      </c>
      <c r="H382">
        <v>2</v>
      </c>
      <c r="I382" t="s">
        <v>841</v>
      </c>
      <c r="J382" t="s">
        <v>842</v>
      </c>
      <c r="K382" t="s">
        <v>843</v>
      </c>
      <c r="L382">
        <v>1368</v>
      </c>
      <c r="N382">
        <v>1011</v>
      </c>
      <c r="O382" t="s">
        <v>746</v>
      </c>
      <c r="P382" t="s">
        <v>746</v>
      </c>
      <c r="Q382">
        <v>1</v>
      </c>
      <c r="X382">
        <v>2</v>
      </c>
      <c r="Y382">
        <v>0</v>
      </c>
      <c r="Z382">
        <v>0.23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401</v>
      </c>
      <c r="AG382">
        <v>15</v>
      </c>
      <c r="AH382">
        <v>2</v>
      </c>
      <c r="AI382">
        <v>50425827</v>
      </c>
      <c r="AJ382">
        <v>396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ROW(Source!A516)</f>
        <v>516</v>
      </c>
      <c r="B383">
        <v>50425831</v>
      </c>
      <c r="C383">
        <v>50425825</v>
      </c>
      <c r="D383">
        <v>40427090</v>
      </c>
      <c r="E383">
        <v>30570983</v>
      </c>
      <c r="F383">
        <v>1</v>
      </c>
      <c r="G383">
        <v>30570983</v>
      </c>
      <c r="H383">
        <v>3</v>
      </c>
      <c r="I383" t="s">
        <v>1104</v>
      </c>
      <c r="J383" t="s">
        <v>3</v>
      </c>
      <c r="K383" t="s">
        <v>1105</v>
      </c>
      <c r="L383">
        <v>1339</v>
      </c>
      <c r="N383">
        <v>1007</v>
      </c>
      <c r="O383" t="s">
        <v>244</v>
      </c>
      <c r="P383" t="s">
        <v>244</v>
      </c>
      <c r="Q383">
        <v>1</v>
      </c>
      <c r="X383">
        <v>0.51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0.51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ROW(Source!A517)</f>
        <v>517</v>
      </c>
      <c r="B384">
        <v>50425829</v>
      </c>
      <c r="C384">
        <v>50425825</v>
      </c>
      <c r="D384">
        <v>40404405</v>
      </c>
      <c r="E384">
        <v>30570983</v>
      </c>
      <c r="F384">
        <v>1</v>
      </c>
      <c r="G384">
        <v>30570983</v>
      </c>
      <c r="H384">
        <v>1</v>
      </c>
      <c r="I384" t="s">
        <v>740</v>
      </c>
      <c r="J384" t="s">
        <v>3</v>
      </c>
      <c r="K384" t="s">
        <v>741</v>
      </c>
      <c r="L384">
        <v>1191</v>
      </c>
      <c r="N384">
        <v>1013</v>
      </c>
      <c r="O384" t="s">
        <v>742</v>
      </c>
      <c r="P384" t="s">
        <v>742</v>
      </c>
      <c r="Q384">
        <v>1</v>
      </c>
      <c r="X384">
        <v>0.44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402</v>
      </c>
      <c r="AG384">
        <v>3.036</v>
      </c>
      <c r="AH384">
        <v>2</v>
      </c>
      <c r="AI384">
        <v>50425826</v>
      </c>
      <c r="AJ384">
        <v>398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ROW(Source!A517)</f>
        <v>517</v>
      </c>
      <c r="B385">
        <v>50425830</v>
      </c>
      <c r="C385">
        <v>50425825</v>
      </c>
      <c r="D385">
        <v>46170448</v>
      </c>
      <c r="E385">
        <v>1</v>
      </c>
      <c r="F385">
        <v>1</v>
      </c>
      <c r="G385">
        <v>30570983</v>
      </c>
      <c r="H385">
        <v>2</v>
      </c>
      <c r="I385" t="s">
        <v>841</v>
      </c>
      <c r="J385" t="s">
        <v>842</v>
      </c>
      <c r="K385" t="s">
        <v>843</v>
      </c>
      <c r="L385">
        <v>1368</v>
      </c>
      <c r="N385">
        <v>1011</v>
      </c>
      <c r="O385" t="s">
        <v>746</v>
      </c>
      <c r="P385" t="s">
        <v>746</v>
      </c>
      <c r="Q385">
        <v>1</v>
      </c>
      <c r="X385">
        <v>2</v>
      </c>
      <c r="Y385">
        <v>0</v>
      </c>
      <c r="Z385">
        <v>0.23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401</v>
      </c>
      <c r="AG385">
        <v>15</v>
      </c>
      <c r="AH385">
        <v>2</v>
      </c>
      <c r="AI385">
        <v>50425827</v>
      </c>
      <c r="AJ385">
        <v>399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ROW(Source!A517)</f>
        <v>517</v>
      </c>
      <c r="B386">
        <v>50425831</v>
      </c>
      <c r="C386">
        <v>50425825</v>
      </c>
      <c r="D386">
        <v>40427090</v>
      </c>
      <c r="E386">
        <v>30570983</v>
      </c>
      <c r="F386">
        <v>1</v>
      </c>
      <c r="G386">
        <v>30570983</v>
      </c>
      <c r="H386">
        <v>3</v>
      </c>
      <c r="I386" t="s">
        <v>1104</v>
      </c>
      <c r="J386" t="s">
        <v>3</v>
      </c>
      <c r="K386" t="s">
        <v>1105</v>
      </c>
      <c r="L386">
        <v>1339</v>
      </c>
      <c r="N386">
        <v>1007</v>
      </c>
      <c r="O386" t="s">
        <v>244</v>
      </c>
      <c r="P386" t="s">
        <v>244</v>
      </c>
      <c r="Q386">
        <v>1</v>
      </c>
      <c r="X386">
        <v>0.51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0.51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ROW(Source!A520)</f>
        <v>520</v>
      </c>
      <c r="B387">
        <v>50425839</v>
      </c>
      <c r="C387">
        <v>50425833</v>
      </c>
      <c r="D387">
        <v>40404405</v>
      </c>
      <c r="E387">
        <v>30570983</v>
      </c>
      <c r="F387">
        <v>1</v>
      </c>
      <c r="G387">
        <v>30570983</v>
      </c>
      <c r="H387">
        <v>1</v>
      </c>
      <c r="I387" t="s">
        <v>740</v>
      </c>
      <c r="J387" t="s">
        <v>3</v>
      </c>
      <c r="K387" t="s">
        <v>741</v>
      </c>
      <c r="L387">
        <v>1191</v>
      </c>
      <c r="N387">
        <v>1013</v>
      </c>
      <c r="O387" t="s">
        <v>742</v>
      </c>
      <c r="P387" t="s">
        <v>742</v>
      </c>
      <c r="Q387">
        <v>1</v>
      </c>
      <c r="X387">
        <v>11.6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177</v>
      </c>
      <c r="AG387">
        <v>13.339999999999998</v>
      </c>
      <c r="AH387">
        <v>2</v>
      </c>
      <c r="AI387">
        <v>50425834</v>
      </c>
      <c r="AJ387">
        <v>401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ROW(Source!A520)</f>
        <v>520</v>
      </c>
      <c r="B388">
        <v>50425840</v>
      </c>
      <c r="C388">
        <v>50425833</v>
      </c>
      <c r="D388">
        <v>46170867</v>
      </c>
      <c r="E388">
        <v>1</v>
      </c>
      <c r="F388">
        <v>1</v>
      </c>
      <c r="G388">
        <v>30570983</v>
      </c>
      <c r="H388">
        <v>2</v>
      </c>
      <c r="I388" t="s">
        <v>808</v>
      </c>
      <c r="J388" t="s">
        <v>809</v>
      </c>
      <c r="K388" t="s">
        <v>810</v>
      </c>
      <c r="L388">
        <v>1368</v>
      </c>
      <c r="N388">
        <v>1011</v>
      </c>
      <c r="O388" t="s">
        <v>746</v>
      </c>
      <c r="P388" t="s">
        <v>746</v>
      </c>
      <c r="Q388">
        <v>1</v>
      </c>
      <c r="X388">
        <v>0.2</v>
      </c>
      <c r="Y388">
        <v>0</v>
      </c>
      <c r="Z388">
        <v>83.1</v>
      </c>
      <c r="AA388">
        <v>12.62</v>
      </c>
      <c r="AB388">
        <v>0</v>
      </c>
      <c r="AC388">
        <v>0</v>
      </c>
      <c r="AD388">
        <v>1</v>
      </c>
      <c r="AE388">
        <v>0</v>
      </c>
      <c r="AF388" t="s">
        <v>176</v>
      </c>
      <c r="AG388">
        <v>0.25</v>
      </c>
      <c r="AH388">
        <v>2</v>
      </c>
      <c r="AI388">
        <v>50425835</v>
      </c>
      <c r="AJ388">
        <v>402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ROW(Source!A520)</f>
        <v>520</v>
      </c>
      <c r="B389">
        <v>50425841</v>
      </c>
      <c r="C389">
        <v>50425833</v>
      </c>
      <c r="D389">
        <v>46170215</v>
      </c>
      <c r="E389">
        <v>1</v>
      </c>
      <c r="F389">
        <v>1</v>
      </c>
      <c r="G389">
        <v>30570983</v>
      </c>
      <c r="H389">
        <v>2</v>
      </c>
      <c r="I389" t="s">
        <v>762</v>
      </c>
      <c r="J389" t="s">
        <v>763</v>
      </c>
      <c r="K389" t="s">
        <v>764</v>
      </c>
      <c r="L389">
        <v>1368</v>
      </c>
      <c r="N389">
        <v>1011</v>
      </c>
      <c r="O389" t="s">
        <v>746</v>
      </c>
      <c r="P389" t="s">
        <v>746</v>
      </c>
      <c r="Q389">
        <v>1</v>
      </c>
      <c r="X389">
        <v>0.15</v>
      </c>
      <c r="Y389">
        <v>0</v>
      </c>
      <c r="Z389">
        <v>179.17</v>
      </c>
      <c r="AA389">
        <v>16.93</v>
      </c>
      <c r="AB389">
        <v>0</v>
      </c>
      <c r="AC389">
        <v>0</v>
      </c>
      <c r="AD389">
        <v>1</v>
      </c>
      <c r="AE389">
        <v>0</v>
      </c>
      <c r="AF389" t="s">
        <v>176</v>
      </c>
      <c r="AG389">
        <v>0.1875</v>
      </c>
      <c r="AH389">
        <v>2</v>
      </c>
      <c r="AI389">
        <v>50425836</v>
      </c>
      <c r="AJ389">
        <v>403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ROW(Source!A520)</f>
        <v>520</v>
      </c>
      <c r="B390">
        <v>50425842</v>
      </c>
      <c r="C390">
        <v>50425833</v>
      </c>
      <c r="D390">
        <v>40404787</v>
      </c>
      <c r="E390">
        <v>30570983</v>
      </c>
      <c r="F390">
        <v>1</v>
      </c>
      <c r="G390">
        <v>30570983</v>
      </c>
      <c r="H390">
        <v>3</v>
      </c>
      <c r="I390" t="s">
        <v>1102</v>
      </c>
      <c r="J390" t="s">
        <v>3</v>
      </c>
      <c r="K390" t="s">
        <v>1103</v>
      </c>
      <c r="L390">
        <v>1348</v>
      </c>
      <c r="N390">
        <v>1009</v>
      </c>
      <c r="O390" t="s">
        <v>85</v>
      </c>
      <c r="P390" t="s">
        <v>85</v>
      </c>
      <c r="Q390">
        <v>1000</v>
      </c>
      <c r="X390">
        <v>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1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ROW(Source!A520)</f>
        <v>520</v>
      </c>
      <c r="B391">
        <v>50425843</v>
      </c>
      <c r="C391">
        <v>50425833</v>
      </c>
      <c r="D391">
        <v>31111339</v>
      </c>
      <c r="E391">
        <v>1</v>
      </c>
      <c r="F391">
        <v>1</v>
      </c>
      <c r="G391">
        <v>30570983</v>
      </c>
      <c r="H391">
        <v>3</v>
      </c>
      <c r="I391" t="s">
        <v>978</v>
      </c>
      <c r="J391" t="s">
        <v>979</v>
      </c>
      <c r="K391" t="s">
        <v>980</v>
      </c>
      <c r="L391">
        <v>1348</v>
      </c>
      <c r="N391">
        <v>1009</v>
      </c>
      <c r="O391" t="s">
        <v>85</v>
      </c>
      <c r="P391" t="s">
        <v>85</v>
      </c>
      <c r="Q391">
        <v>1000</v>
      </c>
      <c r="X391">
        <v>2.8000000000000001E-2</v>
      </c>
      <c r="Y391">
        <v>9246.9599999999991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2.8000000000000001E-2</v>
      </c>
      <c r="AH391">
        <v>2</v>
      </c>
      <c r="AI391">
        <v>50425837</v>
      </c>
      <c r="AJ391">
        <v>404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ROW(Source!A521)</f>
        <v>521</v>
      </c>
      <c r="B392">
        <v>50425839</v>
      </c>
      <c r="C392">
        <v>50425833</v>
      </c>
      <c r="D392">
        <v>40404405</v>
      </c>
      <c r="E392">
        <v>30570983</v>
      </c>
      <c r="F392">
        <v>1</v>
      </c>
      <c r="G392">
        <v>30570983</v>
      </c>
      <c r="H392">
        <v>1</v>
      </c>
      <c r="I392" t="s">
        <v>740</v>
      </c>
      <c r="J392" t="s">
        <v>3</v>
      </c>
      <c r="K392" t="s">
        <v>741</v>
      </c>
      <c r="L392">
        <v>1191</v>
      </c>
      <c r="N392">
        <v>1013</v>
      </c>
      <c r="O392" t="s">
        <v>742</v>
      </c>
      <c r="P392" t="s">
        <v>742</v>
      </c>
      <c r="Q392">
        <v>1</v>
      </c>
      <c r="X392">
        <v>11.6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177</v>
      </c>
      <c r="AG392">
        <v>13.339999999999998</v>
      </c>
      <c r="AH392">
        <v>2</v>
      </c>
      <c r="AI392">
        <v>50425834</v>
      </c>
      <c r="AJ392">
        <v>406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ROW(Source!A521)</f>
        <v>521</v>
      </c>
      <c r="B393">
        <v>50425840</v>
      </c>
      <c r="C393">
        <v>50425833</v>
      </c>
      <c r="D393">
        <v>46170867</v>
      </c>
      <c r="E393">
        <v>1</v>
      </c>
      <c r="F393">
        <v>1</v>
      </c>
      <c r="G393">
        <v>30570983</v>
      </c>
      <c r="H393">
        <v>2</v>
      </c>
      <c r="I393" t="s">
        <v>808</v>
      </c>
      <c r="J393" t="s">
        <v>809</v>
      </c>
      <c r="K393" t="s">
        <v>810</v>
      </c>
      <c r="L393">
        <v>1368</v>
      </c>
      <c r="N393">
        <v>1011</v>
      </c>
      <c r="O393" t="s">
        <v>746</v>
      </c>
      <c r="P393" t="s">
        <v>746</v>
      </c>
      <c r="Q393">
        <v>1</v>
      </c>
      <c r="X393">
        <v>0.2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176</v>
      </c>
      <c r="AG393">
        <v>0.25</v>
      </c>
      <c r="AH393">
        <v>2</v>
      </c>
      <c r="AI393">
        <v>50425835</v>
      </c>
      <c r="AJ393">
        <v>407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ROW(Source!A521)</f>
        <v>521</v>
      </c>
      <c r="B394">
        <v>50425841</v>
      </c>
      <c r="C394">
        <v>50425833</v>
      </c>
      <c r="D394">
        <v>46170215</v>
      </c>
      <c r="E394">
        <v>1</v>
      </c>
      <c r="F394">
        <v>1</v>
      </c>
      <c r="G394">
        <v>30570983</v>
      </c>
      <c r="H394">
        <v>2</v>
      </c>
      <c r="I394" t="s">
        <v>762</v>
      </c>
      <c r="J394" t="s">
        <v>763</v>
      </c>
      <c r="K394" t="s">
        <v>764</v>
      </c>
      <c r="L394">
        <v>1368</v>
      </c>
      <c r="N394">
        <v>1011</v>
      </c>
      <c r="O394" t="s">
        <v>746</v>
      </c>
      <c r="P394" t="s">
        <v>746</v>
      </c>
      <c r="Q394">
        <v>1</v>
      </c>
      <c r="X394">
        <v>0.15</v>
      </c>
      <c r="Y394">
        <v>0</v>
      </c>
      <c r="Z394">
        <v>179.17</v>
      </c>
      <c r="AA394">
        <v>16.93</v>
      </c>
      <c r="AB394">
        <v>0</v>
      </c>
      <c r="AC394">
        <v>0</v>
      </c>
      <c r="AD394">
        <v>1</v>
      </c>
      <c r="AE394">
        <v>0</v>
      </c>
      <c r="AF394" t="s">
        <v>176</v>
      </c>
      <c r="AG394">
        <v>0.1875</v>
      </c>
      <c r="AH394">
        <v>2</v>
      </c>
      <c r="AI394">
        <v>50425836</v>
      </c>
      <c r="AJ394">
        <v>408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ROW(Source!A521)</f>
        <v>521</v>
      </c>
      <c r="B395">
        <v>50425842</v>
      </c>
      <c r="C395">
        <v>50425833</v>
      </c>
      <c r="D395">
        <v>40404787</v>
      </c>
      <c r="E395">
        <v>30570983</v>
      </c>
      <c r="F395">
        <v>1</v>
      </c>
      <c r="G395">
        <v>30570983</v>
      </c>
      <c r="H395">
        <v>3</v>
      </c>
      <c r="I395" t="s">
        <v>1102</v>
      </c>
      <c r="J395" t="s">
        <v>3</v>
      </c>
      <c r="K395" t="s">
        <v>1103</v>
      </c>
      <c r="L395">
        <v>1348</v>
      </c>
      <c r="N395">
        <v>1009</v>
      </c>
      <c r="O395" t="s">
        <v>85</v>
      </c>
      <c r="P395" t="s">
        <v>85</v>
      </c>
      <c r="Q395">
        <v>1000</v>
      </c>
      <c r="X395">
        <v>1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1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ROW(Source!A521)</f>
        <v>521</v>
      </c>
      <c r="B396">
        <v>50425843</v>
      </c>
      <c r="C396">
        <v>50425833</v>
      </c>
      <c r="D396">
        <v>31111339</v>
      </c>
      <c r="E396">
        <v>1</v>
      </c>
      <c r="F396">
        <v>1</v>
      </c>
      <c r="G396">
        <v>30570983</v>
      </c>
      <c r="H396">
        <v>3</v>
      </c>
      <c r="I396" t="s">
        <v>978</v>
      </c>
      <c r="J396" t="s">
        <v>979</v>
      </c>
      <c r="K396" t="s">
        <v>980</v>
      </c>
      <c r="L396">
        <v>1348</v>
      </c>
      <c r="N396">
        <v>1009</v>
      </c>
      <c r="O396" t="s">
        <v>85</v>
      </c>
      <c r="P396" t="s">
        <v>85</v>
      </c>
      <c r="Q396">
        <v>1000</v>
      </c>
      <c r="X396">
        <v>2.8000000000000001E-2</v>
      </c>
      <c r="Y396">
        <v>9246.9599999999991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2.8000000000000001E-2</v>
      </c>
      <c r="AH396">
        <v>2</v>
      </c>
      <c r="AI396">
        <v>50425837</v>
      </c>
      <c r="AJ396">
        <v>409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ROW(Source!A524)</f>
        <v>524</v>
      </c>
      <c r="B397">
        <v>50425853</v>
      </c>
      <c r="C397">
        <v>50425845</v>
      </c>
      <c r="D397">
        <v>40404405</v>
      </c>
      <c r="E397">
        <v>30570983</v>
      </c>
      <c r="F397">
        <v>1</v>
      </c>
      <c r="G397">
        <v>30570983</v>
      </c>
      <c r="H397">
        <v>1</v>
      </c>
      <c r="I397" t="s">
        <v>740</v>
      </c>
      <c r="J397" t="s">
        <v>3</v>
      </c>
      <c r="K397" t="s">
        <v>741</v>
      </c>
      <c r="L397">
        <v>1191</v>
      </c>
      <c r="N397">
        <v>1013</v>
      </c>
      <c r="O397" t="s">
        <v>742</v>
      </c>
      <c r="P397" t="s">
        <v>742</v>
      </c>
      <c r="Q397">
        <v>1</v>
      </c>
      <c r="X397">
        <v>32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177</v>
      </c>
      <c r="AG397">
        <v>36.799999999999997</v>
      </c>
      <c r="AH397">
        <v>2</v>
      </c>
      <c r="AI397">
        <v>50425846</v>
      </c>
      <c r="AJ397">
        <v>411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ROW(Source!A524)</f>
        <v>524</v>
      </c>
      <c r="B398">
        <v>50425854</v>
      </c>
      <c r="C398">
        <v>50425845</v>
      </c>
      <c r="D398">
        <v>46170867</v>
      </c>
      <c r="E398">
        <v>1</v>
      </c>
      <c r="F398">
        <v>1</v>
      </c>
      <c r="G398">
        <v>30570983</v>
      </c>
      <c r="H398">
        <v>2</v>
      </c>
      <c r="I398" t="s">
        <v>808</v>
      </c>
      <c r="J398" t="s">
        <v>809</v>
      </c>
      <c r="K398" t="s">
        <v>810</v>
      </c>
      <c r="L398">
        <v>1368</v>
      </c>
      <c r="N398">
        <v>1011</v>
      </c>
      <c r="O398" t="s">
        <v>746</v>
      </c>
      <c r="P398" t="s">
        <v>746</v>
      </c>
      <c r="Q398">
        <v>1</v>
      </c>
      <c r="X398">
        <v>0.59</v>
      </c>
      <c r="Y398">
        <v>0</v>
      </c>
      <c r="Z398">
        <v>83.1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176</v>
      </c>
      <c r="AG398">
        <v>0.73749999999999993</v>
      </c>
      <c r="AH398">
        <v>2</v>
      </c>
      <c r="AI398">
        <v>50425847</v>
      </c>
      <c r="AJ398">
        <v>412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ROW(Source!A524)</f>
        <v>524</v>
      </c>
      <c r="B399">
        <v>50425855</v>
      </c>
      <c r="C399">
        <v>50425845</v>
      </c>
      <c r="D399">
        <v>46170387</v>
      </c>
      <c r="E399">
        <v>1</v>
      </c>
      <c r="F399">
        <v>1</v>
      </c>
      <c r="G399">
        <v>30570983</v>
      </c>
      <c r="H399">
        <v>2</v>
      </c>
      <c r="I399" t="s">
        <v>981</v>
      </c>
      <c r="J399" t="s">
        <v>982</v>
      </c>
      <c r="K399" t="s">
        <v>983</v>
      </c>
      <c r="L399">
        <v>1368</v>
      </c>
      <c r="N399">
        <v>1011</v>
      </c>
      <c r="O399" t="s">
        <v>746</v>
      </c>
      <c r="P399" t="s">
        <v>746</v>
      </c>
      <c r="Q399">
        <v>1</v>
      </c>
      <c r="X399">
        <v>8.0500000000000007</v>
      </c>
      <c r="Y399">
        <v>0</v>
      </c>
      <c r="Z399">
        <v>12.32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176</v>
      </c>
      <c r="AG399">
        <v>10.0625</v>
      </c>
      <c r="AH399">
        <v>2</v>
      </c>
      <c r="AI399">
        <v>50425848</v>
      </c>
      <c r="AJ399">
        <v>413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ROW(Source!A524)</f>
        <v>524</v>
      </c>
      <c r="B400">
        <v>50425856</v>
      </c>
      <c r="C400">
        <v>50425845</v>
      </c>
      <c r="D400">
        <v>31110826</v>
      </c>
      <c r="E400">
        <v>1</v>
      </c>
      <c r="F400">
        <v>1</v>
      </c>
      <c r="G400">
        <v>30570983</v>
      </c>
      <c r="H400">
        <v>3</v>
      </c>
      <c r="I400" t="s">
        <v>984</v>
      </c>
      <c r="J400" t="s">
        <v>985</v>
      </c>
      <c r="K400" t="s">
        <v>986</v>
      </c>
      <c r="L400">
        <v>1348</v>
      </c>
      <c r="N400">
        <v>1009</v>
      </c>
      <c r="O400" t="s">
        <v>85</v>
      </c>
      <c r="P400" t="s">
        <v>85</v>
      </c>
      <c r="Q400">
        <v>1000</v>
      </c>
      <c r="X400">
        <v>5.5E-2</v>
      </c>
      <c r="Y400">
        <v>7359.71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5.5E-2</v>
      </c>
      <c r="AH400">
        <v>2</v>
      </c>
      <c r="AI400">
        <v>50425850</v>
      </c>
      <c r="AJ400">
        <v>415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ROW(Source!A524)</f>
        <v>524</v>
      </c>
      <c r="B401">
        <v>50425857</v>
      </c>
      <c r="C401">
        <v>50425845</v>
      </c>
      <c r="D401">
        <v>46231009</v>
      </c>
      <c r="E401">
        <v>1</v>
      </c>
      <c r="F401">
        <v>1</v>
      </c>
      <c r="G401">
        <v>30570983</v>
      </c>
      <c r="H401">
        <v>3</v>
      </c>
      <c r="I401" t="s">
        <v>987</v>
      </c>
      <c r="J401" t="s">
        <v>988</v>
      </c>
      <c r="K401" t="s">
        <v>989</v>
      </c>
      <c r="L401">
        <v>1348</v>
      </c>
      <c r="N401">
        <v>1009</v>
      </c>
      <c r="O401" t="s">
        <v>85</v>
      </c>
      <c r="P401" t="s">
        <v>85</v>
      </c>
      <c r="Q401">
        <v>1000</v>
      </c>
      <c r="X401">
        <v>2.4E-2</v>
      </c>
      <c r="Y401">
        <v>3389.74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2.4E-2</v>
      </c>
      <c r="AH401">
        <v>2</v>
      </c>
      <c r="AI401">
        <v>50425851</v>
      </c>
      <c r="AJ401">
        <v>416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ROW(Source!A524)</f>
        <v>524</v>
      </c>
      <c r="B402">
        <v>50425858</v>
      </c>
      <c r="C402">
        <v>50425845</v>
      </c>
      <c r="D402">
        <v>46136252</v>
      </c>
      <c r="E402">
        <v>1</v>
      </c>
      <c r="F402">
        <v>1</v>
      </c>
      <c r="G402">
        <v>30570983</v>
      </c>
      <c r="H402">
        <v>3</v>
      </c>
      <c r="I402" t="s">
        <v>990</v>
      </c>
      <c r="J402" t="s">
        <v>991</v>
      </c>
      <c r="K402" t="s">
        <v>992</v>
      </c>
      <c r="L402">
        <v>1348</v>
      </c>
      <c r="N402">
        <v>1009</v>
      </c>
      <c r="O402" t="s">
        <v>85</v>
      </c>
      <c r="P402" t="s">
        <v>85</v>
      </c>
      <c r="Q402">
        <v>1000</v>
      </c>
      <c r="X402">
        <v>0.53</v>
      </c>
      <c r="Y402">
        <v>18910.8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0.53</v>
      </c>
      <c r="AH402">
        <v>2</v>
      </c>
      <c r="AI402">
        <v>50425852</v>
      </c>
      <c r="AJ402">
        <v>417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ROW(Source!A524)</f>
        <v>524</v>
      </c>
      <c r="B403">
        <v>50425859</v>
      </c>
      <c r="C403">
        <v>50425845</v>
      </c>
      <c r="D403">
        <v>40428439</v>
      </c>
      <c r="E403">
        <v>30570983</v>
      </c>
      <c r="F403">
        <v>1</v>
      </c>
      <c r="G403">
        <v>30570983</v>
      </c>
      <c r="H403">
        <v>3</v>
      </c>
      <c r="I403" t="s">
        <v>1142</v>
      </c>
      <c r="J403" t="s">
        <v>3</v>
      </c>
      <c r="K403" t="s">
        <v>1143</v>
      </c>
      <c r="L403">
        <v>1327</v>
      </c>
      <c r="N403">
        <v>1005</v>
      </c>
      <c r="O403" t="s">
        <v>335</v>
      </c>
      <c r="P403" t="s">
        <v>335</v>
      </c>
      <c r="Q403">
        <v>1</v>
      </c>
      <c r="X403">
        <v>112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112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ROW(Source!A525)</f>
        <v>525</v>
      </c>
      <c r="B404">
        <v>50425853</v>
      </c>
      <c r="C404">
        <v>50425845</v>
      </c>
      <c r="D404">
        <v>40404405</v>
      </c>
      <c r="E404">
        <v>30570983</v>
      </c>
      <c r="F404">
        <v>1</v>
      </c>
      <c r="G404">
        <v>30570983</v>
      </c>
      <c r="H404">
        <v>1</v>
      </c>
      <c r="I404" t="s">
        <v>740</v>
      </c>
      <c r="J404" t="s">
        <v>3</v>
      </c>
      <c r="K404" t="s">
        <v>741</v>
      </c>
      <c r="L404">
        <v>1191</v>
      </c>
      <c r="N404">
        <v>1013</v>
      </c>
      <c r="O404" t="s">
        <v>742</v>
      </c>
      <c r="P404" t="s">
        <v>742</v>
      </c>
      <c r="Q404">
        <v>1</v>
      </c>
      <c r="X404">
        <v>32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177</v>
      </c>
      <c r="AG404">
        <v>36.799999999999997</v>
      </c>
      <c r="AH404">
        <v>2</v>
      </c>
      <c r="AI404">
        <v>50425846</v>
      </c>
      <c r="AJ404">
        <v>418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ROW(Source!A525)</f>
        <v>525</v>
      </c>
      <c r="B405">
        <v>50425854</v>
      </c>
      <c r="C405">
        <v>50425845</v>
      </c>
      <c r="D405">
        <v>46170867</v>
      </c>
      <c r="E405">
        <v>1</v>
      </c>
      <c r="F405">
        <v>1</v>
      </c>
      <c r="G405">
        <v>30570983</v>
      </c>
      <c r="H405">
        <v>2</v>
      </c>
      <c r="I405" t="s">
        <v>808</v>
      </c>
      <c r="J405" t="s">
        <v>809</v>
      </c>
      <c r="K405" t="s">
        <v>810</v>
      </c>
      <c r="L405">
        <v>1368</v>
      </c>
      <c r="N405">
        <v>1011</v>
      </c>
      <c r="O405" t="s">
        <v>746</v>
      </c>
      <c r="P405" t="s">
        <v>746</v>
      </c>
      <c r="Q405">
        <v>1</v>
      </c>
      <c r="X405">
        <v>0.59</v>
      </c>
      <c r="Y405">
        <v>0</v>
      </c>
      <c r="Z405">
        <v>83.1</v>
      </c>
      <c r="AA405">
        <v>12.62</v>
      </c>
      <c r="AB405">
        <v>0</v>
      </c>
      <c r="AC405">
        <v>0</v>
      </c>
      <c r="AD405">
        <v>1</v>
      </c>
      <c r="AE405">
        <v>0</v>
      </c>
      <c r="AF405" t="s">
        <v>176</v>
      </c>
      <c r="AG405">
        <v>0.73749999999999993</v>
      </c>
      <c r="AH405">
        <v>2</v>
      </c>
      <c r="AI405">
        <v>50425847</v>
      </c>
      <c r="AJ405">
        <v>419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ROW(Source!A525)</f>
        <v>525</v>
      </c>
      <c r="B406">
        <v>50425855</v>
      </c>
      <c r="C406">
        <v>50425845</v>
      </c>
      <c r="D406">
        <v>46170387</v>
      </c>
      <c r="E406">
        <v>1</v>
      </c>
      <c r="F406">
        <v>1</v>
      </c>
      <c r="G406">
        <v>30570983</v>
      </c>
      <c r="H406">
        <v>2</v>
      </c>
      <c r="I406" t="s">
        <v>981</v>
      </c>
      <c r="J406" t="s">
        <v>982</v>
      </c>
      <c r="K406" t="s">
        <v>983</v>
      </c>
      <c r="L406">
        <v>1368</v>
      </c>
      <c r="N406">
        <v>1011</v>
      </c>
      <c r="O406" t="s">
        <v>746</v>
      </c>
      <c r="P406" t="s">
        <v>746</v>
      </c>
      <c r="Q406">
        <v>1</v>
      </c>
      <c r="X406">
        <v>8.0500000000000007</v>
      </c>
      <c r="Y406">
        <v>0</v>
      </c>
      <c r="Z406">
        <v>12.32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176</v>
      </c>
      <c r="AG406">
        <v>10.0625</v>
      </c>
      <c r="AH406">
        <v>2</v>
      </c>
      <c r="AI406">
        <v>50425848</v>
      </c>
      <c r="AJ406">
        <v>420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ROW(Source!A525)</f>
        <v>525</v>
      </c>
      <c r="B407">
        <v>50425856</v>
      </c>
      <c r="C407">
        <v>50425845</v>
      </c>
      <c r="D407">
        <v>31110826</v>
      </c>
      <c r="E407">
        <v>1</v>
      </c>
      <c r="F407">
        <v>1</v>
      </c>
      <c r="G407">
        <v>30570983</v>
      </c>
      <c r="H407">
        <v>3</v>
      </c>
      <c r="I407" t="s">
        <v>984</v>
      </c>
      <c r="J407" t="s">
        <v>985</v>
      </c>
      <c r="K407" t="s">
        <v>986</v>
      </c>
      <c r="L407">
        <v>1348</v>
      </c>
      <c r="N407">
        <v>1009</v>
      </c>
      <c r="O407" t="s">
        <v>85</v>
      </c>
      <c r="P407" t="s">
        <v>85</v>
      </c>
      <c r="Q407">
        <v>1000</v>
      </c>
      <c r="X407">
        <v>5.5E-2</v>
      </c>
      <c r="Y407">
        <v>7359.71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5.5E-2</v>
      </c>
      <c r="AH407">
        <v>2</v>
      </c>
      <c r="AI407">
        <v>50425850</v>
      </c>
      <c r="AJ407">
        <v>422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ROW(Source!A525)</f>
        <v>525</v>
      </c>
      <c r="B408">
        <v>50425857</v>
      </c>
      <c r="C408">
        <v>50425845</v>
      </c>
      <c r="D408">
        <v>46231009</v>
      </c>
      <c r="E408">
        <v>1</v>
      </c>
      <c r="F408">
        <v>1</v>
      </c>
      <c r="G408">
        <v>30570983</v>
      </c>
      <c r="H408">
        <v>3</v>
      </c>
      <c r="I408" t="s">
        <v>987</v>
      </c>
      <c r="J408" t="s">
        <v>988</v>
      </c>
      <c r="K408" t="s">
        <v>989</v>
      </c>
      <c r="L408">
        <v>1348</v>
      </c>
      <c r="N408">
        <v>1009</v>
      </c>
      <c r="O408" t="s">
        <v>85</v>
      </c>
      <c r="P408" t="s">
        <v>85</v>
      </c>
      <c r="Q408">
        <v>1000</v>
      </c>
      <c r="X408">
        <v>2.4E-2</v>
      </c>
      <c r="Y408">
        <v>3389.74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2.4E-2</v>
      </c>
      <c r="AH408">
        <v>2</v>
      </c>
      <c r="AI408">
        <v>50425851</v>
      </c>
      <c r="AJ408">
        <v>423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ROW(Source!A525)</f>
        <v>525</v>
      </c>
      <c r="B409">
        <v>50425858</v>
      </c>
      <c r="C409">
        <v>50425845</v>
      </c>
      <c r="D409">
        <v>46136252</v>
      </c>
      <c r="E409">
        <v>1</v>
      </c>
      <c r="F409">
        <v>1</v>
      </c>
      <c r="G409">
        <v>30570983</v>
      </c>
      <c r="H409">
        <v>3</v>
      </c>
      <c r="I409" t="s">
        <v>990</v>
      </c>
      <c r="J409" t="s">
        <v>991</v>
      </c>
      <c r="K409" t="s">
        <v>992</v>
      </c>
      <c r="L409">
        <v>1348</v>
      </c>
      <c r="N409">
        <v>1009</v>
      </c>
      <c r="O409" t="s">
        <v>85</v>
      </c>
      <c r="P409" t="s">
        <v>85</v>
      </c>
      <c r="Q409">
        <v>1000</v>
      </c>
      <c r="X409">
        <v>0.53</v>
      </c>
      <c r="Y409">
        <v>18910.8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0.53</v>
      </c>
      <c r="AH409">
        <v>2</v>
      </c>
      <c r="AI409">
        <v>50425852</v>
      </c>
      <c r="AJ409">
        <v>424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ROW(Source!A525)</f>
        <v>525</v>
      </c>
      <c r="B410">
        <v>50425859</v>
      </c>
      <c r="C410">
        <v>50425845</v>
      </c>
      <c r="D410">
        <v>40428439</v>
      </c>
      <c r="E410">
        <v>30570983</v>
      </c>
      <c r="F410">
        <v>1</v>
      </c>
      <c r="G410">
        <v>30570983</v>
      </c>
      <c r="H410">
        <v>3</v>
      </c>
      <c r="I410" t="s">
        <v>1142</v>
      </c>
      <c r="J410" t="s">
        <v>3</v>
      </c>
      <c r="K410" t="s">
        <v>1143</v>
      </c>
      <c r="L410">
        <v>1327</v>
      </c>
      <c r="N410">
        <v>1005</v>
      </c>
      <c r="O410" t="s">
        <v>335</v>
      </c>
      <c r="P410" t="s">
        <v>335</v>
      </c>
      <c r="Q410">
        <v>1</v>
      </c>
      <c r="X410">
        <v>112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112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ROW(Source!A528)</f>
        <v>528</v>
      </c>
      <c r="B411">
        <v>50425866</v>
      </c>
      <c r="C411">
        <v>50425861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740</v>
      </c>
      <c r="J411" t="s">
        <v>3</v>
      </c>
      <c r="K411" t="s">
        <v>741</v>
      </c>
      <c r="L411">
        <v>1191</v>
      </c>
      <c r="N411">
        <v>1013</v>
      </c>
      <c r="O411" t="s">
        <v>742</v>
      </c>
      <c r="P411" t="s">
        <v>742</v>
      </c>
      <c r="Q411">
        <v>1</v>
      </c>
      <c r="X411">
        <v>23.33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177</v>
      </c>
      <c r="AG411">
        <v>26.829499999999996</v>
      </c>
      <c r="AH411">
        <v>2</v>
      </c>
      <c r="AI411">
        <v>50425862</v>
      </c>
      <c r="AJ411">
        <v>425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ROW(Source!A528)</f>
        <v>528</v>
      </c>
      <c r="B412">
        <v>50425867</v>
      </c>
      <c r="C412">
        <v>50425861</v>
      </c>
      <c r="D412">
        <v>46170448</v>
      </c>
      <c r="E412">
        <v>1</v>
      </c>
      <c r="F412">
        <v>1</v>
      </c>
      <c r="G412">
        <v>30570983</v>
      </c>
      <c r="H412">
        <v>2</v>
      </c>
      <c r="I412" t="s">
        <v>841</v>
      </c>
      <c r="J412" t="s">
        <v>842</v>
      </c>
      <c r="K412" t="s">
        <v>843</v>
      </c>
      <c r="L412">
        <v>1368</v>
      </c>
      <c r="N412">
        <v>1011</v>
      </c>
      <c r="O412" t="s">
        <v>746</v>
      </c>
      <c r="P412" t="s">
        <v>746</v>
      </c>
      <c r="Q412">
        <v>1</v>
      </c>
      <c r="X412">
        <v>7.82</v>
      </c>
      <c r="Y412">
        <v>0</v>
      </c>
      <c r="Z412">
        <v>0.23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176</v>
      </c>
      <c r="AG412">
        <v>9.7750000000000004</v>
      </c>
      <c r="AH412">
        <v>2</v>
      </c>
      <c r="AI412">
        <v>50425863</v>
      </c>
      <c r="AJ412">
        <v>426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ROW(Source!A528)</f>
        <v>528</v>
      </c>
      <c r="B413">
        <v>50425868</v>
      </c>
      <c r="C413">
        <v>50425861</v>
      </c>
      <c r="D413">
        <v>31110605</v>
      </c>
      <c r="E413">
        <v>1</v>
      </c>
      <c r="F413">
        <v>1</v>
      </c>
      <c r="G413">
        <v>30570983</v>
      </c>
      <c r="H413">
        <v>3</v>
      </c>
      <c r="I413" t="s">
        <v>293</v>
      </c>
      <c r="J413" t="s">
        <v>295</v>
      </c>
      <c r="K413" t="s">
        <v>294</v>
      </c>
      <c r="L413">
        <v>1339</v>
      </c>
      <c r="N413">
        <v>1007</v>
      </c>
      <c r="O413" t="s">
        <v>244</v>
      </c>
      <c r="P413" t="s">
        <v>244</v>
      </c>
      <c r="Q413">
        <v>1</v>
      </c>
      <c r="X413">
        <v>3.5</v>
      </c>
      <c r="Y413">
        <v>7.07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3.5</v>
      </c>
      <c r="AH413">
        <v>2</v>
      </c>
      <c r="AI413">
        <v>50425864</v>
      </c>
      <c r="AJ413">
        <v>427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ROW(Source!A528)</f>
        <v>528</v>
      </c>
      <c r="B414">
        <v>50425869</v>
      </c>
      <c r="C414">
        <v>50425861</v>
      </c>
      <c r="D414">
        <v>40427514</v>
      </c>
      <c r="E414">
        <v>30570983</v>
      </c>
      <c r="F414">
        <v>1</v>
      </c>
      <c r="G414">
        <v>30570983</v>
      </c>
      <c r="H414">
        <v>3</v>
      </c>
      <c r="I414" t="s">
        <v>1144</v>
      </c>
      <c r="J414" t="s">
        <v>3</v>
      </c>
      <c r="K414" t="s">
        <v>1145</v>
      </c>
      <c r="L414">
        <v>1339</v>
      </c>
      <c r="N414">
        <v>1007</v>
      </c>
      <c r="O414" t="s">
        <v>244</v>
      </c>
      <c r="P414" t="s">
        <v>244</v>
      </c>
      <c r="Q414">
        <v>1</v>
      </c>
      <c r="X414">
        <v>2.04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2.04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ROW(Source!A529)</f>
        <v>529</v>
      </c>
      <c r="B415">
        <v>50425866</v>
      </c>
      <c r="C415">
        <v>50425861</v>
      </c>
      <c r="D415">
        <v>40404405</v>
      </c>
      <c r="E415">
        <v>30570983</v>
      </c>
      <c r="F415">
        <v>1</v>
      </c>
      <c r="G415">
        <v>30570983</v>
      </c>
      <c r="H415">
        <v>1</v>
      </c>
      <c r="I415" t="s">
        <v>740</v>
      </c>
      <c r="J415" t="s">
        <v>3</v>
      </c>
      <c r="K415" t="s">
        <v>741</v>
      </c>
      <c r="L415">
        <v>1191</v>
      </c>
      <c r="N415">
        <v>1013</v>
      </c>
      <c r="O415" t="s">
        <v>742</v>
      </c>
      <c r="P415" t="s">
        <v>742</v>
      </c>
      <c r="Q415">
        <v>1</v>
      </c>
      <c r="X415">
        <v>23.33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177</v>
      </c>
      <c r="AG415">
        <v>26.829499999999996</v>
      </c>
      <c r="AH415">
        <v>2</v>
      </c>
      <c r="AI415">
        <v>50425862</v>
      </c>
      <c r="AJ415">
        <v>429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ROW(Source!A529)</f>
        <v>529</v>
      </c>
      <c r="B416">
        <v>50425867</v>
      </c>
      <c r="C416">
        <v>50425861</v>
      </c>
      <c r="D416">
        <v>46170448</v>
      </c>
      <c r="E416">
        <v>1</v>
      </c>
      <c r="F416">
        <v>1</v>
      </c>
      <c r="G416">
        <v>30570983</v>
      </c>
      <c r="H416">
        <v>2</v>
      </c>
      <c r="I416" t="s">
        <v>841</v>
      </c>
      <c r="J416" t="s">
        <v>842</v>
      </c>
      <c r="K416" t="s">
        <v>843</v>
      </c>
      <c r="L416">
        <v>1368</v>
      </c>
      <c r="N416">
        <v>1011</v>
      </c>
      <c r="O416" t="s">
        <v>746</v>
      </c>
      <c r="P416" t="s">
        <v>746</v>
      </c>
      <c r="Q416">
        <v>1</v>
      </c>
      <c r="X416">
        <v>7.82</v>
      </c>
      <c r="Y416">
        <v>0</v>
      </c>
      <c r="Z416">
        <v>0.23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176</v>
      </c>
      <c r="AG416">
        <v>9.7750000000000004</v>
      </c>
      <c r="AH416">
        <v>2</v>
      </c>
      <c r="AI416">
        <v>50425863</v>
      </c>
      <c r="AJ416">
        <v>430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ROW(Source!A529)</f>
        <v>529</v>
      </c>
      <c r="B417">
        <v>50425868</v>
      </c>
      <c r="C417">
        <v>50425861</v>
      </c>
      <c r="D417">
        <v>31110605</v>
      </c>
      <c r="E417">
        <v>1</v>
      </c>
      <c r="F417">
        <v>1</v>
      </c>
      <c r="G417">
        <v>30570983</v>
      </c>
      <c r="H417">
        <v>3</v>
      </c>
      <c r="I417" t="s">
        <v>293</v>
      </c>
      <c r="J417" t="s">
        <v>295</v>
      </c>
      <c r="K417" t="s">
        <v>294</v>
      </c>
      <c r="L417">
        <v>1339</v>
      </c>
      <c r="N417">
        <v>1007</v>
      </c>
      <c r="O417" t="s">
        <v>244</v>
      </c>
      <c r="P417" t="s">
        <v>244</v>
      </c>
      <c r="Q417">
        <v>1</v>
      </c>
      <c r="X417">
        <v>3.5</v>
      </c>
      <c r="Y417">
        <v>7.07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3.5</v>
      </c>
      <c r="AH417">
        <v>2</v>
      </c>
      <c r="AI417">
        <v>50425864</v>
      </c>
      <c r="AJ417">
        <v>431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ROW(Source!A529)</f>
        <v>529</v>
      </c>
      <c r="B418">
        <v>50425869</v>
      </c>
      <c r="C418">
        <v>50425861</v>
      </c>
      <c r="D418">
        <v>40427514</v>
      </c>
      <c r="E418">
        <v>30570983</v>
      </c>
      <c r="F418">
        <v>1</v>
      </c>
      <c r="G418">
        <v>30570983</v>
      </c>
      <c r="H418">
        <v>3</v>
      </c>
      <c r="I418" t="s">
        <v>1144</v>
      </c>
      <c r="J418" t="s">
        <v>3</v>
      </c>
      <c r="K418" t="s">
        <v>1145</v>
      </c>
      <c r="L418">
        <v>1339</v>
      </c>
      <c r="N418">
        <v>1007</v>
      </c>
      <c r="O418" t="s">
        <v>244</v>
      </c>
      <c r="P418" t="s">
        <v>244</v>
      </c>
      <c r="Q418">
        <v>1</v>
      </c>
      <c r="X418">
        <v>2.04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2.04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ROW(Source!A532)</f>
        <v>532</v>
      </c>
      <c r="B419">
        <v>50425875</v>
      </c>
      <c r="C419">
        <v>50425871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740</v>
      </c>
      <c r="J419" t="s">
        <v>3</v>
      </c>
      <c r="K419" t="s">
        <v>741</v>
      </c>
      <c r="L419">
        <v>1191</v>
      </c>
      <c r="N419">
        <v>1013</v>
      </c>
      <c r="O419" t="s">
        <v>742</v>
      </c>
      <c r="P419" t="s">
        <v>742</v>
      </c>
      <c r="Q419">
        <v>1</v>
      </c>
      <c r="X419">
        <v>0.44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433</v>
      </c>
      <c r="AG419">
        <v>8.0960000000000001</v>
      </c>
      <c r="AH419">
        <v>2</v>
      </c>
      <c r="AI419">
        <v>50425872</v>
      </c>
      <c r="AJ419">
        <v>433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ROW(Source!A532)</f>
        <v>532</v>
      </c>
      <c r="B420">
        <v>50425876</v>
      </c>
      <c r="C420">
        <v>50425871</v>
      </c>
      <c r="D420">
        <v>46170448</v>
      </c>
      <c r="E420">
        <v>1</v>
      </c>
      <c r="F420">
        <v>1</v>
      </c>
      <c r="G420">
        <v>30570983</v>
      </c>
      <c r="H420">
        <v>2</v>
      </c>
      <c r="I420" t="s">
        <v>841</v>
      </c>
      <c r="J420" t="s">
        <v>842</v>
      </c>
      <c r="K420" t="s">
        <v>843</v>
      </c>
      <c r="L420">
        <v>1368</v>
      </c>
      <c r="N420">
        <v>1011</v>
      </c>
      <c r="O420" t="s">
        <v>746</v>
      </c>
      <c r="P420" t="s">
        <v>746</v>
      </c>
      <c r="Q420">
        <v>1</v>
      </c>
      <c r="X420">
        <v>2</v>
      </c>
      <c r="Y420">
        <v>0</v>
      </c>
      <c r="Z420">
        <v>0.23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432</v>
      </c>
      <c r="AG420">
        <v>40</v>
      </c>
      <c r="AH420">
        <v>2</v>
      </c>
      <c r="AI420">
        <v>50425873</v>
      </c>
      <c r="AJ420">
        <v>434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ROW(Source!A532)</f>
        <v>532</v>
      </c>
      <c r="B421">
        <v>50425877</v>
      </c>
      <c r="C421">
        <v>50425871</v>
      </c>
      <c r="D421">
        <v>40427514</v>
      </c>
      <c r="E421">
        <v>30570983</v>
      </c>
      <c r="F421">
        <v>1</v>
      </c>
      <c r="G421">
        <v>30570983</v>
      </c>
      <c r="H421">
        <v>3</v>
      </c>
      <c r="I421" t="s">
        <v>1144</v>
      </c>
      <c r="J421" t="s">
        <v>3</v>
      </c>
      <c r="K421" t="s">
        <v>1145</v>
      </c>
      <c r="L421">
        <v>1339</v>
      </c>
      <c r="N421">
        <v>1007</v>
      </c>
      <c r="O421" t="s">
        <v>244</v>
      </c>
      <c r="P421" t="s">
        <v>244</v>
      </c>
      <c r="Q421">
        <v>1</v>
      </c>
      <c r="X421">
        <v>0.51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0.51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ROW(Source!A533)</f>
        <v>533</v>
      </c>
      <c r="B422">
        <v>50425875</v>
      </c>
      <c r="C422">
        <v>50425871</v>
      </c>
      <c r="D422">
        <v>40404405</v>
      </c>
      <c r="E422">
        <v>30570983</v>
      </c>
      <c r="F422">
        <v>1</v>
      </c>
      <c r="G422">
        <v>30570983</v>
      </c>
      <c r="H422">
        <v>1</v>
      </c>
      <c r="I422" t="s">
        <v>740</v>
      </c>
      <c r="J422" t="s">
        <v>3</v>
      </c>
      <c r="K422" t="s">
        <v>741</v>
      </c>
      <c r="L422">
        <v>1191</v>
      </c>
      <c r="N422">
        <v>1013</v>
      </c>
      <c r="O422" t="s">
        <v>742</v>
      </c>
      <c r="P422" t="s">
        <v>742</v>
      </c>
      <c r="Q422">
        <v>1</v>
      </c>
      <c r="X422">
        <v>0.44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 t="s">
        <v>433</v>
      </c>
      <c r="AG422">
        <v>8.0960000000000001</v>
      </c>
      <c r="AH422">
        <v>2</v>
      </c>
      <c r="AI422">
        <v>50425872</v>
      </c>
      <c r="AJ422">
        <v>436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ROW(Source!A533)</f>
        <v>533</v>
      </c>
      <c r="B423">
        <v>50425876</v>
      </c>
      <c r="C423">
        <v>50425871</v>
      </c>
      <c r="D423">
        <v>46170448</v>
      </c>
      <c r="E423">
        <v>1</v>
      </c>
      <c r="F423">
        <v>1</v>
      </c>
      <c r="G423">
        <v>30570983</v>
      </c>
      <c r="H423">
        <v>2</v>
      </c>
      <c r="I423" t="s">
        <v>841</v>
      </c>
      <c r="J423" t="s">
        <v>842</v>
      </c>
      <c r="K423" t="s">
        <v>843</v>
      </c>
      <c r="L423">
        <v>1368</v>
      </c>
      <c r="N423">
        <v>1011</v>
      </c>
      <c r="O423" t="s">
        <v>746</v>
      </c>
      <c r="P423" t="s">
        <v>746</v>
      </c>
      <c r="Q423">
        <v>1</v>
      </c>
      <c r="X423">
        <v>2</v>
      </c>
      <c r="Y423">
        <v>0</v>
      </c>
      <c r="Z423">
        <v>0.23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432</v>
      </c>
      <c r="AG423">
        <v>40</v>
      </c>
      <c r="AH423">
        <v>2</v>
      </c>
      <c r="AI423">
        <v>50425873</v>
      </c>
      <c r="AJ423">
        <v>437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ROW(Source!A533)</f>
        <v>533</v>
      </c>
      <c r="B424">
        <v>50425877</v>
      </c>
      <c r="C424">
        <v>50425871</v>
      </c>
      <c r="D424">
        <v>40427514</v>
      </c>
      <c r="E424">
        <v>30570983</v>
      </c>
      <c r="F424">
        <v>1</v>
      </c>
      <c r="G424">
        <v>30570983</v>
      </c>
      <c r="H424">
        <v>3</v>
      </c>
      <c r="I424" t="s">
        <v>1144</v>
      </c>
      <c r="J424" t="s">
        <v>3</v>
      </c>
      <c r="K424" t="s">
        <v>1145</v>
      </c>
      <c r="L424">
        <v>1339</v>
      </c>
      <c r="N424">
        <v>1007</v>
      </c>
      <c r="O424" t="s">
        <v>244</v>
      </c>
      <c r="P424" t="s">
        <v>244</v>
      </c>
      <c r="Q424">
        <v>1</v>
      </c>
      <c r="X424">
        <v>0.51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0.51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ROW(Source!A536)</f>
        <v>536</v>
      </c>
      <c r="B425">
        <v>50425890</v>
      </c>
      <c r="C425">
        <v>50425879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740</v>
      </c>
      <c r="J425" t="s">
        <v>3</v>
      </c>
      <c r="K425" t="s">
        <v>741</v>
      </c>
      <c r="L425">
        <v>1191</v>
      </c>
      <c r="N425">
        <v>1013</v>
      </c>
      <c r="O425" t="s">
        <v>742</v>
      </c>
      <c r="P425" t="s">
        <v>742</v>
      </c>
      <c r="Q425">
        <v>1</v>
      </c>
      <c r="X425">
        <v>84.08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177</v>
      </c>
      <c r="AG425">
        <v>96.691999999999993</v>
      </c>
      <c r="AH425">
        <v>2</v>
      </c>
      <c r="AI425">
        <v>50425880</v>
      </c>
      <c r="AJ425">
        <v>439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ROW(Source!A536)</f>
        <v>536</v>
      </c>
      <c r="B426">
        <v>50425891</v>
      </c>
      <c r="C426">
        <v>50425879</v>
      </c>
      <c r="D426">
        <v>46170867</v>
      </c>
      <c r="E426">
        <v>1</v>
      </c>
      <c r="F426">
        <v>1</v>
      </c>
      <c r="G426">
        <v>30570983</v>
      </c>
      <c r="H426">
        <v>2</v>
      </c>
      <c r="I426" t="s">
        <v>808</v>
      </c>
      <c r="J426" t="s">
        <v>809</v>
      </c>
      <c r="K426" t="s">
        <v>810</v>
      </c>
      <c r="L426">
        <v>1368</v>
      </c>
      <c r="N426">
        <v>1011</v>
      </c>
      <c r="O426" t="s">
        <v>746</v>
      </c>
      <c r="P426" t="s">
        <v>746</v>
      </c>
      <c r="Q426">
        <v>1</v>
      </c>
      <c r="X426">
        <v>0.53</v>
      </c>
      <c r="Y426">
        <v>0</v>
      </c>
      <c r="Z426">
        <v>83.1</v>
      </c>
      <c r="AA426">
        <v>12.62</v>
      </c>
      <c r="AB426">
        <v>0</v>
      </c>
      <c r="AC426">
        <v>0</v>
      </c>
      <c r="AD426">
        <v>1</v>
      </c>
      <c r="AE426">
        <v>0</v>
      </c>
      <c r="AF426" t="s">
        <v>176</v>
      </c>
      <c r="AG426">
        <v>0.66250000000000009</v>
      </c>
      <c r="AH426">
        <v>2</v>
      </c>
      <c r="AI426">
        <v>50425881</v>
      </c>
      <c r="AJ426">
        <v>440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ROW(Source!A536)</f>
        <v>536</v>
      </c>
      <c r="B427">
        <v>50425892</v>
      </c>
      <c r="C427">
        <v>50425879</v>
      </c>
      <c r="D427">
        <v>46170977</v>
      </c>
      <c r="E427">
        <v>1</v>
      </c>
      <c r="F427">
        <v>1</v>
      </c>
      <c r="G427">
        <v>30570983</v>
      </c>
      <c r="H427">
        <v>2</v>
      </c>
      <c r="I427" t="s">
        <v>811</v>
      </c>
      <c r="J427" t="s">
        <v>812</v>
      </c>
      <c r="K427" t="s">
        <v>813</v>
      </c>
      <c r="L427">
        <v>1368</v>
      </c>
      <c r="N427">
        <v>1011</v>
      </c>
      <c r="O427" t="s">
        <v>746</v>
      </c>
      <c r="P427" t="s">
        <v>746</v>
      </c>
      <c r="Q427">
        <v>1</v>
      </c>
      <c r="X427">
        <v>27.09</v>
      </c>
      <c r="Y427">
        <v>0</v>
      </c>
      <c r="Z427">
        <v>0.8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176</v>
      </c>
      <c r="AG427">
        <v>33.862499999999997</v>
      </c>
      <c r="AH427">
        <v>2</v>
      </c>
      <c r="AI427">
        <v>50425882</v>
      </c>
      <c r="AJ427">
        <v>441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ROW(Source!A536)</f>
        <v>536</v>
      </c>
      <c r="B428">
        <v>50425893</v>
      </c>
      <c r="C428">
        <v>50425879</v>
      </c>
      <c r="D428">
        <v>46170932</v>
      </c>
      <c r="E428">
        <v>1</v>
      </c>
      <c r="F428">
        <v>1</v>
      </c>
      <c r="G428">
        <v>30570983</v>
      </c>
      <c r="H428">
        <v>2</v>
      </c>
      <c r="I428" t="s">
        <v>993</v>
      </c>
      <c r="J428" t="s">
        <v>994</v>
      </c>
      <c r="K428" t="s">
        <v>995</v>
      </c>
      <c r="L428">
        <v>1368</v>
      </c>
      <c r="N428">
        <v>1011</v>
      </c>
      <c r="O428" t="s">
        <v>746</v>
      </c>
      <c r="P428" t="s">
        <v>746</v>
      </c>
      <c r="Q428">
        <v>1</v>
      </c>
      <c r="X428">
        <v>0.31</v>
      </c>
      <c r="Y428">
        <v>0</v>
      </c>
      <c r="Z428">
        <v>14.54</v>
      </c>
      <c r="AA428">
        <v>12.62</v>
      </c>
      <c r="AB428">
        <v>0</v>
      </c>
      <c r="AC428">
        <v>0</v>
      </c>
      <c r="AD428">
        <v>1</v>
      </c>
      <c r="AE428">
        <v>0</v>
      </c>
      <c r="AF428" t="s">
        <v>176</v>
      </c>
      <c r="AG428">
        <v>0.38750000000000001</v>
      </c>
      <c r="AH428">
        <v>2</v>
      </c>
      <c r="AI428">
        <v>50425883</v>
      </c>
      <c r="AJ428">
        <v>442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ROW(Source!A536)</f>
        <v>536</v>
      </c>
      <c r="B429">
        <v>50425894</v>
      </c>
      <c r="C429">
        <v>50425879</v>
      </c>
      <c r="D429">
        <v>46170283</v>
      </c>
      <c r="E429">
        <v>1</v>
      </c>
      <c r="F429">
        <v>1</v>
      </c>
      <c r="G429">
        <v>30570983</v>
      </c>
      <c r="H429">
        <v>2</v>
      </c>
      <c r="I429" t="s">
        <v>996</v>
      </c>
      <c r="J429" t="s">
        <v>997</v>
      </c>
      <c r="K429" t="s">
        <v>998</v>
      </c>
      <c r="L429">
        <v>1368</v>
      </c>
      <c r="N429">
        <v>1011</v>
      </c>
      <c r="O429" t="s">
        <v>746</v>
      </c>
      <c r="P429" t="s">
        <v>746</v>
      </c>
      <c r="Q429">
        <v>1</v>
      </c>
      <c r="X429">
        <v>0.1</v>
      </c>
      <c r="Y429">
        <v>0</v>
      </c>
      <c r="Z429">
        <v>114.83</v>
      </c>
      <c r="AA429">
        <v>12.62</v>
      </c>
      <c r="AB429">
        <v>0</v>
      </c>
      <c r="AC429">
        <v>0</v>
      </c>
      <c r="AD429">
        <v>1</v>
      </c>
      <c r="AE429">
        <v>0</v>
      </c>
      <c r="AF429" t="s">
        <v>176</v>
      </c>
      <c r="AG429">
        <v>0.125</v>
      </c>
      <c r="AH429">
        <v>2</v>
      </c>
      <c r="AI429">
        <v>50425884</v>
      </c>
      <c r="AJ429">
        <v>443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ROW(Source!A536)</f>
        <v>536</v>
      </c>
      <c r="B430">
        <v>50425895</v>
      </c>
      <c r="C430">
        <v>50425879</v>
      </c>
      <c r="D430">
        <v>31110605</v>
      </c>
      <c r="E430">
        <v>1</v>
      </c>
      <c r="F430">
        <v>1</v>
      </c>
      <c r="G430">
        <v>30570983</v>
      </c>
      <c r="H430">
        <v>3</v>
      </c>
      <c r="I430" t="s">
        <v>293</v>
      </c>
      <c r="J430" t="s">
        <v>295</v>
      </c>
      <c r="K430" t="s">
        <v>294</v>
      </c>
      <c r="L430">
        <v>1339</v>
      </c>
      <c r="N430">
        <v>1007</v>
      </c>
      <c r="O430" t="s">
        <v>244</v>
      </c>
      <c r="P430" t="s">
        <v>244</v>
      </c>
      <c r="Q430">
        <v>1</v>
      </c>
      <c r="X430">
        <v>0.13300000000000001</v>
      </c>
      <c r="Y430">
        <v>7.07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0.13300000000000001</v>
      </c>
      <c r="AH430">
        <v>2</v>
      </c>
      <c r="AI430">
        <v>50425885</v>
      </c>
      <c r="AJ430">
        <v>444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ROW(Source!A536)</f>
        <v>536</v>
      </c>
      <c r="B431">
        <v>50425896</v>
      </c>
      <c r="C431">
        <v>50425879</v>
      </c>
      <c r="D431">
        <v>46020467</v>
      </c>
      <c r="E431">
        <v>1</v>
      </c>
      <c r="F431">
        <v>1</v>
      </c>
      <c r="G431">
        <v>30570983</v>
      </c>
      <c r="H431">
        <v>3</v>
      </c>
      <c r="I431" t="s">
        <v>509</v>
      </c>
      <c r="J431" t="s">
        <v>511</v>
      </c>
      <c r="K431" t="s">
        <v>510</v>
      </c>
      <c r="L431">
        <v>1348</v>
      </c>
      <c r="N431">
        <v>1009</v>
      </c>
      <c r="O431" t="s">
        <v>85</v>
      </c>
      <c r="P431" t="s">
        <v>85</v>
      </c>
      <c r="Q431">
        <v>1000</v>
      </c>
      <c r="X431">
        <v>0.01</v>
      </c>
      <c r="Y431">
        <v>69883.649999999994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0.01</v>
      </c>
      <c r="AH431">
        <v>2</v>
      </c>
      <c r="AI431">
        <v>50425886</v>
      </c>
      <c r="AJ431">
        <v>445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ROW(Source!A536)</f>
        <v>536</v>
      </c>
      <c r="B432">
        <v>50425897</v>
      </c>
      <c r="C432">
        <v>50425879</v>
      </c>
      <c r="D432">
        <v>40427394</v>
      </c>
      <c r="E432">
        <v>30570983</v>
      </c>
      <c r="F432">
        <v>1</v>
      </c>
      <c r="G432">
        <v>30570983</v>
      </c>
      <c r="H432">
        <v>3</v>
      </c>
      <c r="I432" t="s">
        <v>1146</v>
      </c>
      <c r="J432" t="s">
        <v>3</v>
      </c>
      <c r="K432" t="s">
        <v>1147</v>
      </c>
      <c r="L432">
        <v>1348</v>
      </c>
      <c r="N432">
        <v>1009</v>
      </c>
      <c r="O432" t="s">
        <v>85</v>
      </c>
      <c r="P432" t="s">
        <v>85</v>
      </c>
      <c r="Q432">
        <v>1000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ROW(Source!A536)</f>
        <v>536</v>
      </c>
      <c r="B433">
        <v>50425898</v>
      </c>
      <c r="C433">
        <v>50425879</v>
      </c>
      <c r="D433">
        <v>40427426</v>
      </c>
      <c r="E433">
        <v>30570983</v>
      </c>
      <c r="F433">
        <v>1</v>
      </c>
      <c r="G433">
        <v>30570983</v>
      </c>
      <c r="H433">
        <v>3</v>
      </c>
      <c r="I433" t="s">
        <v>1148</v>
      </c>
      <c r="J433" t="s">
        <v>3</v>
      </c>
      <c r="K433" t="s">
        <v>1149</v>
      </c>
      <c r="L433">
        <v>1348</v>
      </c>
      <c r="N433">
        <v>1009</v>
      </c>
      <c r="O433" t="s">
        <v>85</v>
      </c>
      <c r="P433" t="s">
        <v>85</v>
      </c>
      <c r="Q433">
        <v>1000</v>
      </c>
      <c r="X433">
        <v>0.47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3</v>
      </c>
      <c r="AG433">
        <v>0.47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ROW(Source!A536)</f>
        <v>536</v>
      </c>
      <c r="B434">
        <v>50425899</v>
      </c>
      <c r="C434">
        <v>50425879</v>
      </c>
      <c r="D434">
        <v>40427647</v>
      </c>
      <c r="E434">
        <v>30570983</v>
      </c>
      <c r="F434">
        <v>1</v>
      </c>
      <c r="G434">
        <v>30570983</v>
      </c>
      <c r="H434">
        <v>3</v>
      </c>
      <c r="I434" t="s">
        <v>1150</v>
      </c>
      <c r="J434" t="s">
        <v>3</v>
      </c>
      <c r="K434" t="s">
        <v>1151</v>
      </c>
      <c r="L434">
        <v>1327</v>
      </c>
      <c r="N434">
        <v>1005</v>
      </c>
      <c r="O434" t="s">
        <v>335</v>
      </c>
      <c r="P434" t="s">
        <v>335</v>
      </c>
      <c r="Q434">
        <v>1</v>
      </c>
      <c r="X434">
        <v>102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3</v>
      </c>
      <c r="AG434">
        <v>102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ROW(Source!A537)</f>
        <v>537</v>
      </c>
      <c r="B435">
        <v>50425890</v>
      </c>
      <c r="C435">
        <v>50425879</v>
      </c>
      <c r="D435">
        <v>40404405</v>
      </c>
      <c r="E435">
        <v>30570983</v>
      </c>
      <c r="F435">
        <v>1</v>
      </c>
      <c r="G435">
        <v>30570983</v>
      </c>
      <c r="H435">
        <v>1</v>
      </c>
      <c r="I435" t="s">
        <v>740</v>
      </c>
      <c r="J435" t="s">
        <v>3</v>
      </c>
      <c r="K435" t="s">
        <v>741</v>
      </c>
      <c r="L435">
        <v>1191</v>
      </c>
      <c r="N435">
        <v>1013</v>
      </c>
      <c r="O435" t="s">
        <v>742</v>
      </c>
      <c r="P435" t="s">
        <v>742</v>
      </c>
      <c r="Q435">
        <v>1</v>
      </c>
      <c r="X435">
        <v>84.08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1</v>
      </c>
      <c r="AF435" t="s">
        <v>177</v>
      </c>
      <c r="AG435">
        <v>96.691999999999993</v>
      </c>
      <c r="AH435">
        <v>2</v>
      </c>
      <c r="AI435">
        <v>50425880</v>
      </c>
      <c r="AJ435">
        <v>449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ROW(Source!A537)</f>
        <v>537</v>
      </c>
      <c r="B436">
        <v>50425891</v>
      </c>
      <c r="C436">
        <v>50425879</v>
      </c>
      <c r="D436">
        <v>46170867</v>
      </c>
      <c r="E436">
        <v>1</v>
      </c>
      <c r="F436">
        <v>1</v>
      </c>
      <c r="G436">
        <v>30570983</v>
      </c>
      <c r="H436">
        <v>2</v>
      </c>
      <c r="I436" t="s">
        <v>808</v>
      </c>
      <c r="J436" t="s">
        <v>809</v>
      </c>
      <c r="K436" t="s">
        <v>810</v>
      </c>
      <c r="L436">
        <v>1368</v>
      </c>
      <c r="N436">
        <v>1011</v>
      </c>
      <c r="O436" t="s">
        <v>746</v>
      </c>
      <c r="P436" t="s">
        <v>746</v>
      </c>
      <c r="Q436">
        <v>1</v>
      </c>
      <c r="X436">
        <v>0.53</v>
      </c>
      <c r="Y436">
        <v>0</v>
      </c>
      <c r="Z436">
        <v>83.1</v>
      </c>
      <c r="AA436">
        <v>12.62</v>
      </c>
      <c r="AB436">
        <v>0</v>
      </c>
      <c r="AC436">
        <v>0</v>
      </c>
      <c r="AD436">
        <v>1</v>
      </c>
      <c r="AE436">
        <v>0</v>
      </c>
      <c r="AF436" t="s">
        <v>176</v>
      </c>
      <c r="AG436">
        <v>0.66250000000000009</v>
      </c>
      <c r="AH436">
        <v>2</v>
      </c>
      <c r="AI436">
        <v>50425881</v>
      </c>
      <c r="AJ436">
        <v>450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ROW(Source!A537)</f>
        <v>537</v>
      </c>
      <c r="B437">
        <v>50425892</v>
      </c>
      <c r="C437">
        <v>50425879</v>
      </c>
      <c r="D437">
        <v>46170977</v>
      </c>
      <c r="E437">
        <v>1</v>
      </c>
      <c r="F437">
        <v>1</v>
      </c>
      <c r="G437">
        <v>30570983</v>
      </c>
      <c r="H437">
        <v>2</v>
      </c>
      <c r="I437" t="s">
        <v>811</v>
      </c>
      <c r="J437" t="s">
        <v>812</v>
      </c>
      <c r="K437" t="s">
        <v>813</v>
      </c>
      <c r="L437">
        <v>1368</v>
      </c>
      <c r="N437">
        <v>1011</v>
      </c>
      <c r="O437" t="s">
        <v>746</v>
      </c>
      <c r="P437" t="s">
        <v>746</v>
      </c>
      <c r="Q437">
        <v>1</v>
      </c>
      <c r="X437">
        <v>27.09</v>
      </c>
      <c r="Y437">
        <v>0</v>
      </c>
      <c r="Z437">
        <v>0.8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176</v>
      </c>
      <c r="AG437">
        <v>33.862499999999997</v>
      </c>
      <c r="AH437">
        <v>2</v>
      </c>
      <c r="AI437">
        <v>50425882</v>
      </c>
      <c r="AJ437">
        <v>451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ROW(Source!A537)</f>
        <v>537</v>
      </c>
      <c r="B438">
        <v>50425893</v>
      </c>
      <c r="C438">
        <v>50425879</v>
      </c>
      <c r="D438">
        <v>46170932</v>
      </c>
      <c r="E438">
        <v>1</v>
      </c>
      <c r="F438">
        <v>1</v>
      </c>
      <c r="G438">
        <v>30570983</v>
      </c>
      <c r="H438">
        <v>2</v>
      </c>
      <c r="I438" t="s">
        <v>993</v>
      </c>
      <c r="J438" t="s">
        <v>994</v>
      </c>
      <c r="K438" t="s">
        <v>995</v>
      </c>
      <c r="L438">
        <v>1368</v>
      </c>
      <c r="N438">
        <v>1011</v>
      </c>
      <c r="O438" t="s">
        <v>746</v>
      </c>
      <c r="P438" t="s">
        <v>746</v>
      </c>
      <c r="Q438">
        <v>1</v>
      </c>
      <c r="X438">
        <v>0.31</v>
      </c>
      <c r="Y438">
        <v>0</v>
      </c>
      <c r="Z438">
        <v>14.54</v>
      </c>
      <c r="AA438">
        <v>12.62</v>
      </c>
      <c r="AB438">
        <v>0</v>
      </c>
      <c r="AC438">
        <v>0</v>
      </c>
      <c r="AD438">
        <v>1</v>
      </c>
      <c r="AE438">
        <v>0</v>
      </c>
      <c r="AF438" t="s">
        <v>176</v>
      </c>
      <c r="AG438">
        <v>0.38750000000000001</v>
      </c>
      <c r="AH438">
        <v>2</v>
      </c>
      <c r="AI438">
        <v>50425883</v>
      </c>
      <c r="AJ438">
        <v>452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ROW(Source!A537)</f>
        <v>537</v>
      </c>
      <c r="B439">
        <v>50425894</v>
      </c>
      <c r="C439">
        <v>50425879</v>
      </c>
      <c r="D439">
        <v>46170283</v>
      </c>
      <c r="E439">
        <v>1</v>
      </c>
      <c r="F439">
        <v>1</v>
      </c>
      <c r="G439">
        <v>30570983</v>
      </c>
      <c r="H439">
        <v>2</v>
      </c>
      <c r="I439" t="s">
        <v>996</v>
      </c>
      <c r="J439" t="s">
        <v>997</v>
      </c>
      <c r="K439" t="s">
        <v>998</v>
      </c>
      <c r="L439">
        <v>1368</v>
      </c>
      <c r="N439">
        <v>1011</v>
      </c>
      <c r="O439" t="s">
        <v>746</v>
      </c>
      <c r="P439" t="s">
        <v>746</v>
      </c>
      <c r="Q439">
        <v>1</v>
      </c>
      <c r="X439">
        <v>0.1</v>
      </c>
      <c r="Y439">
        <v>0</v>
      </c>
      <c r="Z439">
        <v>114.83</v>
      </c>
      <c r="AA439">
        <v>12.62</v>
      </c>
      <c r="AB439">
        <v>0</v>
      </c>
      <c r="AC439">
        <v>0</v>
      </c>
      <c r="AD439">
        <v>1</v>
      </c>
      <c r="AE439">
        <v>0</v>
      </c>
      <c r="AF439" t="s">
        <v>176</v>
      </c>
      <c r="AG439">
        <v>0.125</v>
      </c>
      <c r="AH439">
        <v>2</v>
      </c>
      <c r="AI439">
        <v>50425884</v>
      </c>
      <c r="AJ439">
        <v>453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ROW(Source!A537)</f>
        <v>537</v>
      </c>
      <c r="B440">
        <v>50425895</v>
      </c>
      <c r="C440">
        <v>50425879</v>
      </c>
      <c r="D440">
        <v>31110605</v>
      </c>
      <c r="E440">
        <v>1</v>
      </c>
      <c r="F440">
        <v>1</v>
      </c>
      <c r="G440">
        <v>30570983</v>
      </c>
      <c r="H440">
        <v>3</v>
      </c>
      <c r="I440" t="s">
        <v>293</v>
      </c>
      <c r="J440" t="s">
        <v>295</v>
      </c>
      <c r="K440" t="s">
        <v>294</v>
      </c>
      <c r="L440">
        <v>1339</v>
      </c>
      <c r="N440">
        <v>1007</v>
      </c>
      <c r="O440" t="s">
        <v>244</v>
      </c>
      <c r="P440" t="s">
        <v>244</v>
      </c>
      <c r="Q440">
        <v>1</v>
      </c>
      <c r="X440">
        <v>0.13300000000000001</v>
      </c>
      <c r="Y440">
        <v>7.07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0.13300000000000001</v>
      </c>
      <c r="AH440">
        <v>2</v>
      </c>
      <c r="AI440">
        <v>50425885</v>
      </c>
      <c r="AJ440">
        <v>454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ROW(Source!A537)</f>
        <v>537</v>
      </c>
      <c r="B441">
        <v>50425896</v>
      </c>
      <c r="C441">
        <v>50425879</v>
      </c>
      <c r="D441">
        <v>46020467</v>
      </c>
      <c r="E441">
        <v>1</v>
      </c>
      <c r="F441">
        <v>1</v>
      </c>
      <c r="G441">
        <v>30570983</v>
      </c>
      <c r="H441">
        <v>3</v>
      </c>
      <c r="I441" t="s">
        <v>509</v>
      </c>
      <c r="J441" t="s">
        <v>511</v>
      </c>
      <c r="K441" t="s">
        <v>510</v>
      </c>
      <c r="L441">
        <v>1348</v>
      </c>
      <c r="N441">
        <v>1009</v>
      </c>
      <c r="O441" t="s">
        <v>85</v>
      </c>
      <c r="P441" t="s">
        <v>85</v>
      </c>
      <c r="Q441">
        <v>1000</v>
      </c>
      <c r="X441">
        <v>0.01</v>
      </c>
      <c r="Y441">
        <v>69883.649999999994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0.01</v>
      </c>
      <c r="AH441">
        <v>2</v>
      </c>
      <c r="AI441">
        <v>50425886</v>
      </c>
      <c r="AJ441">
        <v>455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ROW(Source!A537)</f>
        <v>537</v>
      </c>
      <c r="B442">
        <v>50425897</v>
      </c>
      <c r="C442">
        <v>50425879</v>
      </c>
      <c r="D442">
        <v>40427394</v>
      </c>
      <c r="E442">
        <v>30570983</v>
      </c>
      <c r="F442">
        <v>1</v>
      </c>
      <c r="G442">
        <v>30570983</v>
      </c>
      <c r="H442">
        <v>3</v>
      </c>
      <c r="I442" t="s">
        <v>1146</v>
      </c>
      <c r="J442" t="s">
        <v>3</v>
      </c>
      <c r="K442" t="s">
        <v>1147</v>
      </c>
      <c r="L442">
        <v>1348</v>
      </c>
      <c r="N442">
        <v>1009</v>
      </c>
      <c r="O442" t="s">
        <v>85</v>
      </c>
      <c r="P442" t="s">
        <v>85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ROW(Source!A537)</f>
        <v>537</v>
      </c>
      <c r="B443">
        <v>50425898</v>
      </c>
      <c r="C443">
        <v>50425879</v>
      </c>
      <c r="D443">
        <v>40427426</v>
      </c>
      <c r="E443">
        <v>30570983</v>
      </c>
      <c r="F443">
        <v>1</v>
      </c>
      <c r="G443">
        <v>30570983</v>
      </c>
      <c r="H443">
        <v>3</v>
      </c>
      <c r="I443" t="s">
        <v>1148</v>
      </c>
      <c r="J443" t="s">
        <v>3</v>
      </c>
      <c r="K443" t="s">
        <v>1149</v>
      </c>
      <c r="L443">
        <v>1348</v>
      </c>
      <c r="N443">
        <v>1009</v>
      </c>
      <c r="O443" t="s">
        <v>85</v>
      </c>
      <c r="P443" t="s">
        <v>85</v>
      </c>
      <c r="Q443">
        <v>1000</v>
      </c>
      <c r="X443">
        <v>0.47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0.47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ROW(Source!A537)</f>
        <v>537</v>
      </c>
      <c r="B444">
        <v>50425899</v>
      </c>
      <c r="C444">
        <v>50425879</v>
      </c>
      <c r="D444">
        <v>40427647</v>
      </c>
      <c r="E444">
        <v>30570983</v>
      </c>
      <c r="F444">
        <v>1</v>
      </c>
      <c r="G444">
        <v>30570983</v>
      </c>
      <c r="H444">
        <v>3</v>
      </c>
      <c r="I444" t="s">
        <v>1150</v>
      </c>
      <c r="J444" t="s">
        <v>3</v>
      </c>
      <c r="K444" t="s">
        <v>1151</v>
      </c>
      <c r="L444">
        <v>1327</v>
      </c>
      <c r="N444">
        <v>1005</v>
      </c>
      <c r="O444" t="s">
        <v>335</v>
      </c>
      <c r="P444" t="s">
        <v>335</v>
      </c>
      <c r="Q444">
        <v>1</v>
      </c>
      <c r="X444">
        <v>102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102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ROW(Source!A544)</f>
        <v>544</v>
      </c>
      <c r="B445">
        <v>50425910</v>
      </c>
      <c r="C445">
        <v>50425903</v>
      </c>
      <c r="D445">
        <v>40404405</v>
      </c>
      <c r="E445">
        <v>30570983</v>
      </c>
      <c r="F445">
        <v>1</v>
      </c>
      <c r="G445">
        <v>30570983</v>
      </c>
      <c r="H445">
        <v>1</v>
      </c>
      <c r="I445" t="s">
        <v>740</v>
      </c>
      <c r="J445" t="s">
        <v>3</v>
      </c>
      <c r="K445" t="s">
        <v>741</v>
      </c>
      <c r="L445">
        <v>1191</v>
      </c>
      <c r="N445">
        <v>1013</v>
      </c>
      <c r="O445" t="s">
        <v>742</v>
      </c>
      <c r="P445" t="s">
        <v>742</v>
      </c>
      <c r="Q445">
        <v>1</v>
      </c>
      <c r="X445">
        <v>9.06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1</v>
      </c>
      <c r="AF445" t="s">
        <v>177</v>
      </c>
      <c r="AG445">
        <v>10.419</v>
      </c>
      <c r="AH445">
        <v>2</v>
      </c>
      <c r="AI445">
        <v>50425904</v>
      </c>
      <c r="AJ445">
        <v>459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ROW(Source!A544)</f>
        <v>544</v>
      </c>
      <c r="B446">
        <v>50425911</v>
      </c>
      <c r="C446">
        <v>50425903</v>
      </c>
      <c r="D446">
        <v>46170867</v>
      </c>
      <c r="E446">
        <v>1</v>
      </c>
      <c r="F446">
        <v>1</v>
      </c>
      <c r="G446">
        <v>30570983</v>
      </c>
      <c r="H446">
        <v>2</v>
      </c>
      <c r="I446" t="s">
        <v>808</v>
      </c>
      <c r="J446" t="s">
        <v>809</v>
      </c>
      <c r="K446" t="s">
        <v>810</v>
      </c>
      <c r="L446">
        <v>1368</v>
      </c>
      <c r="N446">
        <v>1011</v>
      </c>
      <c r="O446" t="s">
        <v>746</v>
      </c>
      <c r="P446" t="s">
        <v>746</v>
      </c>
      <c r="Q446">
        <v>1</v>
      </c>
      <c r="X446">
        <v>0.02</v>
      </c>
      <c r="Y446">
        <v>0</v>
      </c>
      <c r="Z446">
        <v>83.1</v>
      </c>
      <c r="AA446">
        <v>12.62</v>
      </c>
      <c r="AB446">
        <v>0</v>
      </c>
      <c r="AC446">
        <v>0</v>
      </c>
      <c r="AD446">
        <v>1</v>
      </c>
      <c r="AE446">
        <v>0</v>
      </c>
      <c r="AF446" t="s">
        <v>176</v>
      </c>
      <c r="AG446">
        <v>2.5000000000000001E-2</v>
      </c>
      <c r="AH446">
        <v>2</v>
      </c>
      <c r="AI446">
        <v>50425905</v>
      </c>
      <c r="AJ446">
        <v>460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ROW(Source!A544)</f>
        <v>544</v>
      </c>
      <c r="B447">
        <v>50425912</v>
      </c>
      <c r="C447">
        <v>50425903</v>
      </c>
      <c r="D447">
        <v>46170977</v>
      </c>
      <c r="E447">
        <v>1</v>
      </c>
      <c r="F447">
        <v>1</v>
      </c>
      <c r="G447">
        <v>30570983</v>
      </c>
      <c r="H447">
        <v>2</v>
      </c>
      <c r="I447" t="s">
        <v>811</v>
      </c>
      <c r="J447" t="s">
        <v>812</v>
      </c>
      <c r="K447" t="s">
        <v>813</v>
      </c>
      <c r="L447">
        <v>1368</v>
      </c>
      <c r="N447">
        <v>1011</v>
      </c>
      <c r="O447" t="s">
        <v>746</v>
      </c>
      <c r="P447" t="s">
        <v>746</v>
      </c>
      <c r="Q447">
        <v>1</v>
      </c>
      <c r="X447">
        <v>8.3800000000000008</v>
      </c>
      <c r="Y447">
        <v>0</v>
      </c>
      <c r="Z447">
        <v>0.8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176</v>
      </c>
      <c r="AG447">
        <v>10.475000000000001</v>
      </c>
      <c r="AH447">
        <v>2</v>
      </c>
      <c r="AI447">
        <v>50425906</v>
      </c>
      <c r="AJ447">
        <v>461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ROW(Source!A544)</f>
        <v>544</v>
      </c>
      <c r="B448">
        <v>50425913</v>
      </c>
      <c r="C448">
        <v>50425903</v>
      </c>
      <c r="D448">
        <v>46170283</v>
      </c>
      <c r="E448">
        <v>1</v>
      </c>
      <c r="F448">
        <v>1</v>
      </c>
      <c r="G448">
        <v>30570983</v>
      </c>
      <c r="H448">
        <v>2</v>
      </c>
      <c r="I448" t="s">
        <v>996</v>
      </c>
      <c r="J448" t="s">
        <v>997</v>
      </c>
      <c r="K448" t="s">
        <v>998</v>
      </c>
      <c r="L448">
        <v>1368</v>
      </c>
      <c r="N448">
        <v>1011</v>
      </c>
      <c r="O448" t="s">
        <v>746</v>
      </c>
      <c r="P448" t="s">
        <v>746</v>
      </c>
      <c r="Q448">
        <v>1</v>
      </c>
      <c r="X448">
        <v>0.01</v>
      </c>
      <c r="Y448">
        <v>0</v>
      </c>
      <c r="Z448">
        <v>114.83</v>
      </c>
      <c r="AA448">
        <v>12.62</v>
      </c>
      <c r="AB448">
        <v>0</v>
      </c>
      <c r="AC448">
        <v>0</v>
      </c>
      <c r="AD448">
        <v>1</v>
      </c>
      <c r="AE448">
        <v>0</v>
      </c>
      <c r="AF448" t="s">
        <v>176</v>
      </c>
      <c r="AG448">
        <v>1.2500000000000001E-2</v>
      </c>
      <c r="AH448">
        <v>2</v>
      </c>
      <c r="AI448">
        <v>50425907</v>
      </c>
      <c r="AJ448">
        <v>462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ROW(Source!A544)</f>
        <v>544</v>
      </c>
      <c r="B449">
        <v>50425914</v>
      </c>
      <c r="C449">
        <v>50425903</v>
      </c>
      <c r="D449">
        <v>31110605</v>
      </c>
      <c r="E449">
        <v>1</v>
      </c>
      <c r="F449">
        <v>1</v>
      </c>
      <c r="G449">
        <v>30570983</v>
      </c>
      <c r="H449">
        <v>3</v>
      </c>
      <c r="I449" t="s">
        <v>293</v>
      </c>
      <c r="J449" t="s">
        <v>295</v>
      </c>
      <c r="K449" t="s">
        <v>294</v>
      </c>
      <c r="L449">
        <v>1339</v>
      </c>
      <c r="N449">
        <v>1007</v>
      </c>
      <c r="O449" t="s">
        <v>244</v>
      </c>
      <c r="P449" t="s">
        <v>244</v>
      </c>
      <c r="Q449">
        <v>1</v>
      </c>
      <c r="X449">
        <v>3.3000000000000002E-2</v>
      </c>
      <c r="Y449">
        <v>7.07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3.3000000000000002E-2</v>
      </c>
      <c r="AH449">
        <v>2</v>
      </c>
      <c r="AI449">
        <v>50425908</v>
      </c>
      <c r="AJ449">
        <v>463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ROW(Source!A544)</f>
        <v>544</v>
      </c>
      <c r="B450">
        <v>50425915</v>
      </c>
      <c r="C450">
        <v>50425903</v>
      </c>
      <c r="D450">
        <v>40427426</v>
      </c>
      <c r="E450">
        <v>30570983</v>
      </c>
      <c r="F450">
        <v>1</v>
      </c>
      <c r="G450">
        <v>30570983</v>
      </c>
      <c r="H450">
        <v>3</v>
      </c>
      <c r="I450" t="s">
        <v>1148</v>
      </c>
      <c r="J450" t="s">
        <v>3</v>
      </c>
      <c r="K450" t="s">
        <v>1149</v>
      </c>
      <c r="L450">
        <v>1348</v>
      </c>
      <c r="N450">
        <v>1009</v>
      </c>
      <c r="O450" t="s">
        <v>85</v>
      </c>
      <c r="P450" t="s">
        <v>85</v>
      </c>
      <c r="Q450">
        <v>1000</v>
      </c>
      <c r="X450">
        <v>0.12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0.12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ROW(Source!A545)</f>
        <v>545</v>
      </c>
      <c r="B451">
        <v>50425910</v>
      </c>
      <c r="C451">
        <v>50425903</v>
      </c>
      <c r="D451">
        <v>40404405</v>
      </c>
      <c r="E451">
        <v>30570983</v>
      </c>
      <c r="F451">
        <v>1</v>
      </c>
      <c r="G451">
        <v>30570983</v>
      </c>
      <c r="H451">
        <v>1</v>
      </c>
      <c r="I451" t="s">
        <v>740</v>
      </c>
      <c r="J451" t="s">
        <v>3</v>
      </c>
      <c r="K451" t="s">
        <v>741</v>
      </c>
      <c r="L451">
        <v>1191</v>
      </c>
      <c r="N451">
        <v>1013</v>
      </c>
      <c r="O451" t="s">
        <v>742</v>
      </c>
      <c r="P451" t="s">
        <v>742</v>
      </c>
      <c r="Q451">
        <v>1</v>
      </c>
      <c r="X451">
        <v>9.06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177</v>
      </c>
      <c r="AG451">
        <v>10.419</v>
      </c>
      <c r="AH451">
        <v>2</v>
      </c>
      <c r="AI451">
        <v>50425904</v>
      </c>
      <c r="AJ451">
        <v>465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ROW(Source!A545)</f>
        <v>545</v>
      </c>
      <c r="B452">
        <v>50425911</v>
      </c>
      <c r="C452">
        <v>50425903</v>
      </c>
      <c r="D452">
        <v>46170867</v>
      </c>
      <c r="E452">
        <v>1</v>
      </c>
      <c r="F452">
        <v>1</v>
      </c>
      <c r="G452">
        <v>30570983</v>
      </c>
      <c r="H452">
        <v>2</v>
      </c>
      <c r="I452" t="s">
        <v>808</v>
      </c>
      <c r="J452" t="s">
        <v>809</v>
      </c>
      <c r="K452" t="s">
        <v>810</v>
      </c>
      <c r="L452">
        <v>1368</v>
      </c>
      <c r="N452">
        <v>1011</v>
      </c>
      <c r="O452" t="s">
        <v>746</v>
      </c>
      <c r="P452" t="s">
        <v>746</v>
      </c>
      <c r="Q452">
        <v>1</v>
      </c>
      <c r="X452">
        <v>0.02</v>
      </c>
      <c r="Y452">
        <v>0</v>
      </c>
      <c r="Z452">
        <v>83.1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176</v>
      </c>
      <c r="AG452">
        <v>2.5000000000000001E-2</v>
      </c>
      <c r="AH452">
        <v>2</v>
      </c>
      <c r="AI452">
        <v>50425905</v>
      </c>
      <c r="AJ452">
        <v>466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ROW(Source!A545)</f>
        <v>545</v>
      </c>
      <c r="B453">
        <v>50425912</v>
      </c>
      <c r="C453">
        <v>50425903</v>
      </c>
      <c r="D453">
        <v>46170977</v>
      </c>
      <c r="E453">
        <v>1</v>
      </c>
      <c r="F453">
        <v>1</v>
      </c>
      <c r="G453">
        <v>30570983</v>
      </c>
      <c r="H453">
        <v>2</v>
      </c>
      <c r="I453" t="s">
        <v>811</v>
      </c>
      <c r="J453" t="s">
        <v>812</v>
      </c>
      <c r="K453" t="s">
        <v>813</v>
      </c>
      <c r="L453">
        <v>1368</v>
      </c>
      <c r="N453">
        <v>1011</v>
      </c>
      <c r="O453" t="s">
        <v>746</v>
      </c>
      <c r="P453" t="s">
        <v>746</v>
      </c>
      <c r="Q453">
        <v>1</v>
      </c>
      <c r="X453">
        <v>8.3800000000000008</v>
      </c>
      <c r="Y453">
        <v>0</v>
      </c>
      <c r="Z453">
        <v>0.8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176</v>
      </c>
      <c r="AG453">
        <v>10.475000000000001</v>
      </c>
      <c r="AH453">
        <v>2</v>
      </c>
      <c r="AI453">
        <v>50425906</v>
      </c>
      <c r="AJ453">
        <v>467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ROW(Source!A545)</f>
        <v>545</v>
      </c>
      <c r="B454">
        <v>50425913</v>
      </c>
      <c r="C454">
        <v>50425903</v>
      </c>
      <c r="D454">
        <v>46170283</v>
      </c>
      <c r="E454">
        <v>1</v>
      </c>
      <c r="F454">
        <v>1</v>
      </c>
      <c r="G454">
        <v>30570983</v>
      </c>
      <c r="H454">
        <v>2</v>
      </c>
      <c r="I454" t="s">
        <v>996</v>
      </c>
      <c r="J454" t="s">
        <v>997</v>
      </c>
      <c r="K454" t="s">
        <v>998</v>
      </c>
      <c r="L454">
        <v>1368</v>
      </c>
      <c r="N454">
        <v>1011</v>
      </c>
      <c r="O454" t="s">
        <v>746</v>
      </c>
      <c r="P454" t="s">
        <v>746</v>
      </c>
      <c r="Q454">
        <v>1</v>
      </c>
      <c r="X454">
        <v>0.01</v>
      </c>
      <c r="Y454">
        <v>0</v>
      </c>
      <c r="Z454">
        <v>114.83</v>
      </c>
      <c r="AA454">
        <v>12.62</v>
      </c>
      <c r="AB454">
        <v>0</v>
      </c>
      <c r="AC454">
        <v>0</v>
      </c>
      <c r="AD454">
        <v>1</v>
      </c>
      <c r="AE454">
        <v>0</v>
      </c>
      <c r="AF454" t="s">
        <v>176</v>
      </c>
      <c r="AG454">
        <v>1.2500000000000001E-2</v>
      </c>
      <c r="AH454">
        <v>2</v>
      </c>
      <c r="AI454">
        <v>50425907</v>
      </c>
      <c r="AJ454">
        <v>468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ROW(Source!A545)</f>
        <v>545</v>
      </c>
      <c r="B455">
        <v>50425914</v>
      </c>
      <c r="C455">
        <v>50425903</v>
      </c>
      <c r="D455">
        <v>31110605</v>
      </c>
      <c r="E455">
        <v>1</v>
      </c>
      <c r="F455">
        <v>1</v>
      </c>
      <c r="G455">
        <v>30570983</v>
      </c>
      <c r="H455">
        <v>3</v>
      </c>
      <c r="I455" t="s">
        <v>293</v>
      </c>
      <c r="J455" t="s">
        <v>295</v>
      </c>
      <c r="K455" t="s">
        <v>294</v>
      </c>
      <c r="L455">
        <v>1339</v>
      </c>
      <c r="N455">
        <v>1007</v>
      </c>
      <c r="O455" t="s">
        <v>244</v>
      </c>
      <c r="P455" t="s">
        <v>244</v>
      </c>
      <c r="Q455">
        <v>1</v>
      </c>
      <c r="X455">
        <v>3.3000000000000002E-2</v>
      </c>
      <c r="Y455">
        <v>7.07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3.3000000000000002E-2</v>
      </c>
      <c r="AH455">
        <v>2</v>
      </c>
      <c r="AI455">
        <v>50425908</v>
      </c>
      <c r="AJ455">
        <v>469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ROW(Source!A545)</f>
        <v>545</v>
      </c>
      <c r="B456">
        <v>50425915</v>
      </c>
      <c r="C456">
        <v>50425903</v>
      </c>
      <c r="D456">
        <v>40427426</v>
      </c>
      <c r="E456">
        <v>30570983</v>
      </c>
      <c r="F456">
        <v>1</v>
      </c>
      <c r="G456">
        <v>30570983</v>
      </c>
      <c r="H456">
        <v>3</v>
      </c>
      <c r="I456" t="s">
        <v>1148</v>
      </c>
      <c r="J456" t="s">
        <v>3</v>
      </c>
      <c r="K456" t="s">
        <v>1149</v>
      </c>
      <c r="L456">
        <v>1348</v>
      </c>
      <c r="N456">
        <v>1009</v>
      </c>
      <c r="O456" t="s">
        <v>85</v>
      </c>
      <c r="P456" t="s">
        <v>85</v>
      </c>
      <c r="Q456">
        <v>1000</v>
      </c>
      <c r="X456">
        <v>0.12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0.12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ROW(Source!A548)</f>
        <v>548</v>
      </c>
      <c r="B457">
        <v>50425925</v>
      </c>
      <c r="C457">
        <v>50425917</v>
      </c>
      <c r="D457">
        <v>40404405</v>
      </c>
      <c r="E457">
        <v>30570983</v>
      </c>
      <c r="F457">
        <v>1</v>
      </c>
      <c r="G457">
        <v>30570983</v>
      </c>
      <c r="H457">
        <v>1</v>
      </c>
      <c r="I457" t="s">
        <v>740</v>
      </c>
      <c r="J457" t="s">
        <v>3</v>
      </c>
      <c r="K457" t="s">
        <v>741</v>
      </c>
      <c r="L457">
        <v>1191</v>
      </c>
      <c r="N457">
        <v>1013</v>
      </c>
      <c r="O457" t="s">
        <v>742</v>
      </c>
      <c r="P457" t="s">
        <v>742</v>
      </c>
      <c r="Q457">
        <v>1</v>
      </c>
      <c r="X457">
        <v>29.18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177</v>
      </c>
      <c r="AG457">
        <v>33.556999999999995</v>
      </c>
      <c r="AH457">
        <v>2</v>
      </c>
      <c r="AI457">
        <v>50425918</v>
      </c>
      <c r="AJ457">
        <v>471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ROW(Source!A548)</f>
        <v>548</v>
      </c>
      <c r="B458">
        <v>50425926</v>
      </c>
      <c r="C458">
        <v>50425917</v>
      </c>
      <c r="D458">
        <v>46170867</v>
      </c>
      <c r="E458">
        <v>1</v>
      </c>
      <c r="F458">
        <v>1</v>
      </c>
      <c r="G458">
        <v>30570983</v>
      </c>
      <c r="H458">
        <v>2</v>
      </c>
      <c r="I458" t="s">
        <v>808</v>
      </c>
      <c r="J458" t="s">
        <v>809</v>
      </c>
      <c r="K458" t="s">
        <v>810</v>
      </c>
      <c r="L458">
        <v>1368</v>
      </c>
      <c r="N458">
        <v>1011</v>
      </c>
      <c r="O458" t="s">
        <v>746</v>
      </c>
      <c r="P458" t="s">
        <v>746</v>
      </c>
      <c r="Q458">
        <v>1</v>
      </c>
      <c r="X458">
        <v>0.03</v>
      </c>
      <c r="Y458">
        <v>0</v>
      </c>
      <c r="Z458">
        <v>83.1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176</v>
      </c>
      <c r="AG458">
        <v>3.7499999999999999E-2</v>
      </c>
      <c r="AH458">
        <v>2</v>
      </c>
      <c r="AI458">
        <v>50425919</v>
      </c>
      <c r="AJ458">
        <v>472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ROW(Source!A548)</f>
        <v>548</v>
      </c>
      <c r="B459">
        <v>50425927</v>
      </c>
      <c r="C459">
        <v>50425917</v>
      </c>
      <c r="D459">
        <v>46170977</v>
      </c>
      <c r="E459">
        <v>1</v>
      </c>
      <c r="F459">
        <v>1</v>
      </c>
      <c r="G459">
        <v>30570983</v>
      </c>
      <c r="H459">
        <v>2</v>
      </c>
      <c r="I459" t="s">
        <v>811</v>
      </c>
      <c r="J459" t="s">
        <v>812</v>
      </c>
      <c r="K459" t="s">
        <v>813</v>
      </c>
      <c r="L459">
        <v>1368</v>
      </c>
      <c r="N459">
        <v>1011</v>
      </c>
      <c r="O459" t="s">
        <v>746</v>
      </c>
      <c r="P459" t="s">
        <v>746</v>
      </c>
      <c r="Q459">
        <v>1</v>
      </c>
      <c r="X459">
        <v>0.17</v>
      </c>
      <c r="Y459">
        <v>0</v>
      </c>
      <c r="Z459">
        <v>0.8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176</v>
      </c>
      <c r="AG459">
        <v>0.21250000000000002</v>
      </c>
      <c r="AH459">
        <v>2</v>
      </c>
      <c r="AI459">
        <v>50425920</v>
      </c>
      <c r="AJ459">
        <v>473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ROW(Source!A548)</f>
        <v>548</v>
      </c>
      <c r="B460">
        <v>50425928</v>
      </c>
      <c r="C460">
        <v>50425917</v>
      </c>
      <c r="D460">
        <v>31110605</v>
      </c>
      <c r="E460">
        <v>1</v>
      </c>
      <c r="F460">
        <v>1</v>
      </c>
      <c r="G460">
        <v>30570983</v>
      </c>
      <c r="H460">
        <v>3</v>
      </c>
      <c r="I460" t="s">
        <v>293</v>
      </c>
      <c r="J460" t="s">
        <v>295</v>
      </c>
      <c r="K460" t="s">
        <v>294</v>
      </c>
      <c r="L460">
        <v>1339</v>
      </c>
      <c r="N460">
        <v>1007</v>
      </c>
      <c r="O460" t="s">
        <v>244</v>
      </c>
      <c r="P460" t="s">
        <v>244</v>
      </c>
      <c r="Q460">
        <v>1</v>
      </c>
      <c r="X460">
        <v>0.01</v>
      </c>
      <c r="Y460">
        <v>7.07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0.01</v>
      </c>
      <c r="AH460">
        <v>2</v>
      </c>
      <c r="AI460">
        <v>50425921</v>
      </c>
      <c r="AJ460">
        <v>474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ROW(Source!A548)</f>
        <v>548</v>
      </c>
      <c r="B461">
        <v>50425929</v>
      </c>
      <c r="C461">
        <v>50425917</v>
      </c>
      <c r="D461">
        <v>40427286</v>
      </c>
      <c r="E461">
        <v>30570983</v>
      </c>
      <c r="F461">
        <v>1</v>
      </c>
      <c r="G461">
        <v>30570983</v>
      </c>
      <c r="H461">
        <v>3</v>
      </c>
      <c r="I461" t="s">
        <v>1114</v>
      </c>
      <c r="J461" t="s">
        <v>3</v>
      </c>
      <c r="K461" t="s">
        <v>1152</v>
      </c>
      <c r="L461">
        <v>1348</v>
      </c>
      <c r="N461">
        <v>1009</v>
      </c>
      <c r="O461" t="s">
        <v>85</v>
      </c>
      <c r="P461" t="s">
        <v>85</v>
      </c>
      <c r="Q461">
        <v>1000</v>
      </c>
      <c r="X461">
        <v>6.0000000000000001E-3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6.0000000000000001E-3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ROW(Source!A548)</f>
        <v>548</v>
      </c>
      <c r="B462">
        <v>50425930</v>
      </c>
      <c r="C462">
        <v>50425917</v>
      </c>
      <c r="D462">
        <v>40427426</v>
      </c>
      <c r="E462">
        <v>30570983</v>
      </c>
      <c r="F462">
        <v>1</v>
      </c>
      <c r="G462">
        <v>30570983</v>
      </c>
      <c r="H462">
        <v>3</v>
      </c>
      <c r="I462" t="s">
        <v>1148</v>
      </c>
      <c r="J462" t="s">
        <v>3</v>
      </c>
      <c r="K462" t="s">
        <v>1153</v>
      </c>
      <c r="L462">
        <v>1348</v>
      </c>
      <c r="N462">
        <v>1009</v>
      </c>
      <c r="O462" t="s">
        <v>85</v>
      </c>
      <c r="P462" t="s">
        <v>85</v>
      </c>
      <c r="Q462">
        <v>1000</v>
      </c>
      <c r="X462">
        <v>4.2999999999999997E-2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3</v>
      </c>
      <c r="AG462">
        <v>4.2999999999999997E-2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ROW(Source!A548)</f>
        <v>548</v>
      </c>
      <c r="B463">
        <v>50425931</v>
      </c>
      <c r="C463">
        <v>50425917</v>
      </c>
      <c r="D463">
        <v>40427643</v>
      </c>
      <c r="E463">
        <v>30570983</v>
      </c>
      <c r="F463">
        <v>1</v>
      </c>
      <c r="G463">
        <v>30570983</v>
      </c>
      <c r="H463">
        <v>3</v>
      </c>
      <c r="I463" t="s">
        <v>1154</v>
      </c>
      <c r="J463" t="s">
        <v>3</v>
      </c>
      <c r="K463" t="s">
        <v>1155</v>
      </c>
      <c r="L463">
        <v>1327</v>
      </c>
      <c r="N463">
        <v>1005</v>
      </c>
      <c r="O463" t="s">
        <v>335</v>
      </c>
      <c r="P463" t="s">
        <v>335</v>
      </c>
      <c r="Q463">
        <v>1</v>
      </c>
      <c r="X463">
        <v>10.199999999999999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10.199999999999999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ROW(Source!A549)</f>
        <v>549</v>
      </c>
      <c r="B464">
        <v>50425925</v>
      </c>
      <c r="C464">
        <v>50425917</v>
      </c>
      <c r="D464">
        <v>40404405</v>
      </c>
      <c r="E464">
        <v>30570983</v>
      </c>
      <c r="F464">
        <v>1</v>
      </c>
      <c r="G464">
        <v>30570983</v>
      </c>
      <c r="H464">
        <v>1</v>
      </c>
      <c r="I464" t="s">
        <v>740</v>
      </c>
      <c r="J464" t="s">
        <v>3</v>
      </c>
      <c r="K464" t="s">
        <v>741</v>
      </c>
      <c r="L464">
        <v>1191</v>
      </c>
      <c r="N464">
        <v>1013</v>
      </c>
      <c r="O464" t="s">
        <v>742</v>
      </c>
      <c r="P464" t="s">
        <v>742</v>
      </c>
      <c r="Q464">
        <v>1</v>
      </c>
      <c r="X464">
        <v>29.18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177</v>
      </c>
      <c r="AG464">
        <v>33.556999999999995</v>
      </c>
      <c r="AH464">
        <v>2</v>
      </c>
      <c r="AI464">
        <v>50425918</v>
      </c>
      <c r="AJ464">
        <v>478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ROW(Source!A549)</f>
        <v>549</v>
      </c>
      <c r="B465">
        <v>50425926</v>
      </c>
      <c r="C465">
        <v>50425917</v>
      </c>
      <c r="D465">
        <v>46170867</v>
      </c>
      <c r="E465">
        <v>1</v>
      </c>
      <c r="F465">
        <v>1</v>
      </c>
      <c r="G465">
        <v>30570983</v>
      </c>
      <c r="H465">
        <v>2</v>
      </c>
      <c r="I465" t="s">
        <v>808</v>
      </c>
      <c r="J465" t="s">
        <v>809</v>
      </c>
      <c r="K465" t="s">
        <v>810</v>
      </c>
      <c r="L465">
        <v>1368</v>
      </c>
      <c r="N465">
        <v>1011</v>
      </c>
      <c r="O465" t="s">
        <v>746</v>
      </c>
      <c r="P465" t="s">
        <v>746</v>
      </c>
      <c r="Q465">
        <v>1</v>
      </c>
      <c r="X465">
        <v>0.03</v>
      </c>
      <c r="Y465">
        <v>0</v>
      </c>
      <c r="Z465">
        <v>83.1</v>
      </c>
      <c r="AA465">
        <v>12.62</v>
      </c>
      <c r="AB465">
        <v>0</v>
      </c>
      <c r="AC465">
        <v>0</v>
      </c>
      <c r="AD465">
        <v>1</v>
      </c>
      <c r="AE465">
        <v>0</v>
      </c>
      <c r="AF465" t="s">
        <v>176</v>
      </c>
      <c r="AG465">
        <v>3.7499999999999999E-2</v>
      </c>
      <c r="AH465">
        <v>2</v>
      </c>
      <c r="AI465">
        <v>50425919</v>
      </c>
      <c r="AJ465">
        <v>479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ROW(Source!A549)</f>
        <v>549</v>
      </c>
      <c r="B466">
        <v>50425927</v>
      </c>
      <c r="C466">
        <v>50425917</v>
      </c>
      <c r="D466">
        <v>46170977</v>
      </c>
      <c r="E466">
        <v>1</v>
      </c>
      <c r="F466">
        <v>1</v>
      </c>
      <c r="G466">
        <v>30570983</v>
      </c>
      <c r="H466">
        <v>2</v>
      </c>
      <c r="I466" t="s">
        <v>811</v>
      </c>
      <c r="J466" t="s">
        <v>812</v>
      </c>
      <c r="K466" t="s">
        <v>813</v>
      </c>
      <c r="L466">
        <v>1368</v>
      </c>
      <c r="N466">
        <v>1011</v>
      </c>
      <c r="O466" t="s">
        <v>746</v>
      </c>
      <c r="P466" t="s">
        <v>746</v>
      </c>
      <c r="Q466">
        <v>1</v>
      </c>
      <c r="X466">
        <v>0.17</v>
      </c>
      <c r="Y466">
        <v>0</v>
      </c>
      <c r="Z466">
        <v>0.8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176</v>
      </c>
      <c r="AG466">
        <v>0.21250000000000002</v>
      </c>
      <c r="AH466">
        <v>2</v>
      </c>
      <c r="AI466">
        <v>50425920</v>
      </c>
      <c r="AJ466">
        <v>480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ROW(Source!A549)</f>
        <v>549</v>
      </c>
      <c r="B467">
        <v>50425928</v>
      </c>
      <c r="C467">
        <v>50425917</v>
      </c>
      <c r="D467">
        <v>31110605</v>
      </c>
      <c r="E467">
        <v>1</v>
      </c>
      <c r="F467">
        <v>1</v>
      </c>
      <c r="G467">
        <v>30570983</v>
      </c>
      <c r="H467">
        <v>3</v>
      </c>
      <c r="I467" t="s">
        <v>293</v>
      </c>
      <c r="J467" t="s">
        <v>295</v>
      </c>
      <c r="K467" t="s">
        <v>294</v>
      </c>
      <c r="L467">
        <v>1339</v>
      </c>
      <c r="N467">
        <v>1007</v>
      </c>
      <c r="O467" t="s">
        <v>244</v>
      </c>
      <c r="P467" t="s">
        <v>244</v>
      </c>
      <c r="Q467">
        <v>1</v>
      </c>
      <c r="X467">
        <v>0.01</v>
      </c>
      <c r="Y467">
        <v>7.07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0.01</v>
      </c>
      <c r="AH467">
        <v>2</v>
      </c>
      <c r="AI467">
        <v>50425921</v>
      </c>
      <c r="AJ467">
        <v>481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ROW(Source!A549)</f>
        <v>549</v>
      </c>
      <c r="B468">
        <v>50425929</v>
      </c>
      <c r="C468">
        <v>50425917</v>
      </c>
      <c r="D468">
        <v>40427286</v>
      </c>
      <c r="E468">
        <v>30570983</v>
      </c>
      <c r="F468">
        <v>1</v>
      </c>
      <c r="G468">
        <v>30570983</v>
      </c>
      <c r="H468">
        <v>3</v>
      </c>
      <c r="I468" t="s">
        <v>1114</v>
      </c>
      <c r="J468" t="s">
        <v>3</v>
      </c>
      <c r="K468" t="s">
        <v>1152</v>
      </c>
      <c r="L468">
        <v>1348</v>
      </c>
      <c r="N468">
        <v>1009</v>
      </c>
      <c r="O468" t="s">
        <v>85</v>
      </c>
      <c r="P468" t="s">
        <v>85</v>
      </c>
      <c r="Q468">
        <v>1000</v>
      </c>
      <c r="X468">
        <v>6.0000000000000001E-3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6.0000000000000001E-3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ROW(Source!A549)</f>
        <v>549</v>
      </c>
      <c r="B469">
        <v>50425930</v>
      </c>
      <c r="C469">
        <v>50425917</v>
      </c>
      <c r="D469">
        <v>40427426</v>
      </c>
      <c r="E469">
        <v>30570983</v>
      </c>
      <c r="F469">
        <v>1</v>
      </c>
      <c r="G469">
        <v>30570983</v>
      </c>
      <c r="H469">
        <v>3</v>
      </c>
      <c r="I469" t="s">
        <v>1148</v>
      </c>
      <c r="J469" t="s">
        <v>3</v>
      </c>
      <c r="K469" t="s">
        <v>1153</v>
      </c>
      <c r="L469">
        <v>1348</v>
      </c>
      <c r="N469">
        <v>1009</v>
      </c>
      <c r="O469" t="s">
        <v>85</v>
      </c>
      <c r="P469" t="s">
        <v>85</v>
      </c>
      <c r="Q469">
        <v>1000</v>
      </c>
      <c r="X469">
        <v>4.2999999999999997E-2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4.2999999999999997E-2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ROW(Source!A549)</f>
        <v>549</v>
      </c>
      <c r="B470">
        <v>50425931</v>
      </c>
      <c r="C470">
        <v>50425917</v>
      </c>
      <c r="D470">
        <v>40427643</v>
      </c>
      <c r="E470">
        <v>30570983</v>
      </c>
      <c r="F470">
        <v>1</v>
      </c>
      <c r="G470">
        <v>30570983</v>
      </c>
      <c r="H470">
        <v>3</v>
      </c>
      <c r="I470" t="s">
        <v>1154</v>
      </c>
      <c r="J470" t="s">
        <v>3</v>
      </c>
      <c r="K470" t="s">
        <v>1155</v>
      </c>
      <c r="L470">
        <v>1327</v>
      </c>
      <c r="N470">
        <v>1005</v>
      </c>
      <c r="O470" t="s">
        <v>335</v>
      </c>
      <c r="P470" t="s">
        <v>335</v>
      </c>
      <c r="Q470">
        <v>1</v>
      </c>
      <c r="X470">
        <v>10.199999999999999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10.199999999999999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ROW(Source!A591)</f>
        <v>591</v>
      </c>
      <c r="B471">
        <v>50427162</v>
      </c>
      <c r="C471">
        <v>50427161</v>
      </c>
      <c r="D471">
        <v>45897171</v>
      </c>
      <c r="E471">
        <v>30570983</v>
      </c>
      <c r="F471">
        <v>1</v>
      </c>
      <c r="G471">
        <v>30570983</v>
      </c>
      <c r="H471">
        <v>1</v>
      </c>
      <c r="I471" t="s">
        <v>740</v>
      </c>
      <c r="J471" t="s">
        <v>3</v>
      </c>
      <c r="K471" t="s">
        <v>741</v>
      </c>
      <c r="L471">
        <v>1191</v>
      </c>
      <c r="N471">
        <v>1013</v>
      </c>
      <c r="O471" t="s">
        <v>742</v>
      </c>
      <c r="P471" t="s">
        <v>742</v>
      </c>
      <c r="Q471">
        <v>1</v>
      </c>
      <c r="X471">
        <v>13.91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1</v>
      </c>
      <c r="AF471" t="s">
        <v>3</v>
      </c>
      <c r="AG471">
        <v>13.91</v>
      </c>
      <c r="AH471">
        <v>2</v>
      </c>
      <c r="AI471">
        <v>50427162</v>
      </c>
      <c r="AJ471">
        <v>485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ROW(Source!A591)</f>
        <v>591</v>
      </c>
      <c r="B472">
        <v>50427163</v>
      </c>
      <c r="C472">
        <v>50427161</v>
      </c>
      <c r="D472">
        <v>46170867</v>
      </c>
      <c r="E472">
        <v>1</v>
      </c>
      <c r="F472">
        <v>1</v>
      </c>
      <c r="G472">
        <v>30570983</v>
      </c>
      <c r="H472">
        <v>2</v>
      </c>
      <c r="I472" t="s">
        <v>808</v>
      </c>
      <c r="J472" t="s">
        <v>809</v>
      </c>
      <c r="K472" t="s">
        <v>810</v>
      </c>
      <c r="L472">
        <v>1368</v>
      </c>
      <c r="N472">
        <v>1011</v>
      </c>
      <c r="O472" t="s">
        <v>746</v>
      </c>
      <c r="P472" t="s">
        <v>746</v>
      </c>
      <c r="Q472">
        <v>1</v>
      </c>
      <c r="X472">
        <v>0.04</v>
      </c>
      <c r="Y472">
        <v>0</v>
      </c>
      <c r="Z472">
        <v>83.1</v>
      </c>
      <c r="AA472">
        <v>12.62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0.04</v>
      </c>
      <c r="AH472">
        <v>2</v>
      </c>
      <c r="AI472">
        <v>50427163</v>
      </c>
      <c r="AJ472">
        <v>486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ROW(Source!A591)</f>
        <v>591</v>
      </c>
      <c r="B473">
        <v>50427164</v>
      </c>
      <c r="C473">
        <v>50427161</v>
      </c>
      <c r="D473">
        <v>31110605</v>
      </c>
      <c r="E473">
        <v>1</v>
      </c>
      <c r="F473">
        <v>1</v>
      </c>
      <c r="G473">
        <v>30570983</v>
      </c>
      <c r="H473">
        <v>3</v>
      </c>
      <c r="I473" t="s">
        <v>293</v>
      </c>
      <c r="J473" t="s">
        <v>295</v>
      </c>
      <c r="K473" t="s">
        <v>294</v>
      </c>
      <c r="L473">
        <v>1339</v>
      </c>
      <c r="N473">
        <v>1007</v>
      </c>
      <c r="O473" t="s">
        <v>244</v>
      </c>
      <c r="P473" t="s">
        <v>244</v>
      </c>
      <c r="Q473">
        <v>1</v>
      </c>
      <c r="X473">
        <v>0.01</v>
      </c>
      <c r="Y473">
        <v>7.07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0.01</v>
      </c>
      <c r="AH473">
        <v>2</v>
      </c>
      <c r="AI473">
        <v>50427164</v>
      </c>
      <c r="AJ473">
        <v>487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ROW(Source!A591)</f>
        <v>591</v>
      </c>
      <c r="B474">
        <v>50427165</v>
      </c>
      <c r="C474">
        <v>50427161</v>
      </c>
      <c r="D474">
        <v>45514611</v>
      </c>
      <c r="E474">
        <v>30570983</v>
      </c>
      <c r="F474">
        <v>1</v>
      </c>
      <c r="G474">
        <v>30570983</v>
      </c>
      <c r="H474">
        <v>3</v>
      </c>
      <c r="I474" t="s">
        <v>1156</v>
      </c>
      <c r="J474" t="s">
        <v>3</v>
      </c>
      <c r="K474" t="s">
        <v>1157</v>
      </c>
      <c r="L474">
        <v>1346</v>
      </c>
      <c r="N474">
        <v>1009</v>
      </c>
      <c r="O474" t="s">
        <v>444</v>
      </c>
      <c r="P474" t="s">
        <v>444</v>
      </c>
      <c r="Q474">
        <v>1</v>
      </c>
      <c r="X474">
        <v>30.9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30.9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ROW(Source!A592)</f>
        <v>592</v>
      </c>
      <c r="B475">
        <v>50427162</v>
      </c>
      <c r="C475">
        <v>50427161</v>
      </c>
      <c r="D475">
        <v>45897171</v>
      </c>
      <c r="E475">
        <v>30570983</v>
      </c>
      <c r="F475">
        <v>1</v>
      </c>
      <c r="G475">
        <v>30570983</v>
      </c>
      <c r="H475">
        <v>1</v>
      </c>
      <c r="I475" t="s">
        <v>740</v>
      </c>
      <c r="J475" t="s">
        <v>3</v>
      </c>
      <c r="K475" t="s">
        <v>741</v>
      </c>
      <c r="L475">
        <v>1191</v>
      </c>
      <c r="N475">
        <v>1013</v>
      </c>
      <c r="O475" t="s">
        <v>742</v>
      </c>
      <c r="P475" t="s">
        <v>742</v>
      </c>
      <c r="Q475">
        <v>1</v>
      </c>
      <c r="X475">
        <v>13.91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13.91</v>
      </c>
      <c r="AH475">
        <v>2</v>
      </c>
      <c r="AI475">
        <v>50427162</v>
      </c>
      <c r="AJ475">
        <v>489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ROW(Source!A592)</f>
        <v>592</v>
      </c>
      <c r="B476">
        <v>50427163</v>
      </c>
      <c r="C476">
        <v>50427161</v>
      </c>
      <c r="D476">
        <v>46170867</v>
      </c>
      <c r="E476">
        <v>1</v>
      </c>
      <c r="F476">
        <v>1</v>
      </c>
      <c r="G476">
        <v>30570983</v>
      </c>
      <c r="H476">
        <v>2</v>
      </c>
      <c r="I476" t="s">
        <v>808</v>
      </c>
      <c r="J476" t="s">
        <v>809</v>
      </c>
      <c r="K476" t="s">
        <v>810</v>
      </c>
      <c r="L476">
        <v>1368</v>
      </c>
      <c r="N476">
        <v>1011</v>
      </c>
      <c r="O476" t="s">
        <v>746</v>
      </c>
      <c r="P476" t="s">
        <v>746</v>
      </c>
      <c r="Q476">
        <v>1</v>
      </c>
      <c r="X476">
        <v>0.04</v>
      </c>
      <c r="Y476">
        <v>0</v>
      </c>
      <c r="Z476">
        <v>83.1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0.04</v>
      </c>
      <c r="AH476">
        <v>2</v>
      </c>
      <c r="AI476">
        <v>50427163</v>
      </c>
      <c r="AJ476">
        <v>490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ROW(Source!A592)</f>
        <v>592</v>
      </c>
      <c r="B477">
        <v>50427164</v>
      </c>
      <c r="C477">
        <v>50427161</v>
      </c>
      <c r="D477">
        <v>31110605</v>
      </c>
      <c r="E477">
        <v>1</v>
      </c>
      <c r="F477">
        <v>1</v>
      </c>
      <c r="G477">
        <v>30570983</v>
      </c>
      <c r="H477">
        <v>3</v>
      </c>
      <c r="I477" t="s">
        <v>293</v>
      </c>
      <c r="J477" t="s">
        <v>295</v>
      </c>
      <c r="K477" t="s">
        <v>294</v>
      </c>
      <c r="L477">
        <v>1339</v>
      </c>
      <c r="N477">
        <v>1007</v>
      </c>
      <c r="O477" t="s">
        <v>244</v>
      </c>
      <c r="P477" t="s">
        <v>244</v>
      </c>
      <c r="Q477">
        <v>1</v>
      </c>
      <c r="X477">
        <v>0.01</v>
      </c>
      <c r="Y477">
        <v>7.07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0.01</v>
      </c>
      <c r="AH477">
        <v>2</v>
      </c>
      <c r="AI477">
        <v>50427164</v>
      </c>
      <c r="AJ477">
        <v>491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ROW(Source!A592)</f>
        <v>592</v>
      </c>
      <c r="B478">
        <v>50427165</v>
      </c>
      <c r="C478">
        <v>50427161</v>
      </c>
      <c r="D478">
        <v>45514611</v>
      </c>
      <c r="E478">
        <v>30570983</v>
      </c>
      <c r="F478">
        <v>1</v>
      </c>
      <c r="G478">
        <v>30570983</v>
      </c>
      <c r="H478">
        <v>3</v>
      </c>
      <c r="I478" t="s">
        <v>1156</v>
      </c>
      <c r="J478" t="s">
        <v>3</v>
      </c>
      <c r="K478" t="s">
        <v>1157</v>
      </c>
      <c r="L478">
        <v>1346</v>
      </c>
      <c r="N478">
        <v>1009</v>
      </c>
      <c r="O478" t="s">
        <v>444</v>
      </c>
      <c r="P478" t="s">
        <v>444</v>
      </c>
      <c r="Q478">
        <v>1</v>
      </c>
      <c r="X478">
        <v>30.9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3</v>
      </c>
      <c r="AG478">
        <v>30.9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ROW(Source!A595)</f>
        <v>595</v>
      </c>
      <c r="B479">
        <v>50427154</v>
      </c>
      <c r="C479">
        <v>50427147</v>
      </c>
      <c r="D479">
        <v>45897171</v>
      </c>
      <c r="E479">
        <v>30570983</v>
      </c>
      <c r="F479">
        <v>1</v>
      </c>
      <c r="G479">
        <v>30570983</v>
      </c>
      <c r="H479">
        <v>1</v>
      </c>
      <c r="I479" t="s">
        <v>740</v>
      </c>
      <c r="J479" t="s">
        <v>3</v>
      </c>
      <c r="K479" t="s">
        <v>741</v>
      </c>
      <c r="L479">
        <v>1191</v>
      </c>
      <c r="N479">
        <v>1013</v>
      </c>
      <c r="O479" t="s">
        <v>742</v>
      </c>
      <c r="P479" t="s">
        <v>742</v>
      </c>
      <c r="Q479">
        <v>1</v>
      </c>
      <c r="X479">
        <v>4.6500000000000004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177</v>
      </c>
      <c r="AG479">
        <v>5.3475000000000001</v>
      </c>
      <c r="AH479">
        <v>2</v>
      </c>
      <c r="AI479">
        <v>50427154</v>
      </c>
      <c r="AJ479">
        <v>493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ROW(Source!A595)</f>
        <v>595</v>
      </c>
      <c r="B480">
        <v>50427155</v>
      </c>
      <c r="C480">
        <v>50427147</v>
      </c>
      <c r="D480">
        <v>46170867</v>
      </c>
      <c r="E480">
        <v>1</v>
      </c>
      <c r="F480">
        <v>1</v>
      </c>
      <c r="G480">
        <v>30570983</v>
      </c>
      <c r="H480">
        <v>2</v>
      </c>
      <c r="I480" t="s">
        <v>808</v>
      </c>
      <c r="J480" t="s">
        <v>809</v>
      </c>
      <c r="K480" t="s">
        <v>810</v>
      </c>
      <c r="L480">
        <v>1368</v>
      </c>
      <c r="N480">
        <v>1011</v>
      </c>
      <c r="O480" t="s">
        <v>746</v>
      </c>
      <c r="P480" t="s">
        <v>746</v>
      </c>
      <c r="Q480">
        <v>1</v>
      </c>
      <c r="X480">
        <v>0.01</v>
      </c>
      <c r="Y480">
        <v>0</v>
      </c>
      <c r="Z480">
        <v>83.1</v>
      </c>
      <c r="AA480">
        <v>12.62</v>
      </c>
      <c r="AB480">
        <v>0</v>
      </c>
      <c r="AC480">
        <v>0</v>
      </c>
      <c r="AD480">
        <v>1</v>
      </c>
      <c r="AE480">
        <v>0</v>
      </c>
      <c r="AF480" t="s">
        <v>176</v>
      </c>
      <c r="AG480">
        <v>1.2500000000000001E-2</v>
      </c>
      <c r="AH480">
        <v>2</v>
      </c>
      <c r="AI480">
        <v>50427155</v>
      </c>
      <c r="AJ480">
        <v>494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ROW(Source!A595)</f>
        <v>595</v>
      </c>
      <c r="B481">
        <v>50427156</v>
      </c>
      <c r="C481">
        <v>50427147</v>
      </c>
      <c r="D481">
        <v>46170454</v>
      </c>
      <c r="E481">
        <v>1</v>
      </c>
      <c r="F481">
        <v>1</v>
      </c>
      <c r="G481">
        <v>30570983</v>
      </c>
      <c r="H481">
        <v>2</v>
      </c>
      <c r="I481" t="s">
        <v>999</v>
      </c>
      <c r="J481" t="s">
        <v>1000</v>
      </c>
      <c r="K481" t="s">
        <v>1001</v>
      </c>
      <c r="L481">
        <v>1368</v>
      </c>
      <c r="N481">
        <v>1011</v>
      </c>
      <c r="O481" t="s">
        <v>746</v>
      </c>
      <c r="P481" t="s">
        <v>746</v>
      </c>
      <c r="Q481">
        <v>1</v>
      </c>
      <c r="X481">
        <v>0.03</v>
      </c>
      <c r="Y481">
        <v>0</v>
      </c>
      <c r="Z481">
        <v>0.17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176</v>
      </c>
      <c r="AG481">
        <v>3.7499999999999999E-2</v>
      </c>
      <c r="AH481">
        <v>2</v>
      </c>
      <c r="AI481">
        <v>50427156</v>
      </c>
      <c r="AJ481">
        <v>495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ROW(Source!A595)</f>
        <v>595</v>
      </c>
      <c r="B482">
        <v>50427157</v>
      </c>
      <c r="C482">
        <v>50427147</v>
      </c>
      <c r="D482">
        <v>40411025</v>
      </c>
      <c r="E482">
        <v>30570983</v>
      </c>
      <c r="F482">
        <v>1</v>
      </c>
      <c r="G482">
        <v>30570983</v>
      </c>
      <c r="H482">
        <v>3</v>
      </c>
      <c r="I482" t="s">
        <v>1158</v>
      </c>
      <c r="J482" t="s">
        <v>3</v>
      </c>
      <c r="K482" t="s">
        <v>1159</v>
      </c>
      <c r="L482">
        <v>1346</v>
      </c>
      <c r="N482">
        <v>1009</v>
      </c>
      <c r="O482" t="s">
        <v>444</v>
      </c>
      <c r="P482" t="s">
        <v>444</v>
      </c>
      <c r="Q482">
        <v>1</v>
      </c>
      <c r="X482">
        <v>10.3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10.3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ROW(Source!A596)</f>
        <v>596</v>
      </c>
      <c r="B483">
        <v>50427154</v>
      </c>
      <c r="C483">
        <v>50427147</v>
      </c>
      <c r="D483">
        <v>45897171</v>
      </c>
      <c r="E483">
        <v>30570983</v>
      </c>
      <c r="F483">
        <v>1</v>
      </c>
      <c r="G483">
        <v>30570983</v>
      </c>
      <c r="H483">
        <v>1</v>
      </c>
      <c r="I483" t="s">
        <v>740</v>
      </c>
      <c r="J483" t="s">
        <v>3</v>
      </c>
      <c r="K483" t="s">
        <v>741</v>
      </c>
      <c r="L483">
        <v>1191</v>
      </c>
      <c r="N483">
        <v>1013</v>
      </c>
      <c r="O483" t="s">
        <v>742</v>
      </c>
      <c r="P483" t="s">
        <v>742</v>
      </c>
      <c r="Q483">
        <v>1</v>
      </c>
      <c r="X483">
        <v>4.6500000000000004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177</v>
      </c>
      <c r="AG483">
        <v>5.3475000000000001</v>
      </c>
      <c r="AH483">
        <v>2</v>
      </c>
      <c r="AI483">
        <v>50427154</v>
      </c>
      <c r="AJ483">
        <v>497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ROW(Source!A596)</f>
        <v>596</v>
      </c>
      <c r="B484">
        <v>50427155</v>
      </c>
      <c r="C484">
        <v>50427147</v>
      </c>
      <c r="D484">
        <v>46170867</v>
      </c>
      <c r="E484">
        <v>1</v>
      </c>
      <c r="F484">
        <v>1</v>
      </c>
      <c r="G484">
        <v>30570983</v>
      </c>
      <c r="H484">
        <v>2</v>
      </c>
      <c r="I484" t="s">
        <v>808</v>
      </c>
      <c r="J484" t="s">
        <v>809</v>
      </c>
      <c r="K484" t="s">
        <v>810</v>
      </c>
      <c r="L484">
        <v>1368</v>
      </c>
      <c r="N484">
        <v>1011</v>
      </c>
      <c r="O484" t="s">
        <v>746</v>
      </c>
      <c r="P484" t="s">
        <v>746</v>
      </c>
      <c r="Q484">
        <v>1</v>
      </c>
      <c r="X484">
        <v>0.01</v>
      </c>
      <c r="Y484">
        <v>0</v>
      </c>
      <c r="Z484">
        <v>83.1</v>
      </c>
      <c r="AA484">
        <v>12.62</v>
      </c>
      <c r="AB484">
        <v>0</v>
      </c>
      <c r="AC484">
        <v>0</v>
      </c>
      <c r="AD484">
        <v>1</v>
      </c>
      <c r="AE484">
        <v>0</v>
      </c>
      <c r="AF484" t="s">
        <v>176</v>
      </c>
      <c r="AG484">
        <v>1.2500000000000001E-2</v>
      </c>
      <c r="AH484">
        <v>2</v>
      </c>
      <c r="AI484">
        <v>50427155</v>
      </c>
      <c r="AJ484">
        <v>498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ROW(Source!A596)</f>
        <v>596</v>
      </c>
      <c r="B485">
        <v>50427156</v>
      </c>
      <c r="C485">
        <v>50427147</v>
      </c>
      <c r="D485">
        <v>46170454</v>
      </c>
      <c r="E485">
        <v>1</v>
      </c>
      <c r="F485">
        <v>1</v>
      </c>
      <c r="G485">
        <v>30570983</v>
      </c>
      <c r="H485">
        <v>2</v>
      </c>
      <c r="I485" t="s">
        <v>999</v>
      </c>
      <c r="J485" t="s">
        <v>1000</v>
      </c>
      <c r="K485" t="s">
        <v>1001</v>
      </c>
      <c r="L485">
        <v>1368</v>
      </c>
      <c r="N485">
        <v>1011</v>
      </c>
      <c r="O485" t="s">
        <v>746</v>
      </c>
      <c r="P485" t="s">
        <v>746</v>
      </c>
      <c r="Q485">
        <v>1</v>
      </c>
      <c r="X485">
        <v>0.03</v>
      </c>
      <c r="Y485">
        <v>0</v>
      </c>
      <c r="Z485">
        <v>0.17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176</v>
      </c>
      <c r="AG485">
        <v>3.7499999999999999E-2</v>
      </c>
      <c r="AH485">
        <v>2</v>
      </c>
      <c r="AI485">
        <v>50427156</v>
      </c>
      <c r="AJ485">
        <v>499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ROW(Source!A596)</f>
        <v>596</v>
      </c>
      <c r="B486">
        <v>50427157</v>
      </c>
      <c r="C486">
        <v>50427147</v>
      </c>
      <c r="D486">
        <v>40411025</v>
      </c>
      <c r="E486">
        <v>30570983</v>
      </c>
      <c r="F486">
        <v>1</v>
      </c>
      <c r="G486">
        <v>30570983</v>
      </c>
      <c r="H486">
        <v>3</v>
      </c>
      <c r="I486" t="s">
        <v>1158</v>
      </c>
      <c r="J486" t="s">
        <v>3</v>
      </c>
      <c r="K486" t="s">
        <v>1159</v>
      </c>
      <c r="L486">
        <v>1346</v>
      </c>
      <c r="N486">
        <v>1009</v>
      </c>
      <c r="O486" t="s">
        <v>444</v>
      </c>
      <c r="P486" t="s">
        <v>444</v>
      </c>
      <c r="Q486">
        <v>1</v>
      </c>
      <c r="X486">
        <v>10.3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10.3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ROW(Source!A599)</f>
        <v>599</v>
      </c>
      <c r="B487">
        <v>50426005</v>
      </c>
      <c r="C487">
        <v>50425993</v>
      </c>
      <c r="D487">
        <v>40404405</v>
      </c>
      <c r="E487">
        <v>30570983</v>
      </c>
      <c r="F487">
        <v>1</v>
      </c>
      <c r="G487">
        <v>30570983</v>
      </c>
      <c r="H487">
        <v>1</v>
      </c>
      <c r="I487" t="s">
        <v>740</v>
      </c>
      <c r="J487" t="s">
        <v>3</v>
      </c>
      <c r="K487" t="s">
        <v>741</v>
      </c>
      <c r="L487">
        <v>1191</v>
      </c>
      <c r="N487">
        <v>1013</v>
      </c>
      <c r="O487" t="s">
        <v>742</v>
      </c>
      <c r="P487" t="s">
        <v>742</v>
      </c>
      <c r="Q487">
        <v>1</v>
      </c>
      <c r="X487">
        <v>115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177</v>
      </c>
      <c r="AG487">
        <v>132.25</v>
      </c>
      <c r="AH487">
        <v>2</v>
      </c>
      <c r="AI487">
        <v>50425994</v>
      </c>
      <c r="AJ487">
        <v>501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ROW(Source!A599)</f>
        <v>599</v>
      </c>
      <c r="B488">
        <v>50426006</v>
      </c>
      <c r="C488">
        <v>50425993</v>
      </c>
      <c r="D488">
        <v>46170867</v>
      </c>
      <c r="E488">
        <v>1</v>
      </c>
      <c r="F488">
        <v>1</v>
      </c>
      <c r="G488">
        <v>30570983</v>
      </c>
      <c r="H488">
        <v>2</v>
      </c>
      <c r="I488" t="s">
        <v>808</v>
      </c>
      <c r="J488" t="s">
        <v>809</v>
      </c>
      <c r="K488" t="s">
        <v>810</v>
      </c>
      <c r="L488">
        <v>1368</v>
      </c>
      <c r="N488">
        <v>1011</v>
      </c>
      <c r="O488" t="s">
        <v>746</v>
      </c>
      <c r="P488" t="s">
        <v>746</v>
      </c>
      <c r="Q488">
        <v>1</v>
      </c>
      <c r="X488">
        <v>0.41</v>
      </c>
      <c r="Y488">
        <v>0</v>
      </c>
      <c r="Z488">
        <v>83.1</v>
      </c>
      <c r="AA488">
        <v>12.62</v>
      </c>
      <c r="AB488">
        <v>0</v>
      </c>
      <c r="AC488">
        <v>0</v>
      </c>
      <c r="AD488">
        <v>1</v>
      </c>
      <c r="AE488">
        <v>0</v>
      </c>
      <c r="AF488" t="s">
        <v>176</v>
      </c>
      <c r="AG488">
        <v>0.51249999999999996</v>
      </c>
      <c r="AH488">
        <v>2</v>
      </c>
      <c r="AI488">
        <v>50425995</v>
      </c>
      <c r="AJ488">
        <v>502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ROW(Source!A599)</f>
        <v>599</v>
      </c>
      <c r="B489">
        <v>50426007</v>
      </c>
      <c r="C489">
        <v>50425993</v>
      </c>
      <c r="D489">
        <v>46170215</v>
      </c>
      <c r="E489">
        <v>1</v>
      </c>
      <c r="F489">
        <v>1</v>
      </c>
      <c r="G489">
        <v>30570983</v>
      </c>
      <c r="H489">
        <v>2</v>
      </c>
      <c r="I489" t="s">
        <v>762</v>
      </c>
      <c r="J489" t="s">
        <v>763</v>
      </c>
      <c r="K489" t="s">
        <v>764</v>
      </c>
      <c r="L489">
        <v>1368</v>
      </c>
      <c r="N489">
        <v>1011</v>
      </c>
      <c r="O489" t="s">
        <v>746</v>
      </c>
      <c r="P489" t="s">
        <v>746</v>
      </c>
      <c r="Q489">
        <v>1</v>
      </c>
      <c r="X489">
        <v>0.36</v>
      </c>
      <c r="Y489">
        <v>0</v>
      </c>
      <c r="Z489">
        <v>179.17</v>
      </c>
      <c r="AA489">
        <v>16.93</v>
      </c>
      <c r="AB489">
        <v>0</v>
      </c>
      <c r="AC489">
        <v>0</v>
      </c>
      <c r="AD489">
        <v>1</v>
      </c>
      <c r="AE489">
        <v>0</v>
      </c>
      <c r="AF489" t="s">
        <v>176</v>
      </c>
      <c r="AG489">
        <v>0.44999999999999996</v>
      </c>
      <c r="AH489">
        <v>2</v>
      </c>
      <c r="AI489">
        <v>50425996</v>
      </c>
      <c r="AJ489">
        <v>503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ROW(Source!A599)</f>
        <v>599</v>
      </c>
      <c r="B490">
        <v>50426008</v>
      </c>
      <c r="C490">
        <v>50425993</v>
      </c>
      <c r="D490">
        <v>46170432</v>
      </c>
      <c r="E490">
        <v>1</v>
      </c>
      <c r="F490">
        <v>1</v>
      </c>
      <c r="G490">
        <v>30570983</v>
      </c>
      <c r="H490">
        <v>2</v>
      </c>
      <c r="I490" t="s">
        <v>897</v>
      </c>
      <c r="J490" t="s">
        <v>898</v>
      </c>
      <c r="K490" t="s">
        <v>899</v>
      </c>
      <c r="L490">
        <v>1368</v>
      </c>
      <c r="N490">
        <v>1011</v>
      </c>
      <c r="O490" t="s">
        <v>746</v>
      </c>
      <c r="P490" t="s">
        <v>746</v>
      </c>
      <c r="Q490">
        <v>1</v>
      </c>
      <c r="X490">
        <v>0.87</v>
      </c>
      <c r="Y490">
        <v>0</v>
      </c>
      <c r="Z490">
        <v>13.07</v>
      </c>
      <c r="AA490">
        <v>11.18</v>
      </c>
      <c r="AB490">
        <v>0</v>
      </c>
      <c r="AC490">
        <v>0</v>
      </c>
      <c r="AD490">
        <v>1</v>
      </c>
      <c r="AE490">
        <v>0</v>
      </c>
      <c r="AF490" t="s">
        <v>176</v>
      </c>
      <c r="AG490">
        <v>1.0874999999999999</v>
      </c>
      <c r="AH490">
        <v>2</v>
      </c>
      <c r="AI490">
        <v>50425997</v>
      </c>
      <c r="AJ490">
        <v>504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ROW(Source!A599)</f>
        <v>599</v>
      </c>
      <c r="B491">
        <v>50426009</v>
      </c>
      <c r="C491">
        <v>50425993</v>
      </c>
      <c r="D491">
        <v>40404413</v>
      </c>
      <c r="E491">
        <v>30570983</v>
      </c>
      <c r="F491">
        <v>1</v>
      </c>
      <c r="G491">
        <v>30570983</v>
      </c>
      <c r="H491">
        <v>3</v>
      </c>
      <c r="I491" t="s">
        <v>1113</v>
      </c>
      <c r="J491" t="s">
        <v>3</v>
      </c>
      <c r="K491" t="s">
        <v>294</v>
      </c>
      <c r="L491">
        <v>1339</v>
      </c>
      <c r="N491">
        <v>1007</v>
      </c>
      <c r="O491" t="s">
        <v>244</v>
      </c>
      <c r="P491" t="s">
        <v>244</v>
      </c>
      <c r="Q491">
        <v>1</v>
      </c>
      <c r="X491">
        <v>0.19228000000000001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0.19228000000000001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ROW(Source!A599)</f>
        <v>599</v>
      </c>
      <c r="B492">
        <v>50426010</v>
      </c>
      <c r="C492">
        <v>50425993</v>
      </c>
      <c r="D492">
        <v>46136611</v>
      </c>
      <c r="E492">
        <v>1</v>
      </c>
      <c r="F492">
        <v>1</v>
      </c>
      <c r="G492">
        <v>30570983</v>
      </c>
      <c r="H492">
        <v>3</v>
      </c>
      <c r="I492" t="s">
        <v>900</v>
      </c>
      <c r="J492" t="s">
        <v>901</v>
      </c>
      <c r="K492" t="s">
        <v>902</v>
      </c>
      <c r="L492">
        <v>1348</v>
      </c>
      <c r="N492">
        <v>1009</v>
      </c>
      <c r="O492" t="s">
        <v>85</v>
      </c>
      <c r="P492" t="s">
        <v>85</v>
      </c>
      <c r="Q492">
        <v>1000</v>
      </c>
      <c r="X492">
        <v>1.2999999999999999E-2</v>
      </c>
      <c r="Y492">
        <v>315.2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1.2999999999999999E-2</v>
      </c>
      <c r="AH492">
        <v>2</v>
      </c>
      <c r="AI492">
        <v>50425999</v>
      </c>
      <c r="AJ492">
        <v>506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ROW(Source!A599)</f>
        <v>599</v>
      </c>
      <c r="B493">
        <v>50426011</v>
      </c>
      <c r="C493">
        <v>50425993</v>
      </c>
      <c r="D493">
        <v>46136865</v>
      </c>
      <c r="E493">
        <v>1</v>
      </c>
      <c r="F493">
        <v>1</v>
      </c>
      <c r="G493">
        <v>30570983</v>
      </c>
      <c r="H493">
        <v>3</v>
      </c>
      <c r="I493" t="s">
        <v>903</v>
      </c>
      <c r="J493" t="s">
        <v>904</v>
      </c>
      <c r="K493" t="s">
        <v>905</v>
      </c>
      <c r="L493">
        <v>1327</v>
      </c>
      <c r="N493">
        <v>1005</v>
      </c>
      <c r="O493" t="s">
        <v>335</v>
      </c>
      <c r="P493" t="s">
        <v>335</v>
      </c>
      <c r="Q493">
        <v>1</v>
      </c>
      <c r="X493">
        <v>108</v>
      </c>
      <c r="Y493">
        <v>10.53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108</v>
      </c>
      <c r="AH493">
        <v>2</v>
      </c>
      <c r="AI493">
        <v>50426000</v>
      </c>
      <c r="AJ493">
        <v>507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ROW(Source!A599)</f>
        <v>599</v>
      </c>
      <c r="B494">
        <v>50426012</v>
      </c>
      <c r="C494">
        <v>50425993</v>
      </c>
      <c r="D494">
        <v>31110718</v>
      </c>
      <c r="E494">
        <v>1</v>
      </c>
      <c r="F494">
        <v>1</v>
      </c>
      <c r="G494">
        <v>30570983</v>
      </c>
      <c r="H494">
        <v>3</v>
      </c>
      <c r="I494" t="s">
        <v>906</v>
      </c>
      <c r="J494" t="s">
        <v>907</v>
      </c>
      <c r="K494" t="s">
        <v>908</v>
      </c>
      <c r="L494">
        <v>1348</v>
      </c>
      <c r="N494">
        <v>1009</v>
      </c>
      <c r="O494" t="s">
        <v>85</v>
      </c>
      <c r="P494" t="s">
        <v>85</v>
      </c>
      <c r="Q494">
        <v>1000</v>
      </c>
      <c r="X494">
        <v>2.5000000000000001E-3</v>
      </c>
      <c r="Y494">
        <v>20166.439999999999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2.5000000000000001E-3</v>
      </c>
      <c r="AH494">
        <v>2</v>
      </c>
      <c r="AI494">
        <v>50426001</v>
      </c>
      <c r="AJ494">
        <v>508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ROW(Source!A599)</f>
        <v>599</v>
      </c>
      <c r="B495">
        <v>50426013</v>
      </c>
      <c r="C495">
        <v>50425993</v>
      </c>
      <c r="D495">
        <v>31111145</v>
      </c>
      <c r="E495">
        <v>1</v>
      </c>
      <c r="F495">
        <v>1</v>
      </c>
      <c r="G495">
        <v>30570983</v>
      </c>
      <c r="H495">
        <v>3</v>
      </c>
      <c r="I495" t="s">
        <v>909</v>
      </c>
      <c r="J495" t="s">
        <v>910</v>
      </c>
      <c r="K495" t="s">
        <v>911</v>
      </c>
      <c r="L495">
        <v>1346</v>
      </c>
      <c r="N495">
        <v>1009</v>
      </c>
      <c r="O495" t="s">
        <v>444</v>
      </c>
      <c r="P495" t="s">
        <v>444</v>
      </c>
      <c r="Q495">
        <v>1</v>
      </c>
      <c r="X495">
        <v>12</v>
      </c>
      <c r="Y495">
        <v>9.86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12</v>
      </c>
      <c r="AH495">
        <v>2</v>
      </c>
      <c r="AI495">
        <v>50426002</v>
      </c>
      <c r="AJ495">
        <v>509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ROW(Source!A599)</f>
        <v>599</v>
      </c>
      <c r="B496">
        <v>50426014</v>
      </c>
      <c r="C496">
        <v>50425993</v>
      </c>
      <c r="D496">
        <v>40427286</v>
      </c>
      <c r="E496">
        <v>30570983</v>
      </c>
      <c r="F496">
        <v>1</v>
      </c>
      <c r="G496">
        <v>30570983</v>
      </c>
      <c r="H496">
        <v>3</v>
      </c>
      <c r="I496" t="s">
        <v>1114</v>
      </c>
      <c r="J496" t="s">
        <v>3</v>
      </c>
      <c r="K496" t="s">
        <v>1115</v>
      </c>
      <c r="L496">
        <v>1348</v>
      </c>
      <c r="N496">
        <v>1009</v>
      </c>
      <c r="O496" t="s">
        <v>85</v>
      </c>
      <c r="P496" t="s">
        <v>85</v>
      </c>
      <c r="Q496">
        <v>1000</v>
      </c>
      <c r="X496">
        <v>1.0416000000000001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1.0416000000000001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ROW(Source!A599)</f>
        <v>599</v>
      </c>
      <c r="B497">
        <v>50426015</v>
      </c>
      <c r="C497">
        <v>50425993</v>
      </c>
      <c r="D497">
        <v>40427539</v>
      </c>
      <c r="E497">
        <v>30570983</v>
      </c>
      <c r="F497">
        <v>1</v>
      </c>
      <c r="G497">
        <v>30570983</v>
      </c>
      <c r="H497">
        <v>3</v>
      </c>
      <c r="I497" t="s">
        <v>1109</v>
      </c>
      <c r="J497" t="s">
        <v>3</v>
      </c>
      <c r="K497" t="s">
        <v>1116</v>
      </c>
      <c r="L497">
        <v>1339</v>
      </c>
      <c r="N497">
        <v>1007</v>
      </c>
      <c r="O497" t="s">
        <v>244</v>
      </c>
      <c r="P497" t="s">
        <v>244</v>
      </c>
      <c r="Q497">
        <v>1</v>
      </c>
      <c r="X497">
        <v>2.6040000000000001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2.6040000000000001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ROW(Source!A600)</f>
        <v>600</v>
      </c>
      <c r="B498">
        <v>50426005</v>
      </c>
      <c r="C498">
        <v>50425993</v>
      </c>
      <c r="D498">
        <v>40404405</v>
      </c>
      <c r="E498">
        <v>30570983</v>
      </c>
      <c r="F498">
        <v>1</v>
      </c>
      <c r="G498">
        <v>30570983</v>
      </c>
      <c r="H498">
        <v>1</v>
      </c>
      <c r="I498" t="s">
        <v>740</v>
      </c>
      <c r="J498" t="s">
        <v>3</v>
      </c>
      <c r="K498" t="s">
        <v>741</v>
      </c>
      <c r="L498">
        <v>1191</v>
      </c>
      <c r="N498">
        <v>1013</v>
      </c>
      <c r="O498" t="s">
        <v>742</v>
      </c>
      <c r="P498" t="s">
        <v>742</v>
      </c>
      <c r="Q498">
        <v>1</v>
      </c>
      <c r="X498">
        <v>115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1</v>
      </c>
      <c r="AF498" t="s">
        <v>177</v>
      </c>
      <c r="AG498">
        <v>132.25</v>
      </c>
      <c r="AH498">
        <v>2</v>
      </c>
      <c r="AI498">
        <v>50425994</v>
      </c>
      <c r="AJ498">
        <v>512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ROW(Source!A600)</f>
        <v>600</v>
      </c>
      <c r="B499">
        <v>50426006</v>
      </c>
      <c r="C499">
        <v>50425993</v>
      </c>
      <c r="D499">
        <v>46170867</v>
      </c>
      <c r="E499">
        <v>1</v>
      </c>
      <c r="F499">
        <v>1</v>
      </c>
      <c r="G499">
        <v>30570983</v>
      </c>
      <c r="H499">
        <v>2</v>
      </c>
      <c r="I499" t="s">
        <v>808</v>
      </c>
      <c r="J499" t="s">
        <v>809</v>
      </c>
      <c r="K499" t="s">
        <v>810</v>
      </c>
      <c r="L499">
        <v>1368</v>
      </c>
      <c r="N499">
        <v>1011</v>
      </c>
      <c r="O499" t="s">
        <v>746</v>
      </c>
      <c r="P499" t="s">
        <v>746</v>
      </c>
      <c r="Q499">
        <v>1</v>
      </c>
      <c r="X499">
        <v>0.41</v>
      </c>
      <c r="Y499">
        <v>0</v>
      </c>
      <c r="Z499">
        <v>83.1</v>
      </c>
      <c r="AA499">
        <v>12.62</v>
      </c>
      <c r="AB499">
        <v>0</v>
      </c>
      <c r="AC499">
        <v>0</v>
      </c>
      <c r="AD499">
        <v>1</v>
      </c>
      <c r="AE499">
        <v>0</v>
      </c>
      <c r="AF499" t="s">
        <v>176</v>
      </c>
      <c r="AG499">
        <v>0.51249999999999996</v>
      </c>
      <c r="AH499">
        <v>2</v>
      </c>
      <c r="AI499">
        <v>50425995</v>
      </c>
      <c r="AJ499">
        <v>513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ROW(Source!A600)</f>
        <v>600</v>
      </c>
      <c r="B500">
        <v>50426007</v>
      </c>
      <c r="C500">
        <v>50425993</v>
      </c>
      <c r="D500">
        <v>46170215</v>
      </c>
      <c r="E500">
        <v>1</v>
      </c>
      <c r="F500">
        <v>1</v>
      </c>
      <c r="G500">
        <v>30570983</v>
      </c>
      <c r="H500">
        <v>2</v>
      </c>
      <c r="I500" t="s">
        <v>762</v>
      </c>
      <c r="J500" t="s">
        <v>763</v>
      </c>
      <c r="K500" t="s">
        <v>764</v>
      </c>
      <c r="L500">
        <v>1368</v>
      </c>
      <c r="N500">
        <v>1011</v>
      </c>
      <c r="O500" t="s">
        <v>746</v>
      </c>
      <c r="P500" t="s">
        <v>746</v>
      </c>
      <c r="Q500">
        <v>1</v>
      </c>
      <c r="X500">
        <v>0.36</v>
      </c>
      <c r="Y500">
        <v>0</v>
      </c>
      <c r="Z500">
        <v>179.17</v>
      </c>
      <c r="AA500">
        <v>16.93</v>
      </c>
      <c r="AB500">
        <v>0</v>
      </c>
      <c r="AC500">
        <v>0</v>
      </c>
      <c r="AD500">
        <v>1</v>
      </c>
      <c r="AE500">
        <v>0</v>
      </c>
      <c r="AF500" t="s">
        <v>176</v>
      </c>
      <c r="AG500">
        <v>0.44999999999999996</v>
      </c>
      <c r="AH500">
        <v>2</v>
      </c>
      <c r="AI500">
        <v>50425996</v>
      </c>
      <c r="AJ500">
        <v>514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ROW(Source!A600)</f>
        <v>600</v>
      </c>
      <c r="B501">
        <v>50426008</v>
      </c>
      <c r="C501">
        <v>50425993</v>
      </c>
      <c r="D501">
        <v>46170432</v>
      </c>
      <c r="E501">
        <v>1</v>
      </c>
      <c r="F501">
        <v>1</v>
      </c>
      <c r="G501">
        <v>30570983</v>
      </c>
      <c r="H501">
        <v>2</v>
      </c>
      <c r="I501" t="s">
        <v>897</v>
      </c>
      <c r="J501" t="s">
        <v>898</v>
      </c>
      <c r="K501" t="s">
        <v>899</v>
      </c>
      <c r="L501">
        <v>1368</v>
      </c>
      <c r="N501">
        <v>1011</v>
      </c>
      <c r="O501" t="s">
        <v>746</v>
      </c>
      <c r="P501" t="s">
        <v>746</v>
      </c>
      <c r="Q501">
        <v>1</v>
      </c>
      <c r="X501">
        <v>0.87</v>
      </c>
      <c r="Y501">
        <v>0</v>
      </c>
      <c r="Z501">
        <v>13.07</v>
      </c>
      <c r="AA501">
        <v>11.18</v>
      </c>
      <c r="AB501">
        <v>0</v>
      </c>
      <c r="AC501">
        <v>0</v>
      </c>
      <c r="AD501">
        <v>1</v>
      </c>
      <c r="AE501">
        <v>0</v>
      </c>
      <c r="AF501" t="s">
        <v>176</v>
      </c>
      <c r="AG501">
        <v>1.0874999999999999</v>
      </c>
      <c r="AH501">
        <v>2</v>
      </c>
      <c r="AI501">
        <v>50425997</v>
      </c>
      <c r="AJ501">
        <v>515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ROW(Source!A600)</f>
        <v>600</v>
      </c>
      <c r="B502">
        <v>50426009</v>
      </c>
      <c r="C502">
        <v>50425993</v>
      </c>
      <c r="D502">
        <v>40404413</v>
      </c>
      <c r="E502">
        <v>30570983</v>
      </c>
      <c r="F502">
        <v>1</v>
      </c>
      <c r="G502">
        <v>30570983</v>
      </c>
      <c r="H502">
        <v>3</v>
      </c>
      <c r="I502" t="s">
        <v>1113</v>
      </c>
      <c r="J502" t="s">
        <v>3</v>
      </c>
      <c r="K502" t="s">
        <v>294</v>
      </c>
      <c r="L502">
        <v>1339</v>
      </c>
      <c r="N502">
        <v>1007</v>
      </c>
      <c r="O502" t="s">
        <v>244</v>
      </c>
      <c r="P502" t="s">
        <v>244</v>
      </c>
      <c r="Q502">
        <v>1</v>
      </c>
      <c r="X502">
        <v>0.19228000000000001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0.19228000000000001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ROW(Source!A600)</f>
        <v>600</v>
      </c>
      <c r="B503">
        <v>50426010</v>
      </c>
      <c r="C503">
        <v>50425993</v>
      </c>
      <c r="D503">
        <v>46136611</v>
      </c>
      <c r="E503">
        <v>1</v>
      </c>
      <c r="F503">
        <v>1</v>
      </c>
      <c r="G503">
        <v>30570983</v>
      </c>
      <c r="H503">
        <v>3</v>
      </c>
      <c r="I503" t="s">
        <v>900</v>
      </c>
      <c r="J503" t="s">
        <v>901</v>
      </c>
      <c r="K503" t="s">
        <v>902</v>
      </c>
      <c r="L503">
        <v>1348</v>
      </c>
      <c r="N503">
        <v>1009</v>
      </c>
      <c r="O503" t="s">
        <v>85</v>
      </c>
      <c r="P503" t="s">
        <v>85</v>
      </c>
      <c r="Q503">
        <v>1000</v>
      </c>
      <c r="X503">
        <v>1.2999999999999999E-2</v>
      </c>
      <c r="Y503">
        <v>315.2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1.2999999999999999E-2</v>
      </c>
      <c r="AH503">
        <v>2</v>
      </c>
      <c r="AI503">
        <v>50425999</v>
      </c>
      <c r="AJ503">
        <v>517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ROW(Source!A600)</f>
        <v>600</v>
      </c>
      <c r="B504">
        <v>50426011</v>
      </c>
      <c r="C504">
        <v>50425993</v>
      </c>
      <c r="D504">
        <v>46136865</v>
      </c>
      <c r="E504">
        <v>1</v>
      </c>
      <c r="F504">
        <v>1</v>
      </c>
      <c r="G504">
        <v>30570983</v>
      </c>
      <c r="H504">
        <v>3</v>
      </c>
      <c r="I504" t="s">
        <v>903</v>
      </c>
      <c r="J504" t="s">
        <v>904</v>
      </c>
      <c r="K504" t="s">
        <v>905</v>
      </c>
      <c r="L504">
        <v>1327</v>
      </c>
      <c r="N504">
        <v>1005</v>
      </c>
      <c r="O504" t="s">
        <v>335</v>
      </c>
      <c r="P504" t="s">
        <v>335</v>
      </c>
      <c r="Q504">
        <v>1</v>
      </c>
      <c r="X504">
        <v>108</v>
      </c>
      <c r="Y504">
        <v>10.53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108</v>
      </c>
      <c r="AH504">
        <v>2</v>
      </c>
      <c r="AI504">
        <v>50426000</v>
      </c>
      <c r="AJ504">
        <v>518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ROW(Source!A600)</f>
        <v>600</v>
      </c>
      <c r="B505">
        <v>50426012</v>
      </c>
      <c r="C505">
        <v>50425993</v>
      </c>
      <c r="D505">
        <v>31110718</v>
      </c>
      <c r="E505">
        <v>1</v>
      </c>
      <c r="F505">
        <v>1</v>
      </c>
      <c r="G505">
        <v>30570983</v>
      </c>
      <c r="H505">
        <v>3</v>
      </c>
      <c r="I505" t="s">
        <v>906</v>
      </c>
      <c r="J505" t="s">
        <v>907</v>
      </c>
      <c r="K505" t="s">
        <v>908</v>
      </c>
      <c r="L505">
        <v>1348</v>
      </c>
      <c r="N505">
        <v>1009</v>
      </c>
      <c r="O505" t="s">
        <v>85</v>
      </c>
      <c r="P505" t="s">
        <v>85</v>
      </c>
      <c r="Q505">
        <v>1000</v>
      </c>
      <c r="X505">
        <v>2.5000000000000001E-3</v>
      </c>
      <c r="Y505">
        <v>20166.439999999999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2.5000000000000001E-3</v>
      </c>
      <c r="AH505">
        <v>2</v>
      </c>
      <c r="AI505">
        <v>50426001</v>
      </c>
      <c r="AJ505">
        <v>519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ROW(Source!A600)</f>
        <v>600</v>
      </c>
      <c r="B506">
        <v>50426013</v>
      </c>
      <c r="C506">
        <v>50425993</v>
      </c>
      <c r="D506">
        <v>31111145</v>
      </c>
      <c r="E506">
        <v>1</v>
      </c>
      <c r="F506">
        <v>1</v>
      </c>
      <c r="G506">
        <v>30570983</v>
      </c>
      <c r="H506">
        <v>3</v>
      </c>
      <c r="I506" t="s">
        <v>909</v>
      </c>
      <c r="J506" t="s">
        <v>910</v>
      </c>
      <c r="K506" t="s">
        <v>911</v>
      </c>
      <c r="L506">
        <v>1346</v>
      </c>
      <c r="N506">
        <v>1009</v>
      </c>
      <c r="O506" t="s">
        <v>444</v>
      </c>
      <c r="P506" t="s">
        <v>444</v>
      </c>
      <c r="Q506">
        <v>1</v>
      </c>
      <c r="X506">
        <v>12</v>
      </c>
      <c r="Y506">
        <v>9.86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12</v>
      </c>
      <c r="AH506">
        <v>2</v>
      </c>
      <c r="AI506">
        <v>50426002</v>
      </c>
      <c r="AJ506">
        <v>520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ROW(Source!A600)</f>
        <v>600</v>
      </c>
      <c r="B507">
        <v>50426014</v>
      </c>
      <c r="C507">
        <v>50425993</v>
      </c>
      <c r="D507">
        <v>40427286</v>
      </c>
      <c r="E507">
        <v>30570983</v>
      </c>
      <c r="F507">
        <v>1</v>
      </c>
      <c r="G507">
        <v>30570983</v>
      </c>
      <c r="H507">
        <v>3</v>
      </c>
      <c r="I507" t="s">
        <v>1114</v>
      </c>
      <c r="J507" t="s">
        <v>3</v>
      </c>
      <c r="K507" t="s">
        <v>1115</v>
      </c>
      <c r="L507">
        <v>1348</v>
      </c>
      <c r="N507">
        <v>1009</v>
      </c>
      <c r="O507" t="s">
        <v>85</v>
      </c>
      <c r="P507" t="s">
        <v>85</v>
      </c>
      <c r="Q507">
        <v>1000</v>
      </c>
      <c r="X507">
        <v>1.0416000000000001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1.0416000000000001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ROW(Source!A600)</f>
        <v>600</v>
      </c>
      <c r="B508">
        <v>50426015</v>
      </c>
      <c r="C508">
        <v>50425993</v>
      </c>
      <c r="D508">
        <v>40427539</v>
      </c>
      <c r="E508">
        <v>30570983</v>
      </c>
      <c r="F508">
        <v>1</v>
      </c>
      <c r="G508">
        <v>30570983</v>
      </c>
      <c r="H508">
        <v>3</v>
      </c>
      <c r="I508" t="s">
        <v>1109</v>
      </c>
      <c r="J508" t="s">
        <v>3</v>
      </c>
      <c r="K508" t="s">
        <v>1116</v>
      </c>
      <c r="L508">
        <v>1339</v>
      </c>
      <c r="N508">
        <v>1007</v>
      </c>
      <c r="O508" t="s">
        <v>244</v>
      </c>
      <c r="P508" t="s">
        <v>244</v>
      </c>
      <c r="Q508">
        <v>1</v>
      </c>
      <c r="X508">
        <v>2.6040000000000001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2.6040000000000001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ROW(Source!A607)</f>
        <v>607</v>
      </c>
      <c r="B509">
        <v>50426027</v>
      </c>
      <c r="C509">
        <v>50426019</v>
      </c>
      <c r="D509">
        <v>40404405</v>
      </c>
      <c r="E509">
        <v>30570983</v>
      </c>
      <c r="F509">
        <v>1</v>
      </c>
      <c r="G509">
        <v>30570983</v>
      </c>
      <c r="H509">
        <v>1</v>
      </c>
      <c r="I509" t="s">
        <v>740</v>
      </c>
      <c r="J509" t="s">
        <v>3</v>
      </c>
      <c r="K509" t="s">
        <v>741</v>
      </c>
      <c r="L509">
        <v>1191</v>
      </c>
      <c r="N509">
        <v>1013</v>
      </c>
      <c r="O509" t="s">
        <v>742</v>
      </c>
      <c r="P509" t="s">
        <v>742</v>
      </c>
      <c r="Q509">
        <v>1</v>
      </c>
      <c r="X509">
        <v>68.37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 t="s">
        <v>177</v>
      </c>
      <c r="AG509">
        <v>78.625500000000002</v>
      </c>
      <c r="AH509">
        <v>2</v>
      </c>
      <c r="AI509">
        <v>50426020</v>
      </c>
      <c r="AJ509">
        <v>523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ROW(Source!A607)</f>
        <v>607</v>
      </c>
      <c r="B510">
        <v>50426028</v>
      </c>
      <c r="C510">
        <v>50426019</v>
      </c>
      <c r="D510">
        <v>46170867</v>
      </c>
      <c r="E510">
        <v>1</v>
      </c>
      <c r="F510">
        <v>1</v>
      </c>
      <c r="G510">
        <v>30570983</v>
      </c>
      <c r="H510">
        <v>2</v>
      </c>
      <c r="I510" t="s">
        <v>808</v>
      </c>
      <c r="J510" t="s">
        <v>809</v>
      </c>
      <c r="K510" t="s">
        <v>810</v>
      </c>
      <c r="L510">
        <v>1368</v>
      </c>
      <c r="N510">
        <v>1011</v>
      </c>
      <c r="O510" t="s">
        <v>746</v>
      </c>
      <c r="P510" t="s">
        <v>746</v>
      </c>
      <c r="Q510">
        <v>1</v>
      </c>
      <c r="X510">
        <v>0.2</v>
      </c>
      <c r="Y510">
        <v>0</v>
      </c>
      <c r="Z510">
        <v>83.1</v>
      </c>
      <c r="AA510">
        <v>12.62</v>
      </c>
      <c r="AB510">
        <v>0</v>
      </c>
      <c r="AC510">
        <v>0</v>
      </c>
      <c r="AD510">
        <v>1</v>
      </c>
      <c r="AE510">
        <v>0</v>
      </c>
      <c r="AF510" t="s">
        <v>176</v>
      </c>
      <c r="AG510">
        <v>0.25</v>
      </c>
      <c r="AH510">
        <v>2</v>
      </c>
      <c r="AI510">
        <v>50426021</v>
      </c>
      <c r="AJ510">
        <v>524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ROW(Source!A607)</f>
        <v>607</v>
      </c>
      <c r="B511">
        <v>50426029</v>
      </c>
      <c r="C511">
        <v>50426019</v>
      </c>
      <c r="D511">
        <v>31110602</v>
      </c>
      <c r="E511">
        <v>1</v>
      </c>
      <c r="F511">
        <v>1</v>
      </c>
      <c r="G511">
        <v>30570983</v>
      </c>
      <c r="H511">
        <v>3</v>
      </c>
      <c r="I511" t="s">
        <v>817</v>
      </c>
      <c r="J511" t="s">
        <v>818</v>
      </c>
      <c r="K511" t="s">
        <v>819</v>
      </c>
      <c r="L511">
        <v>1346</v>
      </c>
      <c r="N511">
        <v>1009</v>
      </c>
      <c r="O511" t="s">
        <v>444</v>
      </c>
      <c r="P511" t="s">
        <v>444</v>
      </c>
      <c r="Q511">
        <v>1</v>
      </c>
      <c r="X511">
        <v>0.36</v>
      </c>
      <c r="Y511">
        <v>1.61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0.36</v>
      </c>
      <c r="AH511">
        <v>2</v>
      </c>
      <c r="AI511">
        <v>50426022</v>
      </c>
      <c r="AJ511">
        <v>525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ROW(Source!A607)</f>
        <v>607</v>
      </c>
      <c r="B512">
        <v>50426030</v>
      </c>
      <c r="C512">
        <v>50426019</v>
      </c>
      <c r="D512">
        <v>46136709</v>
      </c>
      <c r="E512">
        <v>1</v>
      </c>
      <c r="F512">
        <v>1</v>
      </c>
      <c r="G512">
        <v>30570983</v>
      </c>
      <c r="H512">
        <v>3</v>
      </c>
      <c r="I512" t="s">
        <v>1002</v>
      </c>
      <c r="J512" t="s">
        <v>1003</v>
      </c>
      <c r="K512" t="s">
        <v>1004</v>
      </c>
      <c r="L512">
        <v>1327</v>
      </c>
      <c r="N512">
        <v>1005</v>
      </c>
      <c r="O512" t="s">
        <v>335</v>
      </c>
      <c r="P512" t="s">
        <v>335</v>
      </c>
      <c r="Q512">
        <v>1</v>
      </c>
      <c r="X512">
        <v>0.88</v>
      </c>
      <c r="Y512">
        <v>104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0.88</v>
      </c>
      <c r="AH512">
        <v>2</v>
      </c>
      <c r="AI512">
        <v>50426023</v>
      </c>
      <c r="AJ512">
        <v>526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ROW(Source!A607)</f>
        <v>607</v>
      </c>
      <c r="B513">
        <v>50426031</v>
      </c>
      <c r="C513">
        <v>50426019</v>
      </c>
      <c r="D513">
        <v>31111831</v>
      </c>
      <c r="E513">
        <v>1</v>
      </c>
      <c r="F513">
        <v>1</v>
      </c>
      <c r="G513">
        <v>30570983</v>
      </c>
      <c r="H513">
        <v>3</v>
      </c>
      <c r="I513" t="s">
        <v>528</v>
      </c>
      <c r="J513" t="s">
        <v>530</v>
      </c>
      <c r="K513" t="s">
        <v>529</v>
      </c>
      <c r="L513">
        <v>1348</v>
      </c>
      <c r="N513">
        <v>1009</v>
      </c>
      <c r="O513" t="s">
        <v>85</v>
      </c>
      <c r="P513" t="s">
        <v>85</v>
      </c>
      <c r="Q513">
        <v>1000</v>
      </c>
      <c r="X513">
        <v>7.9000000000000001E-2</v>
      </c>
      <c r="Y513">
        <v>13953.6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7.9000000000000001E-2</v>
      </c>
      <c r="AH513">
        <v>2</v>
      </c>
      <c r="AI513">
        <v>50426024</v>
      </c>
      <c r="AJ513">
        <v>527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ROW(Source!A607)</f>
        <v>607</v>
      </c>
      <c r="B514">
        <v>50426032</v>
      </c>
      <c r="C514">
        <v>50426019</v>
      </c>
      <c r="D514">
        <v>40411025</v>
      </c>
      <c r="E514">
        <v>30570983</v>
      </c>
      <c r="F514">
        <v>1</v>
      </c>
      <c r="G514">
        <v>30570983</v>
      </c>
      <c r="H514">
        <v>3</v>
      </c>
      <c r="I514" t="s">
        <v>1158</v>
      </c>
      <c r="J514" t="s">
        <v>3</v>
      </c>
      <c r="K514" t="s">
        <v>1159</v>
      </c>
      <c r="L514">
        <v>1348</v>
      </c>
      <c r="N514">
        <v>1009</v>
      </c>
      <c r="O514" t="s">
        <v>85</v>
      </c>
      <c r="P514" t="s">
        <v>85</v>
      </c>
      <c r="Q514">
        <v>1000</v>
      </c>
      <c r="X514">
        <v>0.02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0.02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ROW(Source!A607)</f>
        <v>607</v>
      </c>
      <c r="B515">
        <v>50426033</v>
      </c>
      <c r="C515">
        <v>50426019</v>
      </c>
      <c r="D515">
        <v>40411091</v>
      </c>
      <c r="E515">
        <v>30570983</v>
      </c>
      <c r="F515">
        <v>1</v>
      </c>
      <c r="G515">
        <v>30570983</v>
      </c>
      <c r="H515">
        <v>3</v>
      </c>
      <c r="I515" t="s">
        <v>1160</v>
      </c>
      <c r="J515" t="s">
        <v>3</v>
      </c>
      <c r="K515" t="s">
        <v>1161</v>
      </c>
      <c r="L515">
        <v>1346</v>
      </c>
      <c r="N515">
        <v>1009</v>
      </c>
      <c r="O515" t="s">
        <v>444</v>
      </c>
      <c r="P515" t="s">
        <v>444</v>
      </c>
      <c r="Q515">
        <v>1</v>
      </c>
      <c r="X515">
        <v>30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30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ROW(Source!A608)</f>
        <v>608</v>
      </c>
      <c r="B516">
        <v>50426027</v>
      </c>
      <c r="C516">
        <v>50426019</v>
      </c>
      <c r="D516">
        <v>40404405</v>
      </c>
      <c r="E516">
        <v>30570983</v>
      </c>
      <c r="F516">
        <v>1</v>
      </c>
      <c r="G516">
        <v>30570983</v>
      </c>
      <c r="H516">
        <v>1</v>
      </c>
      <c r="I516" t="s">
        <v>740</v>
      </c>
      <c r="J516" t="s">
        <v>3</v>
      </c>
      <c r="K516" t="s">
        <v>741</v>
      </c>
      <c r="L516">
        <v>1191</v>
      </c>
      <c r="N516">
        <v>1013</v>
      </c>
      <c r="O516" t="s">
        <v>742</v>
      </c>
      <c r="P516" t="s">
        <v>742</v>
      </c>
      <c r="Q516">
        <v>1</v>
      </c>
      <c r="X516">
        <v>68.37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1</v>
      </c>
      <c r="AF516" t="s">
        <v>177</v>
      </c>
      <c r="AG516">
        <v>78.625500000000002</v>
      </c>
      <c r="AH516">
        <v>2</v>
      </c>
      <c r="AI516">
        <v>50426020</v>
      </c>
      <c r="AJ516">
        <v>530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ROW(Source!A608)</f>
        <v>608</v>
      </c>
      <c r="B517">
        <v>50426028</v>
      </c>
      <c r="C517">
        <v>50426019</v>
      </c>
      <c r="D517">
        <v>46170867</v>
      </c>
      <c r="E517">
        <v>1</v>
      </c>
      <c r="F517">
        <v>1</v>
      </c>
      <c r="G517">
        <v>30570983</v>
      </c>
      <c r="H517">
        <v>2</v>
      </c>
      <c r="I517" t="s">
        <v>808</v>
      </c>
      <c r="J517" t="s">
        <v>809</v>
      </c>
      <c r="K517" t="s">
        <v>810</v>
      </c>
      <c r="L517">
        <v>1368</v>
      </c>
      <c r="N517">
        <v>1011</v>
      </c>
      <c r="O517" t="s">
        <v>746</v>
      </c>
      <c r="P517" t="s">
        <v>746</v>
      </c>
      <c r="Q517">
        <v>1</v>
      </c>
      <c r="X517">
        <v>0.2</v>
      </c>
      <c r="Y517">
        <v>0</v>
      </c>
      <c r="Z517">
        <v>83.1</v>
      </c>
      <c r="AA517">
        <v>12.62</v>
      </c>
      <c r="AB517">
        <v>0</v>
      </c>
      <c r="AC517">
        <v>0</v>
      </c>
      <c r="AD517">
        <v>1</v>
      </c>
      <c r="AE517">
        <v>0</v>
      </c>
      <c r="AF517" t="s">
        <v>176</v>
      </c>
      <c r="AG517">
        <v>0.25</v>
      </c>
      <c r="AH517">
        <v>2</v>
      </c>
      <c r="AI517">
        <v>50426021</v>
      </c>
      <c r="AJ517">
        <v>531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ROW(Source!A608)</f>
        <v>608</v>
      </c>
      <c r="B518">
        <v>50426029</v>
      </c>
      <c r="C518">
        <v>50426019</v>
      </c>
      <c r="D518">
        <v>31110602</v>
      </c>
      <c r="E518">
        <v>1</v>
      </c>
      <c r="F518">
        <v>1</v>
      </c>
      <c r="G518">
        <v>30570983</v>
      </c>
      <c r="H518">
        <v>3</v>
      </c>
      <c r="I518" t="s">
        <v>817</v>
      </c>
      <c r="J518" t="s">
        <v>818</v>
      </c>
      <c r="K518" t="s">
        <v>819</v>
      </c>
      <c r="L518">
        <v>1346</v>
      </c>
      <c r="N518">
        <v>1009</v>
      </c>
      <c r="O518" t="s">
        <v>444</v>
      </c>
      <c r="P518" t="s">
        <v>444</v>
      </c>
      <c r="Q518">
        <v>1</v>
      </c>
      <c r="X518">
        <v>0.36</v>
      </c>
      <c r="Y518">
        <v>1.61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0.36</v>
      </c>
      <c r="AH518">
        <v>2</v>
      </c>
      <c r="AI518">
        <v>50426022</v>
      </c>
      <c r="AJ518">
        <v>532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ROW(Source!A608)</f>
        <v>608</v>
      </c>
      <c r="B519">
        <v>50426030</v>
      </c>
      <c r="C519">
        <v>50426019</v>
      </c>
      <c r="D519">
        <v>46136709</v>
      </c>
      <c r="E519">
        <v>1</v>
      </c>
      <c r="F519">
        <v>1</v>
      </c>
      <c r="G519">
        <v>30570983</v>
      </c>
      <c r="H519">
        <v>3</v>
      </c>
      <c r="I519" t="s">
        <v>1002</v>
      </c>
      <c r="J519" t="s">
        <v>1003</v>
      </c>
      <c r="K519" t="s">
        <v>1004</v>
      </c>
      <c r="L519">
        <v>1327</v>
      </c>
      <c r="N519">
        <v>1005</v>
      </c>
      <c r="O519" t="s">
        <v>335</v>
      </c>
      <c r="P519" t="s">
        <v>335</v>
      </c>
      <c r="Q519">
        <v>1</v>
      </c>
      <c r="X519">
        <v>0.88</v>
      </c>
      <c r="Y519">
        <v>104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0.88</v>
      </c>
      <c r="AH519">
        <v>2</v>
      </c>
      <c r="AI519">
        <v>50426023</v>
      </c>
      <c r="AJ519">
        <v>533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ROW(Source!A608)</f>
        <v>608</v>
      </c>
      <c r="B520">
        <v>50426031</v>
      </c>
      <c r="C520">
        <v>50426019</v>
      </c>
      <c r="D520">
        <v>31111831</v>
      </c>
      <c r="E520">
        <v>1</v>
      </c>
      <c r="F520">
        <v>1</v>
      </c>
      <c r="G520">
        <v>30570983</v>
      </c>
      <c r="H520">
        <v>3</v>
      </c>
      <c r="I520" t="s">
        <v>528</v>
      </c>
      <c r="J520" t="s">
        <v>530</v>
      </c>
      <c r="K520" t="s">
        <v>529</v>
      </c>
      <c r="L520">
        <v>1348</v>
      </c>
      <c r="N520">
        <v>1009</v>
      </c>
      <c r="O520" t="s">
        <v>85</v>
      </c>
      <c r="P520" t="s">
        <v>85</v>
      </c>
      <c r="Q520">
        <v>1000</v>
      </c>
      <c r="X520">
        <v>7.9000000000000001E-2</v>
      </c>
      <c r="Y520">
        <v>13953.6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7.9000000000000001E-2</v>
      </c>
      <c r="AH520">
        <v>2</v>
      </c>
      <c r="AI520">
        <v>50426024</v>
      </c>
      <c r="AJ520">
        <v>534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ROW(Source!A608)</f>
        <v>608</v>
      </c>
      <c r="B521">
        <v>50426032</v>
      </c>
      <c r="C521">
        <v>50426019</v>
      </c>
      <c r="D521">
        <v>40411025</v>
      </c>
      <c r="E521">
        <v>30570983</v>
      </c>
      <c r="F521">
        <v>1</v>
      </c>
      <c r="G521">
        <v>30570983</v>
      </c>
      <c r="H521">
        <v>3</v>
      </c>
      <c r="I521" t="s">
        <v>1158</v>
      </c>
      <c r="J521" t="s">
        <v>3</v>
      </c>
      <c r="K521" t="s">
        <v>1159</v>
      </c>
      <c r="L521">
        <v>1348</v>
      </c>
      <c r="N521">
        <v>1009</v>
      </c>
      <c r="O521" t="s">
        <v>85</v>
      </c>
      <c r="P521" t="s">
        <v>85</v>
      </c>
      <c r="Q521">
        <v>1000</v>
      </c>
      <c r="X521">
        <v>0.02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0.02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ROW(Source!A608)</f>
        <v>608</v>
      </c>
      <c r="B522">
        <v>50426033</v>
      </c>
      <c r="C522">
        <v>50426019</v>
      </c>
      <c r="D522">
        <v>40411091</v>
      </c>
      <c r="E522">
        <v>30570983</v>
      </c>
      <c r="F522">
        <v>1</v>
      </c>
      <c r="G522">
        <v>30570983</v>
      </c>
      <c r="H522">
        <v>3</v>
      </c>
      <c r="I522" t="s">
        <v>1160</v>
      </c>
      <c r="J522" t="s">
        <v>3</v>
      </c>
      <c r="K522" t="s">
        <v>1161</v>
      </c>
      <c r="L522">
        <v>1346</v>
      </c>
      <c r="N522">
        <v>1009</v>
      </c>
      <c r="O522" t="s">
        <v>444</v>
      </c>
      <c r="P522" t="s">
        <v>444</v>
      </c>
      <c r="Q522">
        <v>1</v>
      </c>
      <c r="X522">
        <v>30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3</v>
      </c>
      <c r="AG522">
        <v>30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ROW(Source!A648)</f>
        <v>648</v>
      </c>
      <c r="B523">
        <v>50427125</v>
      </c>
      <c r="C523">
        <v>50427124</v>
      </c>
      <c r="D523">
        <v>45897171</v>
      </c>
      <c r="E523">
        <v>30570983</v>
      </c>
      <c r="F523">
        <v>1</v>
      </c>
      <c r="G523">
        <v>30570983</v>
      </c>
      <c r="H523">
        <v>1</v>
      </c>
      <c r="I523" t="s">
        <v>740</v>
      </c>
      <c r="J523" t="s">
        <v>3</v>
      </c>
      <c r="K523" t="s">
        <v>741</v>
      </c>
      <c r="L523">
        <v>1191</v>
      </c>
      <c r="N523">
        <v>1013</v>
      </c>
      <c r="O523" t="s">
        <v>742</v>
      </c>
      <c r="P523" t="s">
        <v>742</v>
      </c>
      <c r="Q523">
        <v>1</v>
      </c>
      <c r="X523">
        <v>5.68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177</v>
      </c>
      <c r="AG523">
        <v>6.5319999999999991</v>
      </c>
      <c r="AH523">
        <v>2</v>
      </c>
      <c r="AI523">
        <v>50427125</v>
      </c>
      <c r="AJ523">
        <v>537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ROW(Source!A648)</f>
        <v>648</v>
      </c>
      <c r="B524">
        <v>50427126</v>
      </c>
      <c r="C524">
        <v>50427124</v>
      </c>
      <c r="D524">
        <v>46170867</v>
      </c>
      <c r="E524">
        <v>1</v>
      </c>
      <c r="F524">
        <v>1</v>
      </c>
      <c r="G524">
        <v>30570983</v>
      </c>
      <c r="H524">
        <v>2</v>
      </c>
      <c r="I524" t="s">
        <v>808</v>
      </c>
      <c r="J524" t="s">
        <v>809</v>
      </c>
      <c r="K524" t="s">
        <v>810</v>
      </c>
      <c r="L524">
        <v>1368</v>
      </c>
      <c r="N524">
        <v>1011</v>
      </c>
      <c r="O524" t="s">
        <v>746</v>
      </c>
      <c r="P524" t="s">
        <v>746</v>
      </c>
      <c r="Q524">
        <v>1</v>
      </c>
      <c r="X524">
        <v>0.01</v>
      </c>
      <c r="Y524">
        <v>0</v>
      </c>
      <c r="Z524">
        <v>83.1</v>
      </c>
      <c r="AA524">
        <v>12.62</v>
      </c>
      <c r="AB524">
        <v>0</v>
      </c>
      <c r="AC524">
        <v>0</v>
      </c>
      <c r="AD524">
        <v>1</v>
      </c>
      <c r="AE524">
        <v>0</v>
      </c>
      <c r="AF524" t="s">
        <v>176</v>
      </c>
      <c r="AG524">
        <v>1.2500000000000001E-2</v>
      </c>
      <c r="AH524">
        <v>2</v>
      </c>
      <c r="AI524">
        <v>50427126</v>
      </c>
      <c r="AJ524">
        <v>538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ROW(Source!A648)</f>
        <v>648</v>
      </c>
      <c r="B525">
        <v>50427127</v>
      </c>
      <c r="C525">
        <v>50427124</v>
      </c>
      <c r="D525">
        <v>46170454</v>
      </c>
      <c r="E525">
        <v>1</v>
      </c>
      <c r="F525">
        <v>1</v>
      </c>
      <c r="G525">
        <v>30570983</v>
      </c>
      <c r="H525">
        <v>2</v>
      </c>
      <c r="I525" t="s">
        <v>999</v>
      </c>
      <c r="J525" t="s">
        <v>1000</v>
      </c>
      <c r="K525" t="s">
        <v>1001</v>
      </c>
      <c r="L525">
        <v>1368</v>
      </c>
      <c r="N525">
        <v>1011</v>
      </c>
      <c r="O525" t="s">
        <v>746</v>
      </c>
      <c r="P525" t="s">
        <v>746</v>
      </c>
      <c r="Q525">
        <v>1</v>
      </c>
      <c r="X525">
        <v>0.03</v>
      </c>
      <c r="Y525">
        <v>0</v>
      </c>
      <c r="Z525">
        <v>0.17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176</v>
      </c>
      <c r="AG525">
        <v>3.7499999999999999E-2</v>
      </c>
      <c r="AH525">
        <v>2</v>
      </c>
      <c r="AI525">
        <v>50427127</v>
      </c>
      <c r="AJ525">
        <v>539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ROW(Source!A648)</f>
        <v>648</v>
      </c>
      <c r="B526">
        <v>50427128</v>
      </c>
      <c r="C526">
        <v>50427124</v>
      </c>
      <c r="D526">
        <v>40411025</v>
      </c>
      <c r="E526">
        <v>30570983</v>
      </c>
      <c r="F526">
        <v>1</v>
      </c>
      <c r="G526">
        <v>30570983</v>
      </c>
      <c r="H526">
        <v>3</v>
      </c>
      <c r="I526" t="s">
        <v>1158</v>
      </c>
      <c r="J526" t="s">
        <v>3</v>
      </c>
      <c r="K526" t="s">
        <v>1159</v>
      </c>
      <c r="L526">
        <v>1346</v>
      </c>
      <c r="N526">
        <v>1009</v>
      </c>
      <c r="O526" t="s">
        <v>444</v>
      </c>
      <c r="P526" t="s">
        <v>444</v>
      </c>
      <c r="Q526">
        <v>1</v>
      </c>
      <c r="X526">
        <v>10.3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10.3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ROW(Source!A649)</f>
        <v>649</v>
      </c>
      <c r="B527">
        <v>50427125</v>
      </c>
      <c r="C527">
        <v>50427124</v>
      </c>
      <c r="D527">
        <v>45897171</v>
      </c>
      <c r="E527">
        <v>30570983</v>
      </c>
      <c r="F527">
        <v>1</v>
      </c>
      <c r="G527">
        <v>30570983</v>
      </c>
      <c r="H527">
        <v>1</v>
      </c>
      <c r="I527" t="s">
        <v>740</v>
      </c>
      <c r="J527" t="s">
        <v>3</v>
      </c>
      <c r="K527" t="s">
        <v>741</v>
      </c>
      <c r="L527">
        <v>1191</v>
      </c>
      <c r="N527">
        <v>1013</v>
      </c>
      <c r="O527" t="s">
        <v>742</v>
      </c>
      <c r="P527" t="s">
        <v>742</v>
      </c>
      <c r="Q527">
        <v>1</v>
      </c>
      <c r="X527">
        <v>5.68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1</v>
      </c>
      <c r="AF527" t="s">
        <v>177</v>
      </c>
      <c r="AG527">
        <v>6.5319999999999991</v>
      </c>
      <c r="AH527">
        <v>2</v>
      </c>
      <c r="AI527">
        <v>50427125</v>
      </c>
      <c r="AJ527">
        <v>541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ROW(Source!A649)</f>
        <v>649</v>
      </c>
      <c r="B528">
        <v>50427126</v>
      </c>
      <c r="C528">
        <v>50427124</v>
      </c>
      <c r="D528">
        <v>46170867</v>
      </c>
      <c r="E528">
        <v>1</v>
      </c>
      <c r="F528">
        <v>1</v>
      </c>
      <c r="G528">
        <v>30570983</v>
      </c>
      <c r="H528">
        <v>2</v>
      </c>
      <c r="I528" t="s">
        <v>808</v>
      </c>
      <c r="J528" t="s">
        <v>809</v>
      </c>
      <c r="K528" t="s">
        <v>810</v>
      </c>
      <c r="L528">
        <v>1368</v>
      </c>
      <c r="N528">
        <v>1011</v>
      </c>
      <c r="O528" t="s">
        <v>746</v>
      </c>
      <c r="P528" t="s">
        <v>746</v>
      </c>
      <c r="Q528">
        <v>1</v>
      </c>
      <c r="X528">
        <v>0.01</v>
      </c>
      <c r="Y528">
        <v>0</v>
      </c>
      <c r="Z528">
        <v>83.1</v>
      </c>
      <c r="AA528">
        <v>12.62</v>
      </c>
      <c r="AB528">
        <v>0</v>
      </c>
      <c r="AC528">
        <v>0</v>
      </c>
      <c r="AD528">
        <v>1</v>
      </c>
      <c r="AE528">
        <v>0</v>
      </c>
      <c r="AF528" t="s">
        <v>176</v>
      </c>
      <c r="AG528">
        <v>1.2500000000000001E-2</v>
      </c>
      <c r="AH528">
        <v>2</v>
      </c>
      <c r="AI528">
        <v>50427126</v>
      </c>
      <c r="AJ528">
        <v>542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ROW(Source!A649)</f>
        <v>649</v>
      </c>
      <c r="B529">
        <v>50427127</v>
      </c>
      <c r="C529">
        <v>50427124</v>
      </c>
      <c r="D529">
        <v>46170454</v>
      </c>
      <c r="E529">
        <v>1</v>
      </c>
      <c r="F529">
        <v>1</v>
      </c>
      <c r="G529">
        <v>30570983</v>
      </c>
      <c r="H529">
        <v>2</v>
      </c>
      <c r="I529" t="s">
        <v>999</v>
      </c>
      <c r="J529" t="s">
        <v>1000</v>
      </c>
      <c r="K529" t="s">
        <v>1001</v>
      </c>
      <c r="L529">
        <v>1368</v>
      </c>
      <c r="N529">
        <v>1011</v>
      </c>
      <c r="O529" t="s">
        <v>746</v>
      </c>
      <c r="P529" t="s">
        <v>746</v>
      </c>
      <c r="Q529">
        <v>1</v>
      </c>
      <c r="X529">
        <v>0.03</v>
      </c>
      <c r="Y529">
        <v>0</v>
      </c>
      <c r="Z529">
        <v>0.17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176</v>
      </c>
      <c r="AG529">
        <v>3.7499999999999999E-2</v>
      </c>
      <c r="AH529">
        <v>2</v>
      </c>
      <c r="AI529">
        <v>50427127</v>
      </c>
      <c r="AJ529">
        <v>543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ROW(Source!A649)</f>
        <v>649</v>
      </c>
      <c r="B530">
        <v>50427128</v>
      </c>
      <c r="C530">
        <v>50427124</v>
      </c>
      <c r="D530">
        <v>40411025</v>
      </c>
      <c r="E530">
        <v>30570983</v>
      </c>
      <c r="F530">
        <v>1</v>
      </c>
      <c r="G530">
        <v>30570983</v>
      </c>
      <c r="H530">
        <v>3</v>
      </c>
      <c r="I530" t="s">
        <v>1158</v>
      </c>
      <c r="J530" t="s">
        <v>3</v>
      </c>
      <c r="K530" t="s">
        <v>1159</v>
      </c>
      <c r="L530">
        <v>1346</v>
      </c>
      <c r="N530">
        <v>1009</v>
      </c>
      <c r="O530" t="s">
        <v>444</v>
      </c>
      <c r="P530" t="s">
        <v>444</v>
      </c>
      <c r="Q530">
        <v>1</v>
      </c>
      <c r="X530">
        <v>10.3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10.3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ROW(Source!A652)</f>
        <v>652</v>
      </c>
      <c r="B531">
        <v>50427133</v>
      </c>
      <c r="C531">
        <v>50427132</v>
      </c>
      <c r="D531">
        <v>45909883</v>
      </c>
      <c r="E531">
        <v>30570983</v>
      </c>
      <c r="F531">
        <v>1</v>
      </c>
      <c r="G531">
        <v>30570983</v>
      </c>
      <c r="H531">
        <v>1</v>
      </c>
      <c r="I531" t="s">
        <v>740</v>
      </c>
      <c r="J531" t="s">
        <v>3</v>
      </c>
      <c r="K531" t="s">
        <v>741</v>
      </c>
      <c r="L531">
        <v>1191</v>
      </c>
      <c r="N531">
        <v>1013</v>
      </c>
      <c r="O531" t="s">
        <v>742</v>
      </c>
      <c r="P531" t="s">
        <v>742</v>
      </c>
      <c r="Q531">
        <v>1</v>
      </c>
      <c r="X531">
        <v>15.4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177</v>
      </c>
      <c r="AG531">
        <v>17.709999999999997</v>
      </c>
      <c r="AH531">
        <v>2</v>
      </c>
      <c r="AI531">
        <v>50427133</v>
      </c>
      <c r="AJ531">
        <v>545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ROW(Source!A652)</f>
        <v>652</v>
      </c>
      <c r="B532">
        <v>50427134</v>
      </c>
      <c r="C532">
        <v>50427132</v>
      </c>
      <c r="D532">
        <v>46170867</v>
      </c>
      <c r="E532">
        <v>1</v>
      </c>
      <c r="F532">
        <v>1</v>
      </c>
      <c r="G532">
        <v>30570983</v>
      </c>
      <c r="H532">
        <v>2</v>
      </c>
      <c r="I532" t="s">
        <v>808</v>
      </c>
      <c r="J532" t="s">
        <v>809</v>
      </c>
      <c r="K532" t="s">
        <v>810</v>
      </c>
      <c r="L532">
        <v>1368</v>
      </c>
      <c r="N532">
        <v>1011</v>
      </c>
      <c r="O532" t="s">
        <v>746</v>
      </c>
      <c r="P532" t="s">
        <v>746</v>
      </c>
      <c r="Q532">
        <v>1</v>
      </c>
      <c r="X532">
        <v>0.09</v>
      </c>
      <c r="Y532">
        <v>0</v>
      </c>
      <c r="Z532">
        <v>83.1</v>
      </c>
      <c r="AA532">
        <v>12.62</v>
      </c>
      <c r="AB532">
        <v>0</v>
      </c>
      <c r="AC532">
        <v>0</v>
      </c>
      <c r="AD532">
        <v>1</v>
      </c>
      <c r="AE532">
        <v>0</v>
      </c>
      <c r="AF532" t="s">
        <v>176</v>
      </c>
      <c r="AG532">
        <v>0.11249999999999999</v>
      </c>
      <c r="AH532">
        <v>2</v>
      </c>
      <c r="AI532">
        <v>50427134</v>
      </c>
      <c r="AJ532">
        <v>546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ROW(Source!A652)</f>
        <v>652</v>
      </c>
      <c r="B533">
        <v>50427135</v>
      </c>
      <c r="C533">
        <v>50427132</v>
      </c>
      <c r="D533">
        <v>31110602</v>
      </c>
      <c r="E533">
        <v>1</v>
      </c>
      <c r="F533">
        <v>1</v>
      </c>
      <c r="G533">
        <v>30570983</v>
      </c>
      <c r="H533">
        <v>3</v>
      </c>
      <c r="I533" t="s">
        <v>817</v>
      </c>
      <c r="J533" t="s">
        <v>818</v>
      </c>
      <c r="K533" t="s">
        <v>819</v>
      </c>
      <c r="L533">
        <v>1346</v>
      </c>
      <c r="N533">
        <v>1009</v>
      </c>
      <c r="O533" t="s">
        <v>444</v>
      </c>
      <c r="P533" t="s">
        <v>444</v>
      </c>
      <c r="Q533">
        <v>1</v>
      </c>
      <c r="X533">
        <v>0.11</v>
      </c>
      <c r="Y533">
        <v>1.61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0.11</v>
      </c>
      <c r="AH533">
        <v>2</v>
      </c>
      <c r="AI533">
        <v>50427135</v>
      </c>
      <c r="AJ533">
        <v>547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ROW(Source!A652)</f>
        <v>652</v>
      </c>
      <c r="B534">
        <v>50427136</v>
      </c>
      <c r="C534">
        <v>50427132</v>
      </c>
      <c r="D534">
        <v>46136709</v>
      </c>
      <c r="E534">
        <v>1</v>
      </c>
      <c r="F534">
        <v>1</v>
      </c>
      <c r="G534">
        <v>30570983</v>
      </c>
      <c r="H534">
        <v>3</v>
      </c>
      <c r="I534" t="s">
        <v>1002</v>
      </c>
      <c r="J534" t="s">
        <v>1003</v>
      </c>
      <c r="K534" t="s">
        <v>1004</v>
      </c>
      <c r="L534">
        <v>1327</v>
      </c>
      <c r="N534">
        <v>1005</v>
      </c>
      <c r="O534" t="s">
        <v>335</v>
      </c>
      <c r="P534" t="s">
        <v>335</v>
      </c>
      <c r="Q534">
        <v>1</v>
      </c>
      <c r="X534">
        <v>0.33</v>
      </c>
      <c r="Y534">
        <v>104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0.33</v>
      </c>
      <c r="AH534">
        <v>2</v>
      </c>
      <c r="AI534">
        <v>50427136</v>
      </c>
      <c r="AJ534">
        <v>548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ROW(Source!A652)</f>
        <v>652</v>
      </c>
      <c r="B535">
        <v>50427137</v>
      </c>
      <c r="C535">
        <v>50427132</v>
      </c>
      <c r="D535">
        <v>40410986</v>
      </c>
      <c r="E535">
        <v>30570983</v>
      </c>
      <c r="F535">
        <v>1</v>
      </c>
      <c r="G535">
        <v>30570983</v>
      </c>
      <c r="H535">
        <v>3</v>
      </c>
      <c r="I535" t="s">
        <v>1162</v>
      </c>
      <c r="J535" t="s">
        <v>3</v>
      </c>
      <c r="K535" t="s">
        <v>1163</v>
      </c>
      <c r="L535">
        <v>1348</v>
      </c>
      <c r="N535">
        <v>1009</v>
      </c>
      <c r="O535" t="s">
        <v>85</v>
      </c>
      <c r="P535" t="s">
        <v>85</v>
      </c>
      <c r="Q535">
        <v>1000</v>
      </c>
      <c r="X535">
        <v>5.4999999999999997E-3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3</v>
      </c>
      <c r="AG535">
        <v>5.4999999999999997E-3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ROW(Source!A652)</f>
        <v>652</v>
      </c>
      <c r="B536">
        <v>50427138</v>
      </c>
      <c r="C536">
        <v>50427132</v>
      </c>
      <c r="D536">
        <v>40411203</v>
      </c>
      <c r="E536">
        <v>30570983</v>
      </c>
      <c r="F536">
        <v>1</v>
      </c>
      <c r="G536">
        <v>30570983</v>
      </c>
      <c r="H536">
        <v>3</v>
      </c>
      <c r="I536" t="s">
        <v>1164</v>
      </c>
      <c r="J536" t="s">
        <v>3</v>
      </c>
      <c r="K536" t="s">
        <v>1165</v>
      </c>
      <c r="L536">
        <v>1348</v>
      </c>
      <c r="N536">
        <v>1009</v>
      </c>
      <c r="O536" t="s">
        <v>85</v>
      </c>
      <c r="P536" t="s">
        <v>85</v>
      </c>
      <c r="Q536">
        <v>1000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0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ROW(Source!A652)</f>
        <v>652</v>
      </c>
      <c r="B537">
        <v>50427139</v>
      </c>
      <c r="C537">
        <v>50427132</v>
      </c>
      <c r="D537">
        <v>40411343</v>
      </c>
      <c r="E537">
        <v>30570983</v>
      </c>
      <c r="F537">
        <v>1</v>
      </c>
      <c r="G537">
        <v>30570983</v>
      </c>
      <c r="H537">
        <v>3</v>
      </c>
      <c r="I537" t="s">
        <v>1166</v>
      </c>
      <c r="J537" t="s">
        <v>3</v>
      </c>
      <c r="K537" t="s">
        <v>1167</v>
      </c>
      <c r="L537">
        <v>1348</v>
      </c>
      <c r="N537">
        <v>1009</v>
      </c>
      <c r="O537" t="s">
        <v>85</v>
      </c>
      <c r="P537" t="s">
        <v>85</v>
      </c>
      <c r="Q537">
        <v>1000</v>
      </c>
      <c r="X537">
        <v>5.1999999999999998E-2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3</v>
      </c>
      <c r="AG537">
        <v>5.1999999999999998E-2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ROW(Source!A653)</f>
        <v>653</v>
      </c>
      <c r="B538">
        <v>50427133</v>
      </c>
      <c r="C538">
        <v>50427132</v>
      </c>
      <c r="D538">
        <v>45909883</v>
      </c>
      <c r="E538">
        <v>30570983</v>
      </c>
      <c r="F538">
        <v>1</v>
      </c>
      <c r="G538">
        <v>30570983</v>
      </c>
      <c r="H538">
        <v>1</v>
      </c>
      <c r="I538" t="s">
        <v>740</v>
      </c>
      <c r="J538" t="s">
        <v>3</v>
      </c>
      <c r="K538" t="s">
        <v>741</v>
      </c>
      <c r="L538">
        <v>1191</v>
      </c>
      <c r="N538">
        <v>1013</v>
      </c>
      <c r="O538" t="s">
        <v>742</v>
      </c>
      <c r="P538" t="s">
        <v>742</v>
      </c>
      <c r="Q538">
        <v>1</v>
      </c>
      <c r="X538">
        <v>15.4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1</v>
      </c>
      <c r="AF538" t="s">
        <v>177</v>
      </c>
      <c r="AG538">
        <v>17.709999999999997</v>
      </c>
      <c r="AH538">
        <v>2</v>
      </c>
      <c r="AI538">
        <v>50427133</v>
      </c>
      <c r="AJ538">
        <v>551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ROW(Source!A653)</f>
        <v>653</v>
      </c>
      <c r="B539">
        <v>50427134</v>
      </c>
      <c r="C539">
        <v>50427132</v>
      </c>
      <c r="D539">
        <v>46170867</v>
      </c>
      <c r="E539">
        <v>1</v>
      </c>
      <c r="F539">
        <v>1</v>
      </c>
      <c r="G539">
        <v>30570983</v>
      </c>
      <c r="H539">
        <v>2</v>
      </c>
      <c r="I539" t="s">
        <v>808</v>
      </c>
      <c r="J539" t="s">
        <v>809</v>
      </c>
      <c r="K539" t="s">
        <v>810</v>
      </c>
      <c r="L539">
        <v>1368</v>
      </c>
      <c r="N539">
        <v>1011</v>
      </c>
      <c r="O539" t="s">
        <v>746</v>
      </c>
      <c r="P539" t="s">
        <v>746</v>
      </c>
      <c r="Q539">
        <v>1</v>
      </c>
      <c r="X539">
        <v>0.09</v>
      </c>
      <c r="Y539">
        <v>0</v>
      </c>
      <c r="Z539">
        <v>83.1</v>
      </c>
      <c r="AA539">
        <v>12.62</v>
      </c>
      <c r="AB539">
        <v>0</v>
      </c>
      <c r="AC539">
        <v>0</v>
      </c>
      <c r="AD539">
        <v>1</v>
      </c>
      <c r="AE539">
        <v>0</v>
      </c>
      <c r="AF539" t="s">
        <v>176</v>
      </c>
      <c r="AG539">
        <v>0.11249999999999999</v>
      </c>
      <c r="AH539">
        <v>2</v>
      </c>
      <c r="AI539">
        <v>50427134</v>
      </c>
      <c r="AJ539">
        <v>552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ROW(Source!A653)</f>
        <v>653</v>
      </c>
      <c r="B540">
        <v>50427135</v>
      </c>
      <c r="C540">
        <v>50427132</v>
      </c>
      <c r="D540">
        <v>31110602</v>
      </c>
      <c r="E540">
        <v>1</v>
      </c>
      <c r="F540">
        <v>1</v>
      </c>
      <c r="G540">
        <v>30570983</v>
      </c>
      <c r="H540">
        <v>3</v>
      </c>
      <c r="I540" t="s">
        <v>817</v>
      </c>
      <c r="J540" t="s">
        <v>818</v>
      </c>
      <c r="K540" t="s">
        <v>819</v>
      </c>
      <c r="L540">
        <v>1346</v>
      </c>
      <c r="N540">
        <v>1009</v>
      </c>
      <c r="O540" t="s">
        <v>444</v>
      </c>
      <c r="P540" t="s">
        <v>444</v>
      </c>
      <c r="Q540">
        <v>1</v>
      </c>
      <c r="X540">
        <v>0.11</v>
      </c>
      <c r="Y540">
        <v>1.61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0.11</v>
      </c>
      <c r="AH540">
        <v>2</v>
      </c>
      <c r="AI540">
        <v>50427135</v>
      </c>
      <c r="AJ540">
        <v>553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ROW(Source!A653)</f>
        <v>653</v>
      </c>
      <c r="B541">
        <v>50427136</v>
      </c>
      <c r="C541">
        <v>50427132</v>
      </c>
      <c r="D541">
        <v>46136709</v>
      </c>
      <c r="E541">
        <v>1</v>
      </c>
      <c r="F541">
        <v>1</v>
      </c>
      <c r="G541">
        <v>30570983</v>
      </c>
      <c r="H541">
        <v>3</v>
      </c>
      <c r="I541" t="s">
        <v>1002</v>
      </c>
      <c r="J541" t="s">
        <v>1003</v>
      </c>
      <c r="K541" t="s">
        <v>1004</v>
      </c>
      <c r="L541">
        <v>1327</v>
      </c>
      <c r="N541">
        <v>1005</v>
      </c>
      <c r="O541" t="s">
        <v>335</v>
      </c>
      <c r="P541" t="s">
        <v>335</v>
      </c>
      <c r="Q541">
        <v>1</v>
      </c>
      <c r="X541">
        <v>0.33</v>
      </c>
      <c r="Y541">
        <v>104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0.33</v>
      </c>
      <c r="AH541">
        <v>2</v>
      </c>
      <c r="AI541">
        <v>50427136</v>
      </c>
      <c r="AJ541">
        <v>554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ROW(Source!A653)</f>
        <v>653</v>
      </c>
      <c r="B542">
        <v>50427137</v>
      </c>
      <c r="C542">
        <v>50427132</v>
      </c>
      <c r="D542">
        <v>40410986</v>
      </c>
      <c r="E542">
        <v>30570983</v>
      </c>
      <c r="F542">
        <v>1</v>
      </c>
      <c r="G542">
        <v>30570983</v>
      </c>
      <c r="H542">
        <v>3</v>
      </c>
      <c r="I542" t="s">
        <v>1162</v>
      </c>
      <c r="J542" t="s">
        <v>3</v>
      </c>
      <c r="K542" t="s">
        <v>1163</v>
      </c>
      <c r="L542">
        <v>1348</v>
      </c>
      <c r="N542">
        <v>1009</v>
      </c>
      <c r="O542" t="s">
        <v>85</v>
      </c>
      <c r="P542" t="s">
        <v>85</v>
      </c>
      <c r="Q542">
        <v>1000</v>
      </c>
      <c r="X542">
        <v>5.4999999999999997E-3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5.4999999999999997E-3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ROW(Source!A653)</f>
        <v>653</v>
      </c>
      <c r="B543">
        <v>50427138</v>
      </c>
      <c r="C543">
        <v>50427132</v>
      </c>
      <c r="D543">
        <v>40411203</v>
      </c>
      <c r="E543">
        <v>30570983</v>
      </c>
      <c r="F543">
        <v>1</v>
      </c>
      <c r="G543">
        <v>30570983</v>
      </c>
      <c r="H543">
        <v>3</v>
      </c>
      <c r="I543" t="s">
        <v>1164</v>
      </c>
      <c r="J543" t="s">
        <v>3</v>
      </c>
      <c r="K543" t="s">
        <v>1165</v>
      </c>
      <c r="L543">
        <v>1348</v>
      </c>
      <c r="N543">
        <v>1009</v>
      </c>
      <c r="O543" t="s">
        <v>85</v>
      </c>
      <c r="P543" t="s">
        <v>85</v>
      </c>
      <c r="Q543">
        <v>1000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0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ROW(Source!A653)</f>
        <v>653</v>
      </c>
      <c r="B544">
        <v>50427139</v>
      </c>
      <c r="C544">
        <v>50427132</v>
      </c>
      <c r="D544">
        <v>40411343</v>
      </c>
      <c r="E544">
        <v>30570983</v>
      </c>
      <c r="F544">
        <v>1</v>
      </c>
      <c r="G544">
        <v>30570983</v>
      </c>
      <c r="H544">
        <v>3</v>
      </c>
      <c r="I544" t="s">
        <v>1166</v>
      </c>
      <c r="J544" t="s">
        <v>3</v>
      </c>
      <c r="K544" t="s">
        <v>1167</v>
      </c>
      <c r="L544">
        <v>1348</v>
      </c>
      <c r="N544">
        <v>1009</v>
      </c>
      <c r="O544" t="s">
        <v>85</v>
      </c>
      <c r="P544" t="s">
        <v>85</v>
      </c>
      <c r="Q544">
        <v>1000</v>
      </c>
      <c r="X544">
        <v>5.1999999999999998E-2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</v>
      </c>
      <c r="AG544">
        <v>5.1999999999999998E-2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ROW(Source!A658)</f>
        <v>658</v>
      </c>
      <c r="B545">
        <v>50426110</v>
      </c>
      <c r="C545">
        <v>50426094</v>
      </c>
      <c r="D545">
        <v>40404405</v>
      </c>
      <c r="E545">
        <v>30570983</v>
      </c>
      <c r="F545">
        <v>1</v>
      </c>
      <c r="G545">
        <v>30570983</v>
      </c>
      <c r="H545">
        <v>1</v>
      </c>
      <c r="I545" t="s">
        <v>740</v>
      </c>
      <c r="J545" t="s">
        <v>3</v>
      </c>
      <c r="K545" t="s">
        <v>741</v>
      </c>
      <c r="L545">
        <v>1191</v>
      </c>
      <c r="N545">
        <v>1013</v>
      </c>
      <c r="O545" t="s">
        <v>742</v>
      </c>
      <c r="P545" t="s">
        <v>742</v>
      </c>
      <c r="Q545">
        <v>1</v>
      </c>
      <c r="X545">
        <v>182.76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177</v>
      </c>
      <c r="AG545">
        <v>210.17399999999998</v>
      </c>
      <c r="AH545">
        <v>2</v>
      </c>
      <c r="AI545">
        <v>50426095</v>
      </c>
      <c r="AJ545">
        <v>557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ROW(Source!A658)</f>
        <v>658</v>
      </c>
      <c r="B546">
        <v>50426111</v>
      </c>
      <c r="C546">
        <v>50426094</v>
      </c>
      <c r="D546">
        <v>46170867</v>
      </c>
      <c r="E546">
        <v>1</v>
      </c>
      <c r="F546">
        <v>1</v>
      </c>
      <c r="G546">
        <v>30570983</v>
      </c>
      <c r="H546">
        <v>2</v>
      </c>
      <c r="I546" t="s">
        <v>808</v>
      </c>
      <c r="J546" t="s">
        <v>809</v>
      </c>
      <c r="K546" t="s">
        <v>810</v>
      </c>
      <c r="L546">
        <v>1368</v>
      </c>
      <c r="N546">
        <v>1011</v>
      </c>
      <c r="O546" t="s">
        <v>746</v>
      </c>
      <c r="P546" t="s">
        <v>746</v>
      </c>
      <c r="Q546">
        <v>1</v>
      </c>
      <c r="X546">
        <v>0.24</v>
      </c>
      <c r="Y546">
        <v>0</v>
      </c>
      <c r="Z546">
        <v>83.1</v>
      </c>
      <c r="AA546">
        <v>12.62</v>
      </c>
      <c r="AB546">
        <v>0</v>
      </c>
      <c r="AC546">
        <v>0</v>
      </c>
      <c r="AD546">
        <v>1</v>
      </c>
      <c r="AE546">
        <v>0</v>
      </c>
      <c r="AF546" t="s">
        <v>176</v>
      </c>
      <c r="AG546">
        <v>0.3</v>
      </c>
      <c r="AH546">
        <v>2</v>
      </c>
      <c r="AI546">
        <v>50426096</v>
      </c>
      <c r="AJ546">
        <v>558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ROW(Source!A658)</f>
        <v>658</v>
      </c>
      <c r="B547">
        <v>50426112</v>
      </c>
      <c r="C547">
        <v>50426094</v>
      </c>
      <c r="D547">
        <v>46170914</v>
      </c>
      <c r="E547">
        <v>1</v>
      </c>
      <c r="F547">
        <v>1</v>
      </c>
      <c r="G547">
        <v>30570983</v>
      </c>
      <c r="H547">
        <v>2</v>
      </c>
      <c r="I547" t="s">
        <v>774</v>
      </c>
      <c r="J547" t="s">
        <v>775</v>
      </c>
      <c r="K547" t="s">
        <v>776</v>
      </c>
      <c r="L547">
        <v>1368</v>
      </c>
      <c r="N547">
        <v>1011</v>
      </c>
      <c r="O547" t="s">
        <v>746</v>
      </c>
      <c r="P547" t="s">
        <v>746</v>
      </c>
      <c r="Q547">
        <v>1</v>
      </c>
      <c r="X547">
        <v>6.72</v>
      </c>
      <c r="Y547">
        <v>0</v>
      </c>
      <c r="Z547">
        <v>0.77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176</v>
      </c>
      <c r="AG547">
        <v>8.4</v>
      </c>
      <c r="AH547">
        <v>2</v>
      </c>
      <c r="AI547">
        <v>50426097</v>
      </c>
      <c r="AJ547">
        <v>559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ROW(Source!A658)</f>
        <v>658</v>
      </c>
      <c r="B548">
        <v>50426113</v>
      </c>
      <c r="C548">
        <v>50426094</v>
      </c>
      <c r="D548">
        <v>46170920</v>
      </c>
      <c r="E548">
        <v>1</v>
      </c>
      <c r="F548">
        <v>1</v>
      </c>
      <c r="G548">
        <v>30570983</v>
      </c>
      <c r="H548">
        <v>2</v>
      </c>
      <c r="I548" t="s">
        <v>1005</v>
      </c>
      <c r="J548" t="s">
        <v>1006</v>
      </c>
      <c r="K548" t="s">
        <v>1007</v>
      </c>
      <c r="L548">
        <v>1368</v>
      </c>
      <c r="N548">
        <v>1011</v>
      </c>
      <c r="O548" t="s">
        <v>746</v>
      </c>
      <c r="P548" t="s">
        <v>746</v>
      </c>
      <c r="Q548">
        <v>1</v>
      </c>
      <c r="X548">
        <v>50.72</v>
      </c>
      <c r="Y548">
        <v>0</v>
      </c>
      <c r="Z548">
        <v>0.42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176</v>
      </c>
      <c r="AG548">
        <v>63.4</v>
      </c>
      <c r="AH548">
        <v>2</v>
      </c>
      <c r="AI548">
        <v>50426098</v>
      </c>
      <c r="AJ548">
        <v>560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ROW(Source!A658)</f>
        <v>658</v>
      </c>
      <c r="B549">
        <v>50426114</v>
      </c>
      <c r="C549">
        <v>50426094</v>
      </c>
      <c r="D549">
        <v>46170944</v>
      </c>
      <c r="E549">
        <v>1</v>
      </c>
      <c r="F549">
        <v>1</v>
      </c>
      <c r="G549">
        <v>30570983</v>
      </c>
      <c r="H549">
        <v>2</v>
      </c>
      <c r="I549" t="s">
        <v>912</v>
      </c>
      <c r="J549" t="s">
        <v>913</v>
      </c>
      <c r="K549" t="s">
        <v>914</v>
      </c>
      <c r="L549">
        <v>1368</v>
      </c>
      <c r="N549">
        <v>1011</v>
      </c>
      <c r="O549" t="s">
        <v>746</v>
      </c>
      <c r="P549" t="s">
        <v>746</v>
      </c>
      <c r="Q549">
        <v>1</v>
      </c>
      <c r="X549">
        <v>6.69</v>
      </c>
      <c r="Y549">
        <v>0</v>
      </c>
      <c r="Z549">
        <v>0.47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176</v>
      </c>
      <c r="AG549">
        <v>8.3625000000000007</v>
      </c>
      <c r="AH549">
        <v>2</v>
      </c>
      <c r="AI549">
        <v>50426099</v>
      </c>
      <c r="AJ549">
        <v>561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ROW(Source!A658)</f>
        <v>658</v>
      </c>
      <c r="B550">
        <v>50426115</v>
      </c>
      <c r="C550">
        <v>50426094</v>
      </c>
      <c r="D550">
        <v>46205596</v>
      </c>
      <c r="E550">
        <v>1</v>
      </c>
      <c r="F550">
        <v>1</v>
      </c>
      <c r="G550">
        <v>30570983</v>
      </c>
      <c r="H550">
        <v>3</v>
      </c>
      <c r="I550" t="s">
        <v>939</v>
      </c>
      <c r="J550" t="s">
        <v>1008</v>
      </c>
      <c r="K550" t="s">
        <v>941</v>
      </c>
      <c r="L550">
        <v>1355</v>
      </c>
      <c r="N550">
        <v>1010</v>
      </c>
      <c r="O550" t="s">
        <v>579</v>
      </c>
      <c r="P550" t="s">
        <v>579</v>
      </c>
      <c r="Q550">
        <v>100</v>
      </c>
      <c r="X550">
        <v>6.7465000000000002</v>
      </c>
      <c r="Y550">
        <v>4.93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6.7465000000000002</v>
      </c>
      <c r="AH550">
        <v>2</v>
      </c>
      <c r="AI550">
        <v>50426100</v>
      </c>
      <c r="AJ550">
        <v>562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ROW(Source!A658)</f>
        <v>658</v>
      </c>
      <c r="B551">
        <v>50426116</v>
      </c>
      <c r="C551">
        <v>50426094</v>
      </c>
      <c r="D551">
        <v>46139945</v>
      </c>
      <c r="E551">
        <v>1</v>
      </c>
      <c r="F551">
        <v>1</v>
      </c>
      <c r="G551">
        <v>30570983</v>
      </c>
      <c r="H551">
        <v>3</v>
      </c>
      <c r="I551" t="s">
        <v>1009</v>
      </c>
      <c r="J551" t="s">
        <v>1010</v>
      </c>
      <c r="K551" t="s">
        <v>1011</v>
      </c>
      <c r="L551">
        <v>1354</v>
      </c>
      <c r="N551">
        <v>1010</v>
      </c>
      <c r="O551" t="s">
        <v>190</v>
      </c>
      <c r="P551" t="s">
        <v>190</v>
      </c>
      <c r="Q551">
        <v>1</v>
      </c>
      <c r="X551">
        <v>24.206499999999998</v>
      </c>
      <c r="Y551">
        <v>4.3600000000000003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24.206499999999998</v>
      </c>
      <c r="AH551">
        <v>2</v>
      </c>
      <c r="AI551">
        <v>50426103</v>
      </c>
      <c r="AJ551">
        <v>565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ROW(Source!A658)</f>
        <v>658</v>
      </c>
      <c r="B552">
        <v>50426117</v>
      </c>
      <c r="C552">
        <v>50426094</v>
      </c>
      <c r="D552">
        <v>46139986</v>
      </c>
      <c r="E552">
        <v>1</v>
      </c>
      <c r="F552">
        <v>1</v>
      </c>
      <c r="G552">
        <v>30570983</v>
      </c>
      <c r="H552">
        <v>3</v>
      </c>
      <c r="I552" t="s">
        <v>1012</v>
      </c>
      <c r="J552" t="s">
        <v>1013</v>
      </c>
      <c r="K552" t="s">
        <v>1014</v>
      </c>
      <c r="L552">
        <v>1348</v>
      </c>
      <c r="N552">
        <v>1009</v>
      </c>
      <c r="O552" t="s">
        <v>85</v>
      </c>
      <c r="P552" t="s">
        <v>85</v>
      </c>
      <c r="Q552">
        <v>1000</v>
      </c>
      <c r="X552">
        <v>5.7200000000000001E-2</v>
      </c>
      <c r="Y552">
        <v>27345.53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5.7200000000000001E-2</v>
      </c>
      <c r="AH552">
        <v>2</v>
      </c>
      <c r="AI552">
        <v>50426104</v>
      </c>
      <c r="AJ552">
        <v>566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ROW(Source!A658)</f>
        <v>658</v>
      </c>
      <c r="B553">
        <v>50426118</v>
      </c>
      <c r="C553">
        <v>50426094</v>
      </c>
      <c r="D553">
        <v>46139998</v>
      </c>
      <c r="E553">
        <v>1</v>
      </c>
      <c r="F553">
        <v>1</v>
      </c>
      <c r="G553">
        <v>30570983</v>
      </c>
      <c r="H553">
        <v>3</v>
      </c>
      <c r="I553" t="s">
        <v>966</v>
      </c>
      <c r="J553" t="s">
        <v>967</v>
      </c>
      <c r="K553" t="s">
        <v>968</v>
      </c>
      <c r="L553">
        <v>1355</v>
      </c>
      <c r="N553">
        <v>1010</v>
      </c>
      <c r="O553" t="s">
        <v>579</v>
      </c>
      <c r="P553" t="s">
        <v>579</v>
      </c>
      <c r="Q553">
        <v>100</v>
      </c>
      <c r="X553">
        <v>1.5755999999999999</v>
      </c>
      <c r="Y553">
        <v>235.26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1.5755999999999999</v>
      </c>
      <c r="AH553">
        <v>2</v>
      </c>
      <c r="AI553">
        <v>50426105</v>
      </c>
      <c r="AJ553">
        <v>567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ROW(Source!A658)</f>
        <v>658</v>
      </c>
      <c r="B554">
        <v>50426119</v>
      </c>
      <c r="C554">
        <v>50426094</v>
      </c>
      <c r="D554">
        <v>46140000</v>
      </c>
      <c r="E554">
        <v>1</v>
      </c>
      <c r="F554">
        <v>1</v>
      </c>
      <c r="G554">
        <v>30570983</v>
      </c>
      <c r="H554">
        <v>3</v>
      </c>
      <c r="I554" t="s">
        <v>1015</v>
      </c>
      <c r="J554" t="s">
        <v>1016</v>
      </c>
      <c r="K554" t="s">
        <v>1017</v>
      </c>
      <c r="L554">
        <v>1355</v>
      </c>
      <c r="N554">
        <v>1010</v>
      </c>
      <c r="O554" t="s">
        <v>579</v>
      </c>
      <c r="P554" t="s">
        <v>579</v>
      </c>
      <c r="Q554">
        <v>100</v>
      </c>
      <c r="X554">
        <v>1.6866000000000001</v>
      </c>
      <c r="Y554">
        <v>161.69999999999999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1.6866000000000001</v>
      </c>
      <c r="AH554">
        <v>2</v>
      </c>
      <c r="AI554">
        <v>50426106</v>
      </c>
      <c r="AJ554">
        <v>568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ROW(Source!A658)</f>
        <v>658</v>
      </c>
      <c r="B555">
        <v>50426120</v>
      </c>
      <c r="C555">
        <v>50426094</v>
      </c>
      <c r="D555">
        <v>31132893</v>
      </c>
      <c r="E555">
        <v>1</v>
      </c>
      <c r="F555">
        <v>1</v>
      </c>
      <c r="G555">
        <v>30570983</v>
      </c>
      <c r="H555">
        <v>3</v>
      </c>
      <c r="I555" t="s">
        <v>1018</v>
      </c>
      <c r="J555" t="s">
        <v>1019</v>
      </c>
      <c r="K555" t="s">
        <v>1020</v>
      </c>
      <c r="L555">
        <v>1355</v>
      </c>
      <c r="N555">
        <v>1010</v>
      </c>
      <c r="O555" t="s">
        <v>579</v>
      </c>
      <c r="P555" t="s">
        <v>579</v>
      </c>
      <c r="Q555">
        <v>100</v>
      </c>
      <c r="X555">
        <v>1.5755999999999999</v>
      </c>
      <c r="Y555">
        <v>179.49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1.5755999999999999</v>
      </c>
      <c r="AH555">
        <v>2</v>
      </c>
      <c r="AI555">
        <v>50426107</v>
      </c>
      <c r="AJ555">
        <v>569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ROW(Source!A658)</f>
        <v>658</v>
      </c>
      <c r="B556">
        <v>50426121</v>
      </c>
      <c r="C556">
        <v>50426094</v>
      </c>
      <c r="D556">
        <v>43771058</v>
      </c>
      <c r="E556">
        <v>1</v>
      </c>
      <c r="F556">
        <v>1</v>
      </c>
      <c r="G556">
        <v>30570983</v>
      </c>
      <c r="H556">
        <v>3</v>
      </c>
      <c r="I556" t="s">
        <v>1021</v>
      </c>
      <c r="J556" t="s">
        <v>1022</v>
      </c>
      <c r="K556" t="s">
        <v>1023</v>
      </c>
      <c r="L556">
        <v>1355</v>
      </c>
      <c r="N556">
        <v>1010</v>
      </c>
      <c r="O556" t="s">
        <v>579</v>
      </c>
      <c r="P556" t="s">
        <v>579</v>
      </c>
      <c r="Q556">
        <v>100</v>
      </c>
      <c r="X556">
        <v>1.5755999999999999</v>
      </c>
      <c r="Y556">
        <v>119.96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1.5755999999999999</v>
      </c>
      <c r="AH556">
        <v>2</v>
      </c>
      <c r="AI556">
        <v>50426108</v>
      </c>
      <c r="AJ556">
        <v>570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ROW(Source!A658)</f>
        <v>658</v>
      </c>
      <c r="B557">
        <v>50426122</v>
      </c>
      <c r="C557">
        <v>50426094</v>
      </c>
      <c r="D557">
        <v>40418981</v>
      </c>
      <c r="E557">
        <v>30570983</v>
      </c>
      <c r="F557">
        <v>1</v>
      </c>
      <c r="G557">
        <v>30570983</v>
      </c>
      <c r="H557">
        <v>3</v>
      </c>
      <c r="I557" t="s">
        <v>1168</v>
      </c>
      <c r="J557" t="s">
        <v>3</v>
      </c>
      <c r="K557" t="s">
        <v>1169</v>
      </c>
      <c r="L557">
        <v>1354</v>
      </c>
      <c r="N557">
        <v>1010</v>
      </c>
      <c r="O557" t="s">
        <v>190</v>
      </c>
      <c r="P557" t="s">
        <v>190</v>
      </c>
      <c r="Q557">
        <v>1</v>
      </c>
      <c r="X557">
        <v>6.8699999999999997E-2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3</v>
      </c>
      <c r="AG557">
        <v>6.8699999999999997E-2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ROW(Source!A658)</f>
        <v>658</v>
      </c>
      <c r="B558">
        <v>50426123</v>
      </c>
      <c r="C558">
        <v>50426094</v>
      </c>
      <c r="D558">
        <v>45930190</v>
      </c>
      <c r="E558">
        <v>30570983</v>
      </c>
      <c r="F558">
        <v>1</v>
      </c>
      <c r="G558">
        <v>30570983</v>
      </c>
      <c r="H558">
        <v>3</v>
      </c>
      <c r="I558" t="s">
        <v>1170</v>
      </c>
      <c r="J558" t="s">
        <v>3</v>
      </c>
      <c r="K558" t="s">
        <v>1171</v>
      </c>
      <c r="L558">
        <v>1371</v>
      </c>
      <c r="N558">
        <v>1013</v>
      </c>
      <c r="O558" t="s">
        <v>315</v>
      </c>
      <c r="P558" t="s">
        <v>315</v>
      </c>
      <c r="Q558">
        <v>1</v>
      </c>
      <c r="X558">
        <v>280.79000000000002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280.79000000000002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ROW(Source!A658)</f>
        <v>658</v>
      </c>
      <c r="B559">
        <v>50426124</v>
      </c>
      <c r="C559">
        <v>50426094</v>
      </c>
      <c r="D559">
        <v>45931604</v>
      </c>
      <c r="E559">
        <v>30570983</v>
      </c>
      <c r="F559">
        <v>1</v>
      </c>
      <c r="G559">
        <v>30570983</v>
      </c>
      <c r="H559">
        <v>3</v>
      </c>
      <c r="I559" t="s">
        <v>1172</v>
      </c>
      <c r="J559" t="s">
        <v>3</v>
      </c>
      <c r="K559" t="s">
        <v>1173</v>
      </c>
      <c r="L559">
        <v>1301</v>
      </c>
      <c r="N559">
        <v>1003</v>
      </c>
      <c r="O559" t="s">
        <v>330</v>
      </c>
      <c r="P559" t="s">
        <v>330</v>
      </c>
      <c r="Q559">
        <v>1</v>
      </c>
      <c r="X559">
        <v>168.66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3</v>
      </c>
      <c r="AG559">
        <v>168.66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ROW(Source!A659)</f>
        <v>659</v>
      </c>
      <c r="B560">
        <v>50426110</v>
      </c>
      <c r="C560">
        <v>50426094</v>
      </c>
      <c r="D560">
        <v>40404405</v>
      </c>
      <c r="E560">
        <v>30570983</v>
      </c>
      <c r="F560">
        <v>1</v>
      </c>
      <c r="G560">
        <v>30570983</v>
      </c>
      <c r="H560">
        <v>1</v>
      </c>
      <c r="I560" t="s">
        <v>740</v>
      </c>
      <c r="J560" t="s">
        <v>3</v>
      </c>
      <c r="K560" t="s">
        <v>741</v>
      </c>
      <c r="L560">
        <v>1191</v>
      </c>
      <c r="N560">
        <v>1013</v>
      </c>
      <c r="O560" t="s">
        <v>742</v>
      </c>
      <c r="P560" t="s">
        <v>742</v>
      </c>
      <c r="Q560">
        <v>1</v>
      </c>
      <c r="X560">
        <v>182.76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1</v>
      </c>
      <c r="AF560" t="s">
        <v>177</v>
      </c>
      <c r="AG560">
        <v>210.17399999999998</v>
      </c>
      <c r="AH560">
        <v>2</v>
      </c>
      <c r="AI560">
        <v>50426095</v>
      </c>
      <c r="AJ560">
        <v>572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ROW(Source!A659)</f>
        <v>659</v>
      </c>
      <c r="B561">
        <v>50426111</v>
      </c>
      <c r="C561">
        <v>50426094</v>
      </c>
      <c r="D561">
        <v>46170867</v>
      </c>
      <c r="E561">
        <v>1</v>
      </c>
      <c r="F561">
        <v>1</v>
      </c>
      <c r="G561">
        <v>30570983</v>
      </c>
      <c r="H561">
        <v>2</v>
      </c>
      <c r="I561" t="s">
        <v>808</v>
      </c>
      <c r="J561" t="s">
        <v>809</v>
      </c>
      <c r="K561" t="s">
        <v>810</v>
      </c>
      <c r="L561">
        <v>1368</v>
      </c>
      <c r="N561">
        <v>1011</v>
      </c>
      <c r="O561" t="s">
        <v>746</v>
      </c>
      <c r="P561" t="s">
        <v>746</v>
      </c>
      <c r="Q561">
        <v>1</v>
      </c>
      <c r="X561">
        <v>0.24</v>
      </c>
      <c r="Y561">
        <v>0</v>
      </c>
      <c r="Z561">
        <v>83.1</v>
      </c>
      <c r="AA561">
        <v>12.62</v>
      </c>
      <c r="AB561">
        <v>0</v>
      </c>
      <c r="AC561">
        <v>0</v>
      </c>
      <c r="AD561">
        <v>1</v>
      </c>
      <c r="AE561">
        <v>0</v>
      </c>
      <c r="AF561" t="s">
        <v>176</v>
      </c>
      <c r="AG561">
        <v>0.3</v>
      </c>
      <c r="AH561">
        <v>2</v>
      </c>
      <c r="AI561">
        <v>50426096</v>
      </c>
      <c r="AJ561">
        <v>573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ROW(Source!A659)</f>
        <v>659</v>
      </c>
      <c r="B562">
        <v>50426112</v>
      </c>
      <c r="C562">
        <v>50426094</v>
      </c>
      <c r="D562">
        <v>46170914</v>
      </c>
      <c r="E562">
        <v>1</v>
      </c>
      <c r="F562">
        <v>1</v>
      </c>
      <c r="G562">
        <v>30570983</v>
      </c>
      <c r="H562">
        <v>2</v>
      </c>
      <c r="I562" t="s">
        <v>774</v>
      </c>
      <c r="J562" t="s">
        <v>775</v>
      </c>
      <c r="K562" t="s">
        <v>776</v>
      </c>
      <c r="L562">
        <v>1368</v>
      </c>
      <c r="N562">
        <v>1011</v>
      </c>
      <c r="O562" t="s">
        <v>746</v>
      </c>
      <c r="P562" t="s">
        <v>746</v>
      </c>
      <c r="Q562">
        <v>1</v>
      </c>
      <c r="X562">
        <v>6.72</v>
      </c>
      <c r="Y562">
        <v>0</v>
      </c>
      <c r="Z562">
        <v>0.77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176</v>
      </c>
      <c r="AG562">
        <v>8.4</v>
      </c>
      <c r="AH562">
        <v>2</v>
      </c>
      <c r="AI562">
        <v>50426097</v>
      </c>
      <c r="AJ562">
        <v>574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ROW(Source!A659)</f>
        <v>659</v>
      </c>
      <c r="B563">
        <v>50426113</v>
      </c>
      <c r="C563">
        <v>50426094</v>
      </c>
      <c r="D563">
        <v>46170920</v>
      </c>
      <c r="E563">
        <v>1</v>
      </c>
      <c r="F563">
        <v>1</v>
      </c>
      <c r="G563">
        <v>30570983</v>
      </c>
      <c r="H563">
        <v>2</v>
      </c>
      <c r="I563" t="s">
        <v>1005</v>
      </c>
      <c r="J563" t="s">
        <v>1006</v>
      </c>
      <c r="K563" t="s">
        <v>1007</v>
      </c>
      <c r="L563">
        <v>1368</v>
      </c>
      <c r="N563">
        <v>1011</v>
      </c>
      <c r="O563" t="s">
        <v>746</v>
      </c>
      <c r="P563" t="s">
        <v>746</v>
      </c>
      <c r="Q563">
        <v>1</v>
      </c>
      <c r="X563">
        <v>50.72</v>
      </c>
      <c r="Y563">
        <v>0</v>
      </c>
      <c r="Z563">
        <v>0.42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176</v>
      </c>
      <c r="AG563">
        <v>63.4</v>
      </c>
      <c r="AH563">
        <v>2</v>
      </c>
      <c r="AI563">
        <v>50426098</v>
      </c>
      <c r="AJ563">
        <v>575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ROW(Source!A659)</f>
        <v>659</v>
      </c>
      <c r="B564">
        <v>50426114</v>
      </c>
      <c r="C564">
        <v>50426094</v>
      </c>
      <c r="D564">
        <v>46170944</v>
      </c>
      <c r="E564">
        <v>1</v>
      </c>
      <c r="F564">
        <v>1</v>
      </c>
      <c r="G564">
        <v>30570983</v>
      </c>
      <c r="H564">
        <v>2</v>
      </c>
      <c r="I564" t="s">
        <v>912</v>
      </c>
      <c r="J564" t="s">
        <v>913</v>
      </c>
      <c r="K564" t="s">
        <v>914</v>
      </c>
      <c r="L564">
        <v>1368</v>
      </c>
      <c r="N564">
        <v>1011</v>
      </c>
      <c r="O564" t="s">
        <v>746</v>
      </c>
      <c r="P564" t="s">
        <v>746</v>
      </c>
      <c r="Q564">
        <v>1</v>
      </c>
      <c r="X564">
        <v>6.69</v>
      </c>
      <c r="Y564">
        <v>0</v>
      </c>
      <c r="Z564">
        <v>0.47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176</v>
      </c>
      <c r="AG564">
        <v>8.3625000000000007</v>
      </c>
      <c r="AH564">
        <v>2</v>
      </c>
      <c r="AI564">
        <v>50426099</v>
      </c>
      <c r="AJ564">
        <v>576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ROW(Source!A659)</f>
        <v>659</v>
      </c>
      <c r="B565">
        <v>50426115</v>
      </c>
      <c r="C565">
        <v>50426094</v>
      </c>
      <c r="D565">
        <v>46205596</v>
      </c>
      <c r="E565">
        <v>1</v>
      </c>
      <c r="F565">
        <v>1</v>
      </c>
      <c r="G565">
        <v>30570983</v>
      </c>
      <c r="H565">
        <v>3</v>
      </c>
      <c r="I565" t="s">
        <v>939</v>
      </c>
      <c r="J565" t="s">
        <v>1008</v>
      </c>
      <c r="K565" t="s">
        <v>941</v>
      </c>
      <c r="L565">
        <v>1355</v>
      </c>
      <c r="N565">
        <v>1010</v>
      </c>
      <c r="O565" t="s">
        <v>579</v>
      </c>
      <c r="P565" t="s">
        <v>579</v>
      </c>
      <c r="Q565">
        <v>100</v>
      </c>
      <c r="X565">
        <v>6.7465000000000002</v>
      </c>
      <c r="Y565">
        <v>4.93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6.7465000000000002</v>
      </c>
      <c r="AH565">
        <v>2</v>
      </c>
      <c r="AI565">
        <v>50426100</v>
      </c>
      <c r="AJ565">
        <v>577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ROW(Source!A659)</f>
        <v>659</v>
      </c>
      <c r="B566">
        <v>50426116</v>
      </c>
      <c r="C566">
        <v>50426094</v>
      </c>
      <c r="D566">
        <v>46139945</v>
      </c>
      <c r="E566">
        <v>1</v>
      </c>
      <c r="F566">
        <v>1</v>
      </c>
      <c r="G566">
        <v>30570983</v>
      </c>
      <c r="H566">
        <v>3</v>
      </c>
      <c r="I566" t="s">
        <v>1009</v>
      </c>
      <c r="J566" t="s">
        <v>1010</v>
      </c>
      <c r="K566" t="s">
        <v>1011</v>
      </c>
      <c r="L566">
        <v>1354</v>
      </c>
      <c r="N566">
        <v>1010</v>
      </c>
      <c r="O566" t="s">
        <v>190</v>
      </c>
      <c r="P566" t="s">
        <v>190</v>
      </c>
      <c r="Q566">
        <v>1</v>
      </c>
      <c r="X566">
        <v>24.206499999999998</v>
      </c>
      <c r="Y566">
        <v>4.3600000000000003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24.206499999999998</v>
      </c>
      <c r="AH566">
        <v>2</v>
      </c>
      <c r="AI566">
        <v>50426103</v>
      </c>
      <c r="AJ566">
        <v>580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ROW(Source!A659)</f>
        <v>659</v>
      </c>
      <c r="B567">
        <v>50426117</v>
      </c>
      <c r="C567">
        <v>50426094</v>
      </c>
      <c r="D567">
        <v>46139986</v>
      </c>
      <c r="E567">
        <v>1</v>
      </c>
      <c r="F567">
        <v>1</v>
      </c>
      <c r="G567">
        <v>30570983</v>
      </c>
      <c r="H567">
        <v>3</v>
      </c>
      <c r="I567" t="s">
        <v>1012</v>
      </c>
      <c r="J567" t="s">
        <v>1013</v>
      </c>
      <c r="K567" t="s">
        <v>1014</v>
      </c>
      <c r="L567">
        <v>1348</v>
      </c>
      <c r="N567">
        <v>1009</v>
      </c>
      <c r="O567" t="s">
        <v>85</v>
      </c>
      <c r="P567" t="s">
        <v>85</v>
      </c>
      <c r="Q567">
        <v>1000</v>
      </c>
      <c r="X567">
        <v>5.7200000000000001E-2</v>
      </c>
      <c r="Y567">
        <v>27345.53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5.7200000000000001E-2</v>
      </c>
      <c r="AH567">
        <v>2</v>
      </c>
      <c r="AI567">
        <v>50426104</v>
      </c>
      <c r="AJ567">
        <v>581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ROW(Source!A659)</f>
        <v>659</v>
      </c>
      <c r="B568">
        <v>50426118</v>
      </c>
      <c r="C568">
        <v>50426094</v>
      </c>
      <c r="D568">
        <v>46139998</v>
      </c>
      <c r="E568">
        <v>1</v>
      </c>
      <c r="F568">
        <v>1</v>
      </c>
      <c r="G568">
        <v>30570983</v>
      </c>
      <c r="H568">
        <v>3</v>
      </c>
      <c r="I568" t="s">
        <v>966</v>
      </c>
      <c r="J568" t="s">
        <v>967</v>
      </c>
      <c r="K568" t="s">
        <v>968</v>
      </c>
      <c r="L568">
        <v>1355</v>
      </c>
      <c r="N568">
        <v>1010</v>
      </c>
      <c r="O568" t="s">
        <v>579</v>
      </c>
      <c r="P568" t="s">
        <v>579</v>
      </c>
      <c r="Q568">
        <v>100</v>
      </c>
      <c r="X568">
        <v>1.5755999999999999</v>
      </c>
      <c r="Y568">
        <v>235.26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1.5755999999999999</v>
      </c>
      <c r="AH568">
        <v>2</v>
      </c>
      <c r="AI568">
        <v>50426105</v>
      </c>
      <c r="AJ568">
        <v>582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ROW(Source!A659)</f>
        <v>659</v>
      </c>
      <c r="B569">
        <v>50426119</v>
      </c>
      <c r="C569">
        <v>50426094</v>
      </c>
      <c r="D569">
        <v>46140000</v>
      </c>
      <c r="E569">
        <v>1</v>
      </c>
      <c r="F569">
        <v>1</v>
      </c>
      <c r="G569">
        <v>30570983</v>
      </c>
      <c r="H569">
        <v>3</v>
      </c>
      <c r="I569" t="s">
        <v>1015</v>
      </c>
      <c r="J569" t="s">
        <v>1016</v>
      </c>
      <c r="K569" t="s">
        <v>1017</v>
      </c>
      <c r="L569">
        <v>1355</v>
      </c>
      <c r="N569">
        <v>1010</v>
      </c>
      <c r="O569" t="s">
        <v>579</v>
      </c>
      <c r="P569" t="s">
        <v>579</v>
      </c>
      <c r="Q569">
        <v>100</v>
      </c>
      <c r="X569">
        <v>1.6866000000000001</v>
      </c>
      <c r="Y569">
        <v>161.69999999999999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1.6866000000000001</v>
      </c>
      <c r="AH569">
        <v>2</v>
      </c>
      <c r="AI569">
        <v>50426106</v>
      </c>
      <c r="AJ569">
        <v>583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ROW(Source!A659)</f>
        <v>659</v>
      </c>
      <c r="B570">
        <v>50426120</v>
      </c>
      <c r="C570">
        <v>50426094</v>
      </c>
      <c r="D570">
        <v>31132893</v>
      </c>
      <c r="E570">
        <v>1</v>
      </c>
      <c r="F570">
        <v>1</v>
      </c>
      <c r="G570">
        <v>30570983</v>
      </c>
      <c r="H570">
        <v>3</v>
      </c>
      <c r="I570" t="s">
        <v>1018</v>
      </c>
      <c r="J570" t="s">
        <v>1019</v>
      </c>
      <c r="K570" t="s">
        <v>1020</v>
      </c>
      <c r="L570">
        <v>1355</v>
      </c>
      <c r="N570">
        <v>1010</v>
      </c>
      <c r="O570" t="s">
        <v>579</v>
      </c>
      <c r="P570" t="s">
        <v>579</v>
      </c>
      <c r="Q570">
        <v>100</v>
      </c>
      <c r="X570">
        <v>1.5755999999999999</v>
      </c>
      <c r="Y570">
        <v>179.49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1.5755999999999999</v>
      </c>
      <c r="AH570">
        <v>2</v>
      </c>
      <c r="AI570">
        <v>50426107</v>
      </c>
      <c r="AJ570">
        <v>584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ROW(Source!A659)</f>
        <v>659</v>
      </c>
      <c r="B571">
        <v>50426121</v>
      </c>
      <c r="C571">
        <v>50426094</v>
      </c>
      <c r="D571">
        <v>43771058</v>
      </c>
      <c r="E571">
        <v>1</v>
      </c>
      <c r="F571">
        <v>1</v>
      </c>
      <c r="G571">
        <v>30570983</v>
      </c>
      <c r="H571">
        <v>3</v>
      </c>
      <c r="I571" t="s">
        <v>1021</v>
      </c>
      <c r="J571" t="s">
        <v>1022</v>
      </c>
      <c r="K571" t="s">
        <v>1023</v>
      </c>
      <c r="L571">
        <v>1355</v>
      </c>
      <c r="N571">
        <v>1010</v>
      </c>
      <c r="O571" t="s">
        <v>579</v>
      </c>
      <c r="P571" t="s">
        <v>579</v>
      </c>
      <c r="Q571">
        <v>100</v>
      </c>
      <c r="X571">
        <v>1.5755999999999999</v>
      </c>
      <c r="Y571">
        <v>119.96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1.5755999999999999</v>
      </c>
      <c r="AH571">
        <v>2</v>
      </c>
      <c r="AI571">
        <v>50426108</v>
      </c>
      <c r="AJ571">
        <v>585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ROW(Source!A659)</f>
        <v>659</v>
      </c>
      <c r="B572">
        <v>50426122</v>
      </c>
      <c r="C572">
        <v>50426094</v>
      </c>
      <c r="D572">
        <v>40418981</v>
      </c>
      <c r="E572">
        <v>30570983</v>
      </c>
      <c r="F572">
        <v>1</v>
      </c>
      <c r="G572">
        <v>30570983</v>
      </c>
      <c r="H572">
        <v>3</v>
      </c>
      <c r="I572" t="s">
        <v>1168</v>
      </c>
      <c r="J572" t="s">
        <v>3</v>
      </c>
      <c r="K572" t="s">
        <v>1169</v>
      </c>
      <c r="L572">
        <v>1354</v>
      </c>
      <c r="N572">
        <v>1010</v>
      </c>
      <c r="O572" t="s">
        <v>190</v>
      </c>
      <c r="P572" t="s">
        <v>190</v>
      </c>
      <c r="Q572">
        <v>1</v>
      </c>
      <c r="X572">
        <v>6.8699999999999997E-2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6.8699999999999997E-2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ROW(Source!A659)</f>
        <v>659</v>
      </c>
      <c r="B573">
        <v>50426123</v>
      </c>
      <c r="C573">
        <v>50426094</v>
      </c>
      <c r="D573">
        <v>45930190</v>
      </c>
      <c r="E573">
        <v>30570983</v>
      </c>
      <c r="F573">
        <v>1</v>
      </c>
      <c r="G573">
        <v>30570983</v>
      </c>
      <c r="H573">
        <v>3</v>
      </c>
      <c r="I573" t="s">
        <v>1170</v>
      </c>
      <c r="J573" t="s">
        <v>3</v>
      </c>
      <c r="K573" t="s">
        <v>1171</v>
      </c>
      <c r="L573">
        <v>1371</v>
      </c>
      <c r="N573">
        <v>1013</v>
      </c>
      <c r="O573" t="s">
        <v>315</v>
      </c>
      <c r="P573" t="s">
        <v>315</v>
      </c>
      <c r="Q573">
        <v>1</v>
      </c>
      <c r="X573">
        <v>280.79000000000002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 t="s">
        <v>3</v>
      </c>
      <c r="AG573">
        <v>280.79000000000002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ROW(Source!A659)</f>
        <v>659</v>
      </c>
      <c r="B574">
        <v>50426124</v>
      </c>
      <c r="C574">
        <v>50426094</v>
      </c>
      <c r="D574">
        <v>45931604</v>
      </c>
      <c r="E574">
        <v>30570983</v>
      </c>
      <c r="F574">
        <v>1</v>
      </c>
      <c r="G574">
        <v>30570983</v>
      </c>
      <c r="H574">
        <v>3</v>
      </c>
      <c r="I574" t="s">
        <v>1172</v>
      </c>
      <c r="J574" t="s">
        <v>3</v>
      </c>
      <c r="K574" t="s">
        <v>1173</v>
      </c>
      <c r="L574">
        <v>1301</v>
      </c>
      <c r="N574">
        <v>1003</v>
      </c>
      <c r="O574" t="s">
        <v>330</v>
      </c>
      <c r="P574" t="s">
        <v>330</v>
      </c>
      <c r="Q574">
        <v>1</v>
      </c>
      <c r="X574">
        <v>168.66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168.66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ROW(Source!A701)</f>
        <v>701</v>
      </c>
      <c r="B575">
        <v>50426189</v>
      </c>
      <c r="C575">
        <v>50426186</v>
      </c>
      <c r="D575">
        <v>40404405</v>
      </c>
      <c r="E575">
        <v>30570983</v>
      </c>
      <c r="F575">
        <v>1</v>
      </c>
      <c r="G575">
        <v>30570983</v>
      </c>
      <c r="H575">
        <v>1</v>
      </c>
      <c r="I575" t="s">
        <v>740</v>
      </c>
      <c r="J575" t="s">
        <v>3</v>
      </c>
      <c r="K575" t="s">
        <v>741</v>
      </c>
      <c r="L575">
        <v>1191</v>
      </c>
      <c r="N575">
        <v>1013</v>
      </c>
      <c r="O575" t="s">
        <v>742</v>
      </c>
      <c r="P575" t="s">
        <v>742</v>
      </c>
      <c r="Q575">
        <v>1</v>
      </c>
      <c r="X575">
        <v>15.93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1</v>
      </c>
      <c r="AF575" t="s">
        <v>3</v>
      </c>
      <c r="AG575">
        <v>15.93</v>
      </c>
      <c r="AH575">
        <v>2</v>
      </c>
      <c r="AI575">
        <v>50426187</v>
      </c>
      <c r="AJ575">
        <v>587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ROW(Source!A701)</f>
        <v>701</v>
      </c>
      <c r="B576">
        <v>50426190</v>
      </c>
      <c r="C576">
        <v>50426186</v>
      </c>
      <c r="D576">
        <v>40410081</v>
      </c>
      <c r="E576">
        <v>30570983</v>
      </c>
      <c r="F576">
        <v>1</v>
      </c>
      <c r="G576">
        <v>30570983</v>
      </c>
      <c r="H576">
        <v>3</v>
      </c>
      <c r="I576" t="s">
        <v>1174</v>
      </c>
      <c r="J576" t="s">
        <v>3</v>
      </c>
      <c r="K576" t="s">
        <v>1175</v>
      </c>
      <c r="L576">
        <v>1301</v>
      </c>
      <c r="N576">
        <v>1003</v>
      </c>
      <c r="O576" t="s">
        <v>330</v>
      </c>
      <c r="P576" t="s">
        <v>330</v>
      </c>
      <c r="Q576">
        <v>1</v>
      </c>
      <c r="X576">
        <v>102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102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ROW(Source!A701)</f>
        <v>701</v>
      </c>
      <c r="B577">
        <v>50426191</v>
      </c>
      <c r="C577">
        <v>50426186</v>
      </c>
      <c r="D577">
        <v>40412492</v>
      </c>
      <c r="E577">
        <v>30570983</v>
      </c>
      <c r="F577">
        <v>1</v>
      </c>
      <c r="G577">
        <v>30570983</v>
      </c>
      <c r="H577">
        <v>3</v>
      </c>
      <c r="I577" t="s">
        <v>1176</v>
      </c>
      <c r="J577" t="s">
        <v>3</v>
      </c>
      <c r="K577" t="s">
        <v>1177</v>
      </c>
      <c r="L577">
        <v>1354</v>
      </c>
      <c r="N577">
        <v>1010</v>
      </c>
      <c r="O577" t="s">
        <v>190</v>
      </c>
      <c r="P577" t="s">
        <v>190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ROW(Source!A701)</f>
        <v>701</v>
      </c>
      <c r="B578">
        <v>50426192</v>
      </c>
      <c r="C578">
        <v>50426186</v>
      </c>
      <c r="D578">
        <v>40413022</v>
      </c>
      <c r="E578">
        <v>30570983</v>
      </c>
      <c r="F578">
        <v>1</v>
      </c>
      <c r="G578">
        <v>30570983</v>
      </c>
      <c r="H578">
        <v>3</v>
      </c>
      <c r="I578" t="s">
        <v>1178</v>
      </c>
      <c r="J578" t="s">
        <v>3</v>
      </c>
      <c r="K578" t="s">
        <v>1179</v>
      </c>
      <c r="L578">
        <v>1354</v>
      </c>
      <c r="N578">
        <v>1010</v>
      </c>
      <c r="O578" t="s">
        <v>190</v>
      </c>
      <c r="P578" t="s">
        <v>190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ROW(Source!A702)</f>
        <v>702</v>
      </c>
      <c r="B579">
        <v>50426189</v>
      </c>
      <c r="C579">
        <v>50426186</v>
      </c>
      <c r="D579">
        <v>40404405</v>
      </c>
      <c r="E579">
        <v>30570983</v>
      </c>
      <c r="F579">
        <v>1</v>
      </c>
      <c r="G579">
        <v>30570983</v>
      </c>
      <c r="H579">
        <v>1</v>
      </c>
      <c r="I579" t="s">
        <v>740</v>
      </c>
      <c r="J579" t="s">
        <v>3</v>
      </c>
      <c r="K579" t="s">
        <v>741</v>
      </c>
      <c r="L579">
        <v>1191</v>
      </c>
      <c r="N579">
        <v>1013</v>
      </c>
      <c r="O579" t="s">
        <v>742</v>
      </c>
      <c r="P579" t="s">
        <v>742</v>
      </c>
      <c r="Q579">
        <v>1</v>
      </c>
      <c r="X579">
        <v>15.93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</v>
      </c>
      <c r="AG579">
        <v>15.93</v>
      </c>
      <c r="AH579">
        <v>2</v>
      </c>
      <c r="AI579">
        <v>50426187</v>
      </c>
      <c r="AJ579">
        <v>589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ROW(Source!A702)</f>
        <v>702</v>
      </c>
      <c r="B580">
        <v>50426190</v>
      </c>
      <c r="C580">
        <v>50426186</v>
      </c>
      <c r="D580">
        <v>40410081</v>
      </c>
      <c r="E580">
        <v>30570983</v>
      </c>
      <c r="F580">
        <v>1</v>
      </c>
      <c r="G580">
        <v>30570983</v>
      </c>
      <c r="H580">
        <v>3</v>
      </c>
      <c r="I580" t="s">
        <v>1174</v>
      </c>
      <c r="J580" t="s">
        <v>3</v>
      </c>
      <c r="K580" t="s">
        <v>1175</v>
      </c>
      <c r="L580">
        <v>1301</v>
      </c>
      <c r="N580">
        <v>1003</v>
      </c>
      <c r="O580" t="s">
        <v>330</v>
      </c>
      <c r="P580" t="s">
        <v>330</v>
      </c>
      <c r="Q580">
        <v>1</v>
      </c>
      <c r="X580">
        <v>102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3</v>
      </c>
      <c r="AG580">
        <v>102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ROW(Source!A702)</f>
        <v>702</v>
      </c>
      <c r="B581">
        <v>50426191</v>
      </c>
      <c r="C581">
        <v>50426186</v>
      </c>
      <c r="D581">
        <v>40412492</v>
      </c>
      <c r="E581">
        <v>30570983</v>
      </c>
      <c r="F581">
        <v>1</v>
      </c>
      <c r="G581">
        <v>30570983</v>
      </c>
      <c r="H581">
        <v>3</v>
      </c>
      <c r="I581" t="s">
        <v>1176</v>
      </c>
      <c r="J581" t="s">
        <v>3</v>
      </c>
      <c r="K581" t="s">
        <v>1177</v>
      </c>
      <c r="L581">
        <v>1354</v>
      </c>
      <c r="N581">
        <v>1010</v>
      </c>
      <c r="O581" t="s">
        <v>190</v>
      </c>
      <c r="P581" t="s">
        <v>190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ROW(Source!A702)</f>
        <v>702</v>
      </c>
      <c r="B582">
        <v>50426192</v>
      </c>
      <c r="C582">
        <v>50426186</v>
      </c>
      <c r="D582">
        <v>40413022</v>
      </c>
      <c r="E582">
        <v>30570983</v>
      </c>
      <c r="F582">
        <v>1</v>
      </c>
      <c r="G582">
        <v>30570983</v>
      </c>
      <c r="H582">
        <v>3</v>
      </c>
      <c r="I582" t="s">
        <v>1178</v>
      </c>
      <c r="J582" t="s">
        <v>3</v>
      </c>
      <c r="K582" t="s">
        <v>1179</v>
      </c>
      <c r="L582">
        <v>1354</v>
      </c>
      <c r="N582">
        <v>1010</v>
      </c>
      <c r="O582" t="s">
        <v>190</v>
      </c>
      <c r="P582" t="s">
        <v>190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ROW(Source!A705)</f>
        <v>705</v>
      </c>
      <c r="B583">
        <v>50426205</v>
      </c>
      <c r="C583">
        <v>50426194</v>
      </c>
      <c r="D583">
        <v>40404405</v>
      </c>
      <c r="E583">
        <v>30570983</v>
      </c>
      <c r="F583">
        <v>1</v>
      </c>
      <c r="G583">
        <v>30570983</v>
      </c>
      <c r="H583">
        <v>1</v>
      </c>
      <c r="I583" t="s">
        <v>740</v>
      </c>
      <c r="J583" t="s">
        <v>3</v>
      </c>
      <c r="K583" t="s">
        <v>741</v>
      </c>
      <c r="L583">
        <v>1191</v>
      </c>
      <c r="N583">
        <v>1013</v>
      </c>
      <c r="O583" t="s">
        <v>742</v>
      </c>
      <c r="P583" t="s">
        <v>742</v>
      </c>
      <c r="Q583">
        <v>1</v>
      </c>
      <c r="X583">
        <v>6.29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6.29</v>
      </c>
      <c r="AH583">
        <v>2</v>
      </c>
      <c r="AI583">
        <v>50426195</v>
      </c>
      <c r="AJ583">
        <v>591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ROW(Source!A705)</f>
        <v>705</v>
      </c>
      <c r="B584">
        <v>50426206</v>
      </c>
      <c r="C584">
        <v>50426194</v>
      </c>
      <c r="D584">
        <v>46170867</v>
      </c>
      <c r="E584">
        <v>1</v>
      </c>
      <c r="F584">
        <v>1</v>
      </c>
      <c r="G584">
        <v>30570983</v>
      </c>
      <c r="H584">
        <v>2</v>
      </c>
      <c r="I584" t="s">
        <v>808</v>
      </c>
      <c r="J584" t="s">
        <v>809</v>
      </c>
      <c r="K584" t="s">
        <v>810</v>
      </c>
      <c r="L584">
        <v>1368</v>
      </c>
      <c r="N584">
        <v>1011</v>
      </c>
      <c r="O584" t="s">
        <v>746</v>
      </c>
      <c r="P584" t="s">
        <v>746</v>
      </c>
      <c r="Q584">
        <v>1</v>
      </c>
      <c r="X584">
        <v>0.03</v>
      </c>
      <c r="Y584">
        <v>0</v>
      </c>
      <c r="Z584">
        <v>83.1</v>
      </c>
      <c r="AA584">
        <v>12.62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0.03</v>
      </c>
      <c r="AH584">
        <v>2</v>
      </c>
      <c r="AI584">
        <v>50426196</v>
      </c>
      <c r="AJ584">
        <v>592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ROW(Source!A705)</f>
        <v>705</v>
      </c>
      <c r="B585">
        <v>50426207</v>
      </c>
      <c r="C585">
        <v>50426194</v>
      </c>
      <c r="D585">
        <v>46170215</v>
      </c>
      <c r="E585">
        <v>1</v>
      </c>
      <c r="F585">
        <v>1</v>
      </c>
      <c r="G585">
        <v>30570983</v>
      </c>
      <c r="H585">
        <v>2</v>
      </c>
      <c r="I585" t="s">
        <v>762</v>
      </c>
      <c r="J585" t="s">
        <v>763</v>
      </c>
      <c r="K585" t="s">
        <v>764</v>
      </c>
      <c r="L585">
        <v>1368</v>
      </c>
      <c r="N585">
        <v>1011</v>
      </c>
      <c r="O585" t="s">
        <v>746</v>
      </c>
      <c r="P585" t="s">
        <v>746</v>
      </c>
      <c r="Q585">
        <v>1</v>
      </c>
      <c r="X585">
        <v>0.03</v>
      </c>
      <c r="Y585">
        <v>0</v>
      </c>
      <c r="Z585">
        <v>179.17</v>
      </c>
      <c r="AA585">
        <v>16.93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0.03</v>
      </c>
      <c r="AH585">
        <v>2</v>
      </c>
      <c r="AI585">
        <v>50426197</v>
      </c>
      <c r="AJ585">
        <v>593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ROW(Source!A705)</f>
        <v>705</v>
      </c>
      <c r="B586">
        <v>50426208</v>
      </c>
      <c r="C586">
        <v>50426194</v>
      </c>
      <c r="D586">
        <v>31111623</v>
      </c>
      <c r="E586">
        <v>1</v>
      </c>
      <c r="F586">
        <v>1</v>
      </c>
      <c r="G586">
        <v>30570983</v>
      </c>
      <c r="H586">
        <v>3</v>
      </c>
      <c r="I586" t="s">
        <v>1024</v>
      </c>
      <c r="J586" t="s">
        <v>1025</v>
      </c>
      <c r="K586" t="s">
        <v>1026</v>
      </c>
      <c r="L586">
        <v>1346</v>
      </c>
      <c r="N586">
        <v>1009</v>
      </c>
      <c r="O586" t="s">
        <v>444</v>
      </c>
      <c r="P586" t="s">
        <v>444</v>
      </c>
      <c r="Q586">
        <v>1</v>
      </c>
      <c r="X586">
        <v>1.05</v>
      </c>
      <c r="Y586">
        <v>1.39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1.05</v>
      </c>
      <c r="AH586">
        <v>2</v>
      </c>
      <c r="AI586">
        <v>50426198</v>
      </c>
      <c r="AJ586">
        <v>594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ROW(Source!A705)</f>
        <v>705</v>
      </c>
      <c r="B587">
        <v>50426209</v>
      </c>
      <c r="C587">
        <v>50426194</v>
      </c>
      <c r="D587">
        <v>46136870</v>
      </c>
      <c r="E587">
        <v>1</v>
      </c>
      <c r="F587">
        <v>1</v>
      </c>
      <c r="G587">
        <v>30570983</v>
      </c>
      <c r="H587">
        <v>3</v>
      </c>
      <c r="I587" t="s">
        <v>1027</v>
      </c>
      <c r="J587" t="s">
        <v>1028</v>
      </c>
      <c r="K587" t="s">
        <v>1029</v>
      </c>
      <c r="L587">
        <v>1346</v>
      </c>
      <c r="N587">
        <v>1009</v>
      </c>
      <c r="O587" t="s">
        <v>444</v>
      </c>
      <c r="P587" t="s">
        <v>444</v>
      </c>
      <c r="Q587">
        <v>1</v>
      </c>
      <c r="X587">
        <v>0.32</v>
      </c>
      <c r="Y587">
        <v>159.07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0.32</v>
      </c>
      <c r="AH587">
        <v>2</v>
      </c>
      <c r="AI587">
        <v>50426199</v>
      </c>
      <c r="AJ587">
        <v>595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ROW(Source!A705)</f>
        <v>705</v>
      </c>
      <c r="B588">
        <v>50426210</v>
      </c>
      <c r="C588">
        <v>50426194</v>
      </c>
      <c r="D588">
        <v>46109235</v>
      </c>
      <c r="E588">
        <v>1</v>
      </c>
      <c r="F588">
        <v>1</v>
      </c>
      <c r="G588">
        <v>30570983</v>
      </c>
      <c r="H588">
        <v>3</v>
      </c>
      <c r="I588" t="s">
        <v>1030</v>
      </c>
      <c r="J588" t="s">
        <v>1031</v>
      </c>
      <c r="K588" t="s">
        <v>1032</v>
      </c>
      <c r="L588">
        <v>1355</v>
      </c>
      <c r="N588">
        <v>1010</v>
      </c>
      <c r="O588" t="s">
        <v>579</v>
      </c>
      <c r="P588" t="s">
        <v>579</v>
      </c>
      <c r="Q588">
        <v>100</v>
      </c>
      <c r="X588">
        <v>0.05</v>
      </c>
      <c r="Y588">
        <v>238.38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0.05</v>
      </c>
      <c r="AH588">
        <v>2</v>
      </c>
      <c r="AI588">
        <v>50426200</v>
      </c>
      <c r="AJ588">
        <v>596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ROW(Source!A705)</f>
        <v>705</v>
      </c>
      <c r="B589">
        <v>50426211</v>
      </c>
      <c r="C589">
        <v>50426194</v>
      </c>
      <c r="D589">
        <v>46109245</v>
      </c>
      <c r="E589">
        <v>1</v>
      </c>
      <c r="F589">
        <v>1</v>
      </c>
      <c r="G589">
        <v>30570983</v>
      </c>
      <c r="H589">
        <v>3</v>
      </c>
      <c r="I589" t="s">
        <v>1033</v>
      </c>
      <c r="J589" t="s">
        <v>1034</v>
      </c>
      <c r="K589" t="s">
        <v>1035</v>
      </c>
      <c r="L589">
        <v>1356</v>
      </c>
      <c r="N589">
        <v>1010</v>
      </c>
      <c r="O589" t="s">
        <v>264</v>
      </c>
      <c r="P589" t="s">
        <v>264</v>
      </c>
      <c r="Q589">
        <v>1000</v>
      </c>
      <c r="X589">
        <v>1.2200000000000001E-2</v>
      </c>
      <c r="Y589">
        <v>393.56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1.2200000000000001E-2</v>
      </c>
      <c r="AH589">
        <v>2</v>
      </c>
      <c r="AI589">
        <v>50426201</v>
      </c>
      <c r="AJ589">
        <v>597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ROW(Source!A705)</f>
        <v>705</v>
      </c>
      <c r="B590">
        <v>50426212</v>
      </c>
      <c r="C590">
        <v>50426194</v>
      </c>
      <c r="D590">
        <v>46148176</v>
      </c>
      <c r="E590">
        <v>1</v>
      </c>
      <c r="F590">
        <v>1</v>
      </c>
      <c r="G590">
        <v>30570983</v>
      </c>
      <c r="H590">
        <v>3</v>
      </c>
      <c r="I590" t="s">
        <v>1036</v>
      </c>
      <c r="J590" t="s">
        <v>1037</v>
      </c>
      <c r="K590" t="s">
        <v>1038</v>
      </c>
      <c r="L590">
        <v>1354</v>
      </c>
      <c r="N590">
        <v>1010</v>
      </c>
      <c r="O590" t="s">
        <v>190</v>
      </c>
      <c r="P590" t="s">
        <v>190</v>
      </c>
      <c r="Q590">
        <v>1</v>
      </c>
      <c r="X590">
        <v>3.1</v>
      </c>
      <c r="Y590">
        <v>6.94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3.1</v>
      </c>
      <c r="AH590">
        <v>2</v>
      </c>
      <c r="AI590">
        <v>50426202</v>
      </c>
      <c r="AJ590">
        <v>598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ROW(Source!A705)</f>
        <v>705</v>
      </c>
      <c r="B591">
        <v>50426213</v>
      </c>
      <c r="C591">
        <v>50426194</v>
      </c>
      <c r="D591">
        <v>40414383</v>
      </c>
      <c r="E591">
        <v>30570983</v>
      </c>
      <c r="F591">
        <v>1</v>
      </c>
      <c r="G591">
        <v>30570983</v>
      </c>
      <c r="H591">
        <v>3</v>
      </c>
      <c r="I591" t="s">
        <v>1180</v>
      </c>
      <c r="J591" t="s">
        <v>3</v>
      </c>
      <c r="K591" t="s">
        <v>1181</v>
      </c>
      <c r="L591">
        <v>1303</v>
      </c>
      <c r="N591">
        <v>1003</v>
      </c>
      <c r="O591" t="s">
        <v>571</v>
      </c>
      <c r="P591" t="s">
        <v>571</v>
      </c>
      <c r="Q591">
        <v>1000</v>
      </c>
      <c r="X591">
        <v>0.10199999999999999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0.10199999999999999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ROW(Source!A706)</f>
        <v>706</v>
      </c>
      <c r="B592">
        <v>50426205</v>
      </c>
      <c r="C592">
        <v>50426194</v>
      </c>
      <c r="D592">
        <v>40404405</v>
      </c>
      <c r="E592">
        <v>30570983</v>
      </c>
      <c r="F592">
        <v>1</v>
      </c>
      <c r="G592">
        <v>30570983</v>
      </c>
      <c r="H592">
        <v>1</v>
      </c>
      <c r="I592" t="s">
        <v>740</v>
      </c>
      <c r="J592" t="s">
        <v>3</v>
      </c>
      <c r="K592" t="s">
        <v>741</v>
      </c>
      <c r="L592">
        <v>1191</v>
      </c>
      <c r="N592">
        <v>1013</v>
      </c>
      <c r="O592" t="s">
        <v>742</v>
      </c>
      <c r="P592" t="s">
        <v>742</v>
      </c>
      <c r="Q592">
        <v>1</v>
      </c>
      <c r="X592">
        <v>6.29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3</v>
      </c>
      <c r="AG592">
        <v>6.29</v>
      </c>
      <c r="AH592">
        <v>2</v>
      </c>
      <c r="AI592">
        <v>50426195</v>
      </c>
      <c r="AJ592">
        <v>601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ROW(Source!A706)</f>
        <v>706</v>
      </c>
      <c r="B593">
        <v>50426206</v>
      </c>
      <c r="C593">
        <v>50426194</v>
      </c>
      <c r="D593">
        <v>46170867</v>
      </c>
      <c r="E593">
        <v>1</v>
      </c>
      <c r="F593">
        <v>1</v>
      </c>
      <c r="G593">
        <v>30570983</v>
      </c>
      <c r="H593">
        <v>2</v>
      </c>
      <c r="I593" t="s">
        <v>808</v>
      </c>
      <c r="J593" t="s">
        <v>809</v>
      </c>
      <c r="K593" t="s">
        <v>810</v>
      </c>
      <c r="L593">
        <v>1368</v>
      </c>
      <c r="N593">
        <v>1011</v>
      </c>
      <c r="O593" t="s">
        <v>746</v>
      </c>
      <c r="P593" t="s">
        <v>746</v>
      </c>
      <c r="Q593">
        <v>1</v>
      </c>
      <c r="X593">
        <v>0.03</v>
      </c>
      <c r="Y593">
        <v>0</v>
      </c>
      <c r="Z593">
        <v>83.1</v>
      </c>
      <c r="AA593">
        <v>12.62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0.03</v>
      </c>
      <c r="AH593">
        <v>2</v>
      </c>
      <c r="AI593">
        <v>50426196</v>
      </c>
      <c r="AJ593">
        <v>602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ROW(Source!A706)</f>
        <v>706</v>
      </c>
      <c r="B594">
        <v>50426207</v>
      </c>
      <c r="C594">
        <v>50426194</v>
      </c>
      <c r="D594">
        <v>46170215</v>
      </c>
      <c r="E594">
        <v>1</v>
      </c>
      <c r="F594">
        <v>1</v>
      </c>
      <c r="G594">
        <v>30570983</v>
      </c>
      <c r="H594">
        <v>2</v>
      </c>
      <c r="I594" t="s">
        <v>762</v>
      </c>
      <c r="J594" t="s">
        <v>763</v>
      </c>
      <c r="K594" t="s">
        <v>764</v>
      </c>
      <c r="L594">
        <v>1368</v>
      </c>
      <c r="N594">
        <v>1011</v>
      </c>
      <c r="O594" t="s">
        <v>746</v>
      </c>
      <c r="P594" t="s">
        <v>746</v>
      </c>
      <c r="Q594">
        <v>1</v>
      </c>
      <c r="X594">
        <v>0.03</v>
      </c>
      <c r="Y594">
        <v>0</v>
      </c>
      <c r="Z594">
        <v>179.17</v>
      </c>
      <c r="AA594">
        <v>16.93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0.03</v>
      </c>
      <c r="AH594">
        <v>2</v>
      </c>
      <c r="AI594">
        <v>50426197</v>
      </c>
      <c r="AJ594">
        <v>603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ROW(Source!A706)</f>
        <v>706</v>
      </c>
      <c r="B595">
        <v>50426208</v>
      </c>
      <c r="C595">
        <v>50426194</v>
      </c>
      <c r="D595">
        <v>31111623</v>
      </c>
      <c r="E595">
        <v>1</v>
      </c>
      <c r="F595">
        <v>1</v>
      </c>
      <c r="G595">
        <v>30570983</v>
      </c>
      <c r="H595">
        <v>3</v>
      </c>
      <c r="I595" t="s">
        <v>1024</v>
      </c>
      <c r="J595" t="s">
        <v>1025</v>
      </c>
      <c r="K595" t="s">
        <v>1026</v>
      </c>
      <c r="L595">
        <v>1346</v>
      </c>
      <c r="N595">
        <v>1009</v>
      </c>
      <c r="O595" t="s">
        <v>444</v>
      </c>
      <c r="P595" t="s">
        <v>444</v>
      </c>
      <c r="Q595">
        <v>1</v>
      </c>
      <c r="X595">
        <v>1.05</v>
      </c>
      <c r="Y595">
        <v>1.39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1.05</v>
      </c>
      <c r="AH595">
        <v>2</v>
      </c>
      <c r="AI595">
        <v>50426198</v>
      </c>
      <c r="AJ595">
        <v>604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ROW(Source!A706)</f>
        <v>706</v>
      </c>
      <c r="B596">
        <v>50426209</v>
      </c>
      <c r="C596">
        <v>50426194</v>
      </c>
      <c r="D596">
        <v>46136870</v>
      </c>
      <c r="E596">
        <v>1</v>
      </c>
      <c r="F596">
        <v>1</v>
      </c>
      <c r="G596">
        <v>30570983</v>
      </c>
      <c r="H596">
        <v>3</v>
      </c>
      <c r="I596" t="s">
        <v>1027</v>
      </c>
      <c r="J596" t="s">
        <v>1028</v>
      </c>
      <c r="K596" t="s">
        <v>1029</v>
      </c>
      <c r="L596">
        <v>1346</v>
      </c>
      <c r="N596">
        <v>1009</v>
      </c>
      <c r="O596" t="s">
        <v>444</v>
      </c>
      <c r="P596" t="s">
        <v>444</v>
      </c>
      <c r="Q596">
        <v>1</v>
      </c>
      <c r="X596">
        <v>0.32</v>
      </c>
      <c r="Y596">
        <v>159.07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0.32</v>
      </c>
      <c r="AH596">
        <v>2</v>
      </c>
      <c r="AI596">
        <v>50426199</v>
      </c>
      <c r="AJ596">
        <v>605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ROW(Source!A706)</f>
        <v>706</v>
      </c>
      <c r="B597">
        <v>50426210</v>
      </c>
      <c r="C597">
        <v>50426194</v>
      </c>
      <c r="D597">
        <v>46109235</v>
      </c>
      <c r="E597">
        <v>1</v>
      </c>
      <c r="F597">
        <v>1</v>
      </c>
      <c r="G597">
        <v>30570983</v>
      </c>
      <c r="H597">
        <v>3</v>
      </c>
      <c r="I597" t="s">
        <v>1030</v>
      </c>
      <c r="J597" t="s">
        <v>1031</v>
      </c>
      <c r="K597" t="s">
        <v>1032</v>
      </c>
      <c r="L597">
        <v>1355</v>
      </c>
      <c r="N597">
        <v>1010</v>
      </c>
      <c r="O597" t="s">
        <v>579</v>
      </c>
      <c r="P597" t="s">
        <v>579</v>
      </c>
      <c r="Q597">
        <v>100</v>
      </c>
      <c r="X597">
        <v>0.05</v>
      </c>
      <c r="Y597">
        <v>238.38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0.05</v>
      </c>
      <c r="AH597">
        <v>2</v>
      </c>
      <c r="AI597">
        <v>50426200</v>
      </c>
      <c r="AJ597">
        <v>606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ROW(Source!A706)</f>
        <v>706</v>
      </c>
      <c r="B598">
        <v>50426211</v>
      </c>
      <c r="C598">
        <v>50426194</v>
      </c>
      <c r="D598">
        <v>46109245</v>
      </c>
      <c r="E598">
        <v>1</v>
      </c>
      <c r="F598">
        <v>1</v>
      </c>
      <c r="G598">
        <v>30570983</v>
      </c>
      <c r="H598">
        <v>3</v>
      </c>
      <c r="I598" t="s">
        <v>1033</v>
      </c>
      <c r="J598" t="s">
        <v>1034</v>
      </c>
      <c r="K598" t="s">
        <v>1035</v>
      </c>
      <c r="L598">
        <v>1356</v>
      </c>
      <c r="N598">
        <v>1010</v>
      </c>
      <c r="O598" t="s">
        <v>264</v>
      </c>
      <c r="P598" t="s">
        <v>264</v>
      </c>
      <c r="Q598">
        <v>1000</v>
      </c>
      <c r="X598">
        <v>1.2200000000000001E-2</v>
      </c>
      <c r="Y598">
        <v>393.56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1.2200000000000001E-2</v>
      </c>
      <c r="AH598">
        <v>2</v>
      </c>
      <c r="AI598">
        <v>50426201</v>
      </c>
      <c r="AJ598">
        <v>607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ROW(Source!A706)</f>
        <v>706</v>
      </c>
      <c r="B599">
        <v>50426212</v>
      </c>
      <c r="C599">
        <v>50426194</v>
      </c>
      <c r="D599">
        <v>46148176</v>
      </c>
      <c r="E599">
        <v>1</v>
      </c>
      <c r="F599">
        <v>1</v>
      </c>
      <c r="G599">
        <v>30570983</v>
      </c>
      <c r="H599">
        <v>3</v>
      </c>
      <c r="I599" t="s">
        <v>1036</v>
      </c>
      <c r="J599" t="s">
        <v>1037</v>
      </c>
      <c r="K599" t="s">
        <v>1038</v>
      </c>
      <c r="L599">
        <v>1354</v>
      </c>
      <c r="N599">
        <v>1010</v>
      </c>
      <c r="O599" t="s">
        <v>190</v>
      </c>
      <c r="P599" t="s">
        <v>190</v>
      </c>
      <c r="Q599">
        <v>1</v>
      </c>
      <c r="X599">
        <v>3.1</v>
      </c>
      <c r="Y599">
        <v>6.94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3.1</v>
      </c>
      <c r="AH599">
        <v>2</v>
      </c>
      <c r="AI599">
        <v>50426202</v>
      </c>
      <c r="AJ599">
        <v>608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ROW(Source!A706)</f>
        <v>706</v>
      </c>
      <c r="B600">
        <v>50426213</v>
      </c>
      <c r="C600">
        <v>50426194</v>
      </c>
      <c r="D600">
        <v>40414383</v>
      </c>
      <c r="E600">
        <v>30570983</v>
      </c>
      <c r="F600">
        <v>1</v>
      </c>
      <c r="G600">
        <v>30570983</v>
      </c>
      <c r="H600">
        <v>3</v>
      </c>
      <c r="I600" t="s">
        <v>1180</v>
      </c>
      <c r="J600" t="s">
        <v>3</v>
      </c>
      <c r="K600" t="s">
        <v>1181</v>
      </c>
      <c r="L600">
        <v>1303</v>
      </c>
      <c r="N600">
        <v>1003</v>
      </c>
      <c r="O600" t="s">
        <v>571</v>
      </c>
      <c r="P600" t="s">
        <v>571</v>
      </c>
      <c r="Q600">
        <v>1000</v>
      </c>
      <c r="X600">
        <v>0.10199999999999999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0.10199999999999999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ROW(Source!A711)</f>
        <v>711</v>
      </c>
      <c r="B601">
        <v>50426222</v>
      </c>
      <c r="C601">
        <v>50426216</v>
      </c>
      <c r="D601">
        <v>40404405</v>
      </c>
      <c r="E601">
        <v>30570983</v>
      </c>
      <c r="F601">
        <v>1</v>
      </c>
      <c r="G601">
        <v>30570983</v>
      </c>
      <c r="H601">
        <v>1</v>
      </c>
      <c r="I601" t="s">
        <v>740</v>
      </c>
      <c r="J601" t="s">
        <v>3</v>
      </c>
      <c r="K601" t="s">
        <v>741</v>
      </c>
      <c r="L601">
        <v>1191</v>
      </c>
      <c r="N601">
        <v>1013</v>
      </c>
      <c r="O601" t="s">
        <v>742</v>
      </c>
      <c r="P601" t="s">
        <v>742</v>
      </c>
      <c r="Q601">
        <v>1</v>
      </c>
      <c r="X601">
        <v>35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3</v>
      </c>
      <c r="AG601">
        <v>35</v>
      </c>
      <c r="AH601">
        <v>2</v>
      </c>
      <c r="AI601">
        <v>50426217</v>
      </c>
      <c r="AJ601">
        <v>611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ROW(Source!A711)</f>
        <v>711</v>
      </c>
      <c r="B602">
        <v>50426223</v>
      </c>
      <c r="C602">
        <v>50426216</v>
      </c>
      <c r="D602">
        <v>46170867</v>
      </c>
      <c r="E602">
        <v>1</v>
      </c>
      <c r="F602">
        <v>1</v>
      </c>
      <c r="G602">
        <v>30570983</v>
      </c>
      <c r="H602">
        <v>2</v>
      </c>
      <c r="I602" t="s">
        <v>808</v>
      </c>
      <c r="J602" t="s">
        <v>809</v>
      </c>
      <c r="K602" t="s">
        <v>810</v>
      </c>
      <c r="L602">
        <v>1368</v>
      </c>
      <c r="N602">
        <v>1011</v>
      </c>
      <c r="O602" t="s">
        <v>746</v>
      </c>
      <c r="P602" t="s">
        <v>746</v>
      </c>
      <c r="Q602">
        <v>1</v>
      </c>
      <c r="X602">
        <v>0.03</v>
      </c>
      <c r="Y602">
        <v>0</v>
      </c>
      <c r="Z602">
        <v>83.1</v>
      </c>
      <c r="AA602">
        <v>12.62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0.03</v>
      </c>
      <c r="AH602">
        <v>2</v>
      </c>
      <c r="AI602">
        <v>50426218</v>
      </c>
      <c r="AJ602">
        <v>612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ROW(Source!A711)</f>
        <v>711</v>
      </c>
      <c r="B603">
        <v>50426224</v>
      </c>
      <c r="C603">
        <v>50426216</v>
      </c>
      <c r="D603">
        <v>46136038</v>
      </c>
      <c r="E603">
        <v>1</v>
      </c>
      <c r="F603">
        <v>1</v>
      </c>
      <c r="G603">
        <v>30570983</v>
      </c>
      <c r="H603">
        <v>3</v>
      </c>
      <c r="I603" t="s">
        <v>1039</v>
      </c>
      <c r="J603" t="s">
        <v>1040</v>
      </c>
      <c r="K603" t="s">
        <v>1041</v>
      </c>
      <c r="L603">
        <v>1348</v>
      </c>
      <c r="N603">
        <v>1009</v>
      </c>
      <c r="O603" t="s">
        <v>85</v>
      </c>
      <c r="P603" t="s">
        <v>85</v>
      </c>
      <c r="Q603">
        <v>1000</v>
      </c>
      <c r="X603">
        <v>3.15E-3</v>
      </c>
      <c r="Y603">
        <v>1227.3800000000001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3.15E-3</v>
      </c>
      <c r="AH603">
        <v>2</v>
      </c>
      <c r="AI603">
        <v>50426219</v>
      </c>
      <c r="AJ603">
        <v>613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ROW(Source!A711)</f>
        <v>711</v>
      </c>
      <c r="B604">
        <v>50426225</v>
      </c>
      <c r="C604">
        <v>50426216</v>
      </c>
      <c r="D604">
        <v>46136870</v>
      </c>
      <c r="E604">
        <v>1</v>
      </c>
      <c r="F604">
        <v>1</v>
      </c>
      <c r="G604">
        <v>30570983</v>
      </c>
      <c r="H604">
        <v>3</v>
      </c>
      <c r="I604" t="s">
        <v>1027</v>
      </c>
      <c r="J604" t="s">
        <v>1028</v>
      </c>
      <c r="K604" t="s">
        <v>1029</v>
      </c>
      <c r="L604">
        <v>1346</v>
      </c>
      <c r="N604">
        <v>1009</v>
      </c>
      <c r="O604" t="s">
        <v>444</v>
      </c>
      <c r="P604" t="s">
        <v>444</v>
      </c>
      <c r="Q604">
        <v>1</v>
      </c>
      <c r="X604">
        <v>0.42</v>
      </c>
      <c r="Y604">
        <v>159.07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0.42</v>
      </c>
      <c r="AH604">
        <v>2</v>
      </c>
      <c r="AI604">
        <v>50426220</v>
      </c>
      <c r="AJ604">
        <v>614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ROW(Source!A711)</f>
        <v>711</v>
      </c>
      <c r="B605">
        <v>50426226</v>
      </c>
      <c r="C605">
        <v>50426216</v>
      </c>
      <c r="D605">
        <v>40406100</v>
      </c>
      <c r="E605">
        <v>30570983</v>
      </c>
      <c r="F605">
        <v>1</v>
      </c>
      <c r="G605">
        <v>30570983</v>
      </c>
      <c r="H605">
        <v>3</v>
      </c>
      <c r="I605" t="s">
        <v>1092</v>
      </c>
      <c r="J605" t="s">
        <v>3</v>
      </c>
      <c r="K605" t="s">
        <v>1182</v>
      </c>
      <c r="L605">
        <v>1346</v>
      </c>
      <c r="N605">
        <v>1009</v>
      </c>
      <c r="O605" t="s">
        <v>444</v>
      </c>
      <c r="P605" t="s">
        <v>444</v>
      </c>
      <c r="Q605">
        <v>1</v>
      </c>
      <c r="X605">
        <v>1.5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3</v>
      </c>
      <c r="AG605">
        <v>1.5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ROW(Source!A711)</f>
        <v>711</v>
      </c>
      <c r="B606">
        <v>50426227</v>
      </c>
      <c r="C606">
        <v>50426216</v>
      </c>
      <c r="D606">
        <v>45915277</v>
      </c>
      <c r="E606">
        <v>30570983</v>
      </c>
      <c r="F606">
        <v>1</v>
      </c>
      <c r="G606">
        <v>30570983</v>
      </c>
      <c r="H606">
        <v>3</v>
      </c>
      <c r="I606" t="s">
        <v>1183</v>
      </c>
      <c r="J606" t="s">
        <v>3</v>
      </c>
      <c r="K606" t="s">
        <v>1184</v>
      </c>
      <c r="L606">
        <v>1356</v>
      </c>
      <c r="N606">
        <v>1010</v>
      </c>
      <c r="O606" t="s">
        <v>264</v>
      </c>
      <c r="P606" t="s">
        <v>264</v>
      </c>
      <c r="Q606">
        <v>1000</v>
      </c>
      <c r="X606">
        <v>0.10199999999999999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0.10199999999999999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ROW(Source!A711)</f>
        <v>711</v>
      </c>
      <c r="B607">
        <v>50426228</v>
      </c>
      <c r="C607">
        <v>50426216</v>
      </c>
      <c r="D607">
        <v>45917034</v>
      </c>
      <c r="E607">
        <v>30570983</v>
      </c>
      <c r="F607">
        <v>1</v>
      </c>
      <c r="G607">
        <v>30570983</v>
      </c>
      <c r="H607">
        <v>3</v>
      </c>
      <c r="I607" t="s">
        <v>1185</v>
      </c>
      <c r="J607" t="s">
        <v>3</v>
      </c>
      <c r="K607" t="s">
        <v>1186</v>
      </c>
      <c r="L607">
        <v>1354</v>
      </c>
      <c r="N607">
        <v>1010</v>
      </c>
      <c r="O607" t="s">
        <v>190</v>
      </c>
      <c r="P607" t="s">
        <v>190</v>
      </c>
      <c r="Q607">
        <v>1</v>
      </c>
      <c r="X607">
        <v>102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102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ROW(Source!A712)</f>
        <v>712</v>
      </c>
      <c r="B608">
        <v>50426222</v>
      </c>
      <c r="C608">
        <v>50426216</v>
      </c>
      <c r="D608">
        <v>40404405</v>
      </c>
      <c r="E608">
        <v>30570983</v>
      </c>
      <c r="F608">
        <v>1</v>
      </c>
      <c r="G608">
        <v>30570983</v>
      </c>
      <c r="H608">
        <v>1</v>
      </c>
      <c r="I608" t="s">
        <v>740</v>
      </c>
      <c r="J608" t="s">
        <v>3</v>
      </c>
      <c r="K608" t="s">
        <v>741</v>
      </c>
      <c r="L608">
        <v>1191</v>
      </c>
      <c r="N608">
        <v>1013</v>
      </c>
      <c r="O608" t="s">
        <v>742</v>
      </c>
      <c r="P608" t="s">
        <v>742</v>
      </c>
      <c r="Q608">
        <v>1</v>
      </c>
      <c r="X608">
        <v>35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1</v>
      </c>
      <c r="AF608" t="s">
        <v>3</v>
      </c>
      <c r="AG608">
        <v>35</v>
      </c>
      <c r="AH608">
        <v>2</v>
      </c>
      <c r="AI608">
        <v>50426217</v>
      </c>
      <c r="AJ608">
        <v>616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ROW(Source!A712)</f>
        <v>712</v>
      </c>
      <c r="B609">
        <v>50426223</v>
      </c>
      <c r="C609">
        <v>50426216</v>
      </c>
      <c r="D609">
        <v>46170867</v>
      </c>
      <c r="E609">
        <v>1</v>
      </c>
      <c r="F609">
        <v>1</v>
      </c>
      <c r="G609">
        <v>30570983</v>
      </c>
      <c r="H609">
        <v>2</v>
      </c>
      <c r="I609" t="s">
        <v>808</v>
      </c>
      <c r="J609" t="s">
        <v>809</v>
      </c>
      <c r="K609" t="s">
        <v>810</v>
      </c>
      <c r="L609">
        <v>1368</v>
      </c>
      <c r="N609">
        <v>1011</v>
      </c>
      <c r="O609" t="s">
        <v>746</v>
      </c>
      <c r="P609" t="s">
        <v>746</v>
      </c>
      <c r="Q609">
        <v>1</v>
      </c>
      <c r="X609">
        <v>0.03</v>
      </c>
      <c r="Y609">
        <v>0</v>
      </c>
      <c r="Z609">
        <v>83.1</v>
      </c>
      <c r="AA609">
        <v>12.62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0.03</v>
      </c>
      <c r="AH609">
        <v>2</v>
      </c>
      <c r="AI609">
        <v>50426218</v>
      </c>
      <c r="AJ609">
        <v>617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ROW(Source!A712)</f>
        <v>712</v>
      </c>
      <c r="B610">
        <v>50426224</v>
      </c>
      <c r="C610">
        <v>50426216</v>
      </c>
      <c r="D610">
        <v>46136038</v>
      </c>
      <c r="E610">
        <v>1</v>
      </c>
      <c r="F610">
        <v>1</v>
      </c>
      <c r="G610">
        <v>30570983</v>
      </c>
      <c r="H610">
        <v>3</v>
      </c>
      <c r="I610" t="s">
        <v>1039</v>
      </c>
      <c r="J610" t="s">
        <v>1040</v>
      </c>
      <c r="K610" t="s">
        <v>1041</v>
      </c>
      <c r="L610">
        <v>1348</v>
      </c>
      <c r="N610">
        <v>1009</v>
      </c>
      <c r="O610" t="s">
        <v>85</v>
      </c>
      <c r="P610" t="s">
        <v>85</v>
      </c>
      <c r="Q610">
        <v>1000</v>
      </c>
      <c r="X610">
        <v>3.15E-3</v>
      </c>
      <c r="Y610">
        <v>1227.3800000000001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3.15E-3</v>
      </c>
      <c r="AH610">
        <v>2</v>
      </c>
      <c r="AI610">
        <v>50426219</v>
      </c>
      <c r="AJ610">
        <v>618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ROW(Source!A712)</f>
        <v>712</v>
      </c>
      <c r="B611">
        <v>50426225</v>
      </c>
      <c r="C611">
        <v>50426216</v>
      </c>
      <c r="D611">
        <v>46136870</v>
      </c>
      <c r="E611">
        <v>1</v>
      </c>
      <c r="F611">
        <v>1</v>
      </c>
      <c r="G611">
        <v>30570983</v>
      </c>
      <c r="H611">
        <v>3</v>
      </c>
      <c r="I611" t="s">
        <v>1027</v>
      </c>
      <c r="J611" t="s">
        <v>1028</v>
      </c>
      <c r="K611" t="s">
        <v>1029</v>
      </c>
      <c r="L611">
        <v>1346</v>
      </c>
      <c r="N611">
        <v>1009</v>
      </c>
      <c r="O611" t="s">
        <v>444</v>
      </c>
      <c r="P611" t="s">
        <v>444</v>
      </c>
      <c r="Q611">
        <v>1</v>
      </c>
      <c r="X611">
        <v>0.42</v>
      </c>
      <c r="Y611">
        <v>159.07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0.42</v>
      </c>
      <c r="AH611">
        <v>2</v>
      </c>
      <c r="AI611">
        <v>50426220</v>
      </c>
      <c r="AJ611">
        <v>619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ROW(Source!A712)</f>
        <v>712</v>
      </c>
      <c r="B612">
        <v>50426226</v>
      </c>
      <c r="C612">
        <v>50426216</v>
      </c>
      <c r="D612">
        <v>40406100</v>
      </c>
      <c r="E612">
        <v>30570983</v>
      </c>
      <c r="F612">
        <v>1</v>
      </c>
      <c r="G612">
        <v>30570983</v>
      </c>
      <c r="H612">
        <v>3</v>
      </c>
      <c r="I612" t="s">
        <v>1092</v>
      </c>
      <c r="J612" t="s">
        <v>3</v>
      </c>
      <c r="K612" t="s">
        <v>1182</v>
      </c>
      <c r="L612">
        <v>1346</v>
      </c>
      <c r="N612">
        <v>1009</v>
      </c>
      <c r="O612" t="s">
        <v>444</v>
      </c>
      <c r="P612" t="s">
        <v>444</v>
      </c>
      <c r="Q612">
        <v>1</v>
      </c>
      <c r="X612">
        <v>1.5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1.5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ROW(Source!A712)</f>
        <v>712</v>
      </c>
      <c r="B613">
        <v>50426227</v>
      </c>
      <c r="C613">
        <v>50426216</v>
      </c>
      <c r="D613">
        <v>45915277</v>
      </c>
      <c r="E613">
        <v>30570983</v>
      </c>
      <c r="F613">
        <v>1</v>
      </c>
      <c r="G613">
        <v>30570983</v>
      </c>
      <c r="H613">
        <v>3</v>
      </c>
      <c r="I613" t="s">
        <v>1183</v>
      </c>
      <c r="J613" t="s">
        <v>3</v>
      </c>
      <c r="K613" t="s">
        <v>1184</v>
      </c>
      <c r="L613">
        <v>1356</v>
      </c>
      <c r="N613">
        <v>1010</v>
      </c>
      <c r="O613" t="s">
        <v>264</v>
      </c>
      <c r="P613" t="s">
        <v>264</v>
      </c>
      <c r="Q613">
        <v>1000</v>
      </c>
      <c r="X613">
        <v>0.10199999999999999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3</v>
      </c>
      <c r="AG613">
        <v>0.10199999999999999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ROW(Source!A712)</f>
        <v>712</v>
      </c>
      <c r="B614">
        <v>50426228</v>
      </c>
      <c r="C614">
        <v>50426216</v>
      </c>
      <c r="D614">
        <v>45917034</v>
      </c>
      <c r="E614">
        <v>30570983</v>
      </c>
      <c r="F614">
        <v>1</v>
      </c>
      <c r="G614">
        <v>30570983</v>
      </c>
      <c r="H614">
        <v>3</v>
      </c>
      <c r="I614" t="s">
        <v>1185</v>
      </c>
      <c r="J614" t="s">
        <v>3</v>
      </c>
      <c r="K614" t="s">
        <v>1186</v>
      </c>
      <c r="L614">
        <v>1354</v>
      </c>
      <c r="N614">
        <v>1010</v>
      </c>
      <c r="O614" t="s">
        <v>190</v>
      </c>
      <c r="P614" t="s">
        <v>190</v>
      </c>
      <c r="Q614">
        <v>1</v>
      </c>
      <c r="X614">
        <v>102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102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ROW(Source!A715)</f>
        <v>715</v>
      </c>
      <c r="B615">
        <v>50426235</v>
      </c>
      <c r="C615">
        <v>50426230</v>
      </c>
      <c r="D615">
        <v>40404405</v>
      </c>
      <c r="E615">
        <v>30570983</v>
      </c>
      <c r="F615">
        <v>1</v>
      </c>
      <c r="G615">
        <v>30570983</v>
      </c>
      <c r="H615">
        <v>1</v>
      </c>
      <c r="I615" t="s">
        <v>740</v>
      </c>
      <c r="J615" t="s">
        <v>3</v>
      </c>
      <c r="K615" t="s">
        <v>741</v>
      </c>
      <c r="L615">
        <v>1191</v>
      </c>
      <c r="N615">
        <v>1013</v>
      </c>
      <c r="O615" t="s">
        <v>742</v>
      </c>
      <c r="P615" t="s">
        <v>742</v>
      </c>
      <c r="Q615">
        <v>1</v>
      </c>
      <c r="X615">
        <v>30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1</v>
      </c>
      <c r="AF615" t="s">
        <v>3</v>
      </c>
      <c r="AG615">
        <v>30</v>
      </c>
      <c r="AH615">
        <v>2</v>
      </c>
      <c r="AI615">
        <v>50426231</v>
      </c>
      <c r="AJ615">
        <v>621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ROW(Source!A715)</f>
        <v>715</v>
      </c>
      <c r="B616">
        <v>50426236</v>
      </c>
      <c r="C616">
        <v>50426230</v>
      </c>
      <c r="D616">
        <v>46170867</v>
      </c>
      <c r="E616">
        <v>1</v>
      </c>
      <c r="F616">
        <v>1</v>
      </c>
      <c r="G616">
        <v>30570983</v>
      </c>
      <c r="H616">
        <v>2</v>
      </c>
      <c r="I616" t="s">
        <v>808</v>
      </c>
      <c r="J616" t="s">
        <v>809</v>
      </c>
      <c r="K616" t="s">
        <v>810</v>
      </c>
      <c r="L616">
        <v>1368</v>
      </c>
      <c r="N616">
        <v>1011</v>
      </c>
      <c r="O616" t="s">
        <v>746</v>
      </c>
      <c r="P616" t="s">
        <v>746</v>
      </c>
      <c r="Q616">
        <v>1</v>
      </c>
      <c r="X616">
        <v>0.03</v>
      </c>
      <c r="Y616">
        <v>0</v>
      </c>
      <c r="Z616">
        <v>83.1</v>
      </c>
      <c r="AA616">
        <v>12.62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0.03</v>
      </c>
      <c r="AH616">
        <v>2</v>
      </c>
      <c r="AI616">
        <v>50426232</v>
      </c>
      <c r="AJ616">
        <v>622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ROW(Source!A715)</f>
        <v>715</v>
      </c>
      <c r="B617">
        <v>50426237</v>
      </c>
      <c r="C617">
        <v>50426230</v>
      </c>
      <c r="D617">
        <v>46136038</v>
      </c>
      <c r="E617">
        <v>1</v>
      </c>
      <c r="F617">
        <v>1</v>
      </c>
      <c r="G617">
        <v>30570983</v>
      </c>
      <c r="H617">
        <v>3</v>
      </c>
      <c r="I617" t="s">
        <v>1039</v>
      </c>
      <c r="J617" t="s">
        <v>1040</v>
      </c>
      <c r="K617" t="s">
        <v>1041</v>
      </c>
      <c r="L617">
        <v>1348</v>
      </c>
      <c r="N617">
        <v>1009</v>
      </c>
      <c r="O617" t="s">
        <v>85</v>
      </c>
      <c r="P617" t="s">
        <v>85</v>
      </c>
      <c r="Q617">
        <v>1000</v>
      </c>
      <c r="X617">
        <v>3.15E-3</v>
      </c>
      <c r="Y617">
        <v>1227.3800000000001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3.15E-3</v>
      </c>
      <c r="AH617">
        <v>2</v>
      </c>
      <c r="AI617">
        <v>50426233</v>
      </c>
      <c r="AJ617">
        <v>623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ROW(Source!A715)</f>
        <v>715</v>
      </c>
      <c r="B618">
        <v>50426238</v>
      </c>
      <c r="C618">
        <v>50426230</v>
      </c>
      <c r="D618">
        <v>45915277</v>
      </c>
      <c r="E618">
        <v>30570983</v>
      </c>
      <c r="F618">
        <v>1</v>
      </c>
      <c r="G618">
        <v>30570983</v>
      </c>
      <c r="H618">
        <v>3</v>
      </c>
      <c r="I618" t="s">
        <v>1183</v>
      </c>
      <c r="J618" t="s">
        <v>3</v>
      </c>
      <c r="K618" t="s">
        <v>1184</v>
      </c>
      <c r="L618">
        <v>1356</v>
      </c>
      <c r="N618">
        <v>1010</v>
      </c>
      <c r="O618" t="s">
        <v>264</v>
      </c>
      <c r="P618" t="s">
        <v>264</v>
      </c>
      <c r="Q618">
        <v>1000</v>
      </c>
      <c r="X618">
        <v>0.10199999999999999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3</v>
      </c>
      <c r="AG618">
        <v>0.10199999999999999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ROW(Source!A715)</f>
        <v>715</v>
      </c>
      <c r="B619">
        <v>50426239</v>
      </c>
      <c r="C619">
        <v>50426230</v>
      </c>
      <c r="D619">
        <v>45916973</v>
      </c>
      <c r="E619">
        <v>30570983</v>
      </c>
      <c r="F619">
        <v>1</v>
      </c>
      <c r="G619">
        <v>30570983</v>
      </c>
      <c r="H619">
        <v>3</v>
      </c>
      <c r="I619" t="s">
        <v>1187</v>
      </c>
      <c r="J619" t="s">
        <v>3</v>
      </c>
      <c r="K619" t="s">
        <v>1188</v>
      </c>
      <c r="L619">
        <v>1354</v>
      </c>
      <c r="N619">
        <v>1010</v>
      </c>
      <c r="O619" t="s">
        <v>190</v>
      </c>
      <c r="P619" t="s">
        <v>190</v>
      </c>
      <c r="Q619">
        <v>1</v>
      </c>
      <c r="X619">
        <v>102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3</v>
      </c>
      <c r="AG619">
        <v>102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ROW(Source!A716)</f>
        <v>716</v>
      </c>
      <c r="B620">
        <v>50426235</v>
      </c>
      <c r="C620">
        <v>50426230</v>
      </c>
      <c r="D620">
        <v>40404405</v>
      </c>
      <c r="E620">
        <v>30570983</v>
      </c>
      <c r="F620">
        <v>1</v>
      </c>
      <c r="G620">
        <v>30570983</v>
      </c>
      <c r="H620">
        <v>1</v>
      </c>
      <c r="I620" t="s">
        <v>740</v>
      </c>
      <c r="J620" t="s">
        <v>3</v>
      </c>
      <c r="K620" t="s">
        <v>741</v>
      </c>
      <c r="L620">
        <v>1191</v>
      </c>
      <c r="N620">
        <v>1013</v>
      </c>
      <c r="O620" t="s">
        <v>742</v>
      </c>
      <c r="P620" t="s">
        <v>742</v>
      </c>
      <c r="Q620">
        <v>1</v>
      </c>
      <c r="X620">
        <v>30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1</v>
      </c>
      <c r="AF620" t="s">
        <v>3</v>
      </c>
      <c r="AG620">
        <v>30</v>
      </c>
      <c r="AH620">
        <v>2</v>
      </c>
      <c r="AI620">
        <v>50426231</v>
      </c>
      <c r="AJ620">
        <v>625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ROW(Source!A716)</f>
        <v>716</v>
      </c>
      <c r="B621">
        <v>50426236</v>
      </c>
      <c r="C621">
        <v>50426230</v>
      </c>
      <c r="D621">
        <v>46170867</v>
      </c>
      <c r="E621">
        <v>1</v>
      </c>
      <c r="F621">
        <v>1</v>
      </c>
      <c r="G621">
        <v>30570983</v>
      </c>
      <c r="H621">
        <v>2</v>
      </c>
      <c r="I621" t="s">
        <v>808</v>
      </c>
      <c r="J621" t="s">
        <v>809</v>
      </c>
      <c r="K621" t="s">
        <v>810</v>
      </c>
      <c r="L621">
        <v>1368</v>
      </c>
      <c r="N621">
        <v>1011</v>
      </c>
      <c r="O621" t="s">
        <v>746</v>
      </c>
      <c r="P621" t="s">
        <v>746</v>
      </c>
      <c r="Q621">
        <v>1</v>
      </c>
      <c r="X621">
        <v>0.03</v>
      </c>
      <c r="Y621">
        <v>0</v>
      </c>
      <c r="Z621">
        <v>83.1</v>
      </c>
      <c r="AA621">
        <v>12.62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0.03</v>
      </c>
      <c r="AH621">
        <v>2</v>
      </c>
      <c r="AI621">
        <v>50426232</v>
      </c>
      <c r="AJ621">
        <v>626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ROW(Source!A716)</f>
        <v>716</v>
      </c>
      <c r="B622">
        <v>50426237</v>
      </c>
      <c r="C622">
        <v>50426230</v>
      </c>
      <c r="D622">
        <v>46136038</v>
      </c>
      <c r="E622">
        <v>1</v>
      </c>
      <c r="F622">
        <v>1</v>
      </c>
      <c r="G622">
        <v>30570983</v>
      </c>
      <c r="H622">
        <v>3</v>
      </c>
      <c r="I622" t="s">
        <v>1039</v>
      </c>
      <c r="J622" t="s">
        <v>1040</v>
      </c>
      <c r="K622" t="s">
        <v>1041</v>
      </c>
      <c r="L622">
        <v>1348</v>
      </c>
      <c r="N622">
        <v>1009</v>
      </c>
      <c r="O622" t="s">
        <v>85</v>
      </c>
      <c r="P622" t="s">
        <v>85</v>
      </c>
      <c r="Q622">
        <v>1000</v>
      </c>
      <c r="X622">
        <v>3.15E-3</v>
      </c>
      <c r="Y622">
        <v>1227.3800000000001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3.15E-3</v>
      </c>
      <c r="AH622">
        <v>2</v>
      </c>
      <c r="AI622">
        <v>50426233</v>
      </c>
      <c r="AJ622">
        <v>627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ROW(Source!A716)</f>
        <v>716</v>
      </c>
      <c r="B623">
        <v>50426238</v>
      </c>
      <c r="C623">
        <v>50426230</v>
      </c>
      <c r="D623">
        <v>45915277</v>
      </c>
      <c r="E623">
        <v>30570983</v>
      </c>
      <c r="F623">
        <v>1</v>
      </c>
      <c r="G623">
        <v>30570983</v>
      </c>
      <c r="H623">
        <v>3</v>
      </c>
      <c r="I623" t="s">
        <v>1183</v>
      </c>
      <c r="J623" t="s">
        <v>3</v>
      </c>
      <c r="K623" t="s">
        <v>1184</v>
      </c>
      <c r="L623">
        <v>1356</v>
      </c>
      <c r="N623">
        <v>1010</v>
      </c>
      <c r="O623" t="s">
        <v>264</v>
      </c>
      <c r="P623" t="s">
        <v>264</v>
      </c>
      <c r="Q623">
        <v>1000</v>
      </c>
      <c r="X623">
        <v>0.10199999999999999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 t="s">
        <v>3</v>
      </c>
      <c r="AG623">
        <v>0.10199999999999999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ROW(Source!A716)</f>
        <v>716</v>
      </c>
      <c r="B624">
        <v>50426239</v>
      </c>
      <c r="C624">
        <v>50426230</v>
      </c>
      <c r="D624">
        <v>45916973</v>
      </c>
      <c r="E624">
        <v>30570983</v>
      </c>
      <c r="F624">
        <v>1</v>
      </c>
      <c r="G624">
        <v>30570983</v>
      </c>
      <c r="H624">
        <v>3</v>
      </c>
      <c r="I624" t="s">
        <v>1187</v>
      </c>
      <c r="J624" t="s">
        <v>3</v>
      </c>
      <c r="K624" t="s">
        <v>1188</v>
      </c>
      <c r="L624">
        <v>1354</v>
      </c>
      <c r="N624">
        <v>1010</v>
      </c>
      <c r="O624" t="s">
        <v>190</v>
      </c>
      <c r="P624" t="s">
        <v>190</v>
      </c>
      <c r="Q624">
        <v>1</v>
      </c>
      <c r="X624">
        <v>102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3</v>
      </c>
      <c r="AG624">
        <v>102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ROW(Source!A719)</f>
        <v>719</v>
      </c>
      <c r="B625">
        <v>50426244</v>
      </c>
      <c r="C625">
        <v>50426241</v>
      </c>
      <c r="D625">
        <v>40404405</v>
      </c>
      <c r="E625">
        <v>30570983</v>
      </c>
      <c r="F625">
        <v>1</v>
      </c>
      <c r="G625">
        <v>30570983</v>
      </c>
      <c r="H625">
        <v>1</v>
      </c>
      <c r="I625" t="s">
        <v>740</v>
      </c>
      <c r="J625" t="s">
        <v>3</v>
      </c>
      <c r="K625" t="s">
        <v>741</v>
      </c>
      <c r="L625">
        <v>1191</v>
      </c>
      <c r="N625">
        <v>1013</v>
      </c>
      <c r="O625" t="s">
        <v>742</v>
      </c>
      <c r="P625" t="s">
        <v>742</v>
      </c>
      <c r="Q625">
        <v>1</v>
      </c>
      <c r="X625">
        <v>235.65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1</v>
      </c>
      <c r="AF625" t="s">
        <v>3</v>
      </c>
      <c r="AG625">
        <v>235.65</v>
      </c>
      <c r="AH625">
        <v>2</v>
      </c>
      <c r="AI625">
        <v>50426242</v>
      </c>
      <c r="AJ625">
        <v>629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ROW(Source!A720)</f>
        <v>720</v>
      </c>
      <c r="B626">
        <v>50426244</v>
      </c>
      <c r="C626">
        <v>50426241</v>
      </c>
      <c r="D626">
        <v>40404405</v>
      </c>
      <c r="E626">
        <v>30570983</v>
      </c>
      <c r="F626">
        <v>1</v>
      </c>
      <c r="G626">
        <v>30570983</v>
      </c>
      <c r="H626">
        <v>1</v>
      </c>
      <c r="I626" t="s">
        <v>740</v>
      </c>
      <c r="J626" t="s">
        <v>3</v>
      </c>
      <c r="K626" t="s">
        <v>741</v>
      </c>
      <c r="L626">
        <v>1191</v>
      </c>
      <c r="N626">
        <v>1013</v>
      </c>
      <c r="O626" t="s">
        <v>742</v>
      </c>
      <c r="P626" t="s">
        <v>742</v>
      </c>
      <c r="Q626">
        <v>1</v>
      </c>
      <c r="X626">
        <v>235.65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1</v>
      </c>
      <c r="AF626" t="s">
        <v>3</v>
      </c>
      <c r="AG626">
        <v>235.65</v>
      </c>
      <c r="AH626">
        <v>2</v>
      </c>
      <c r="AI626">
        <v>50426242</v>
      </c>
      <c r="AJ626">
        <v>631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ROW(Source!A758)</f>
        <v>758</v>
      </c>
      <c r="B627">
        <v>50426305</v>
      </c>
      <c r="C627">
        <v>50426304</v>
      </c>
      <c r="D627">
        <v>45897171</v>
      </c>
      <c r="E627">
        <v>30570983</v>
      </c>
      <c r="F627">
        <v>1</v>
      </c>
      <c r="G627">
        <v>30570983</v>
      </c>
      <c r="H627">
        <v>1</v>
      </c>
      <c r="I627" t="s">
        <v>740</v>
      </c>
      <c r="J627" t="s">
        <v>3</v>
      </c>
      <c r="K627" t="s">
        <v>741</v>
      </c>
      <c r="L627">
        <v>1191</v>
      </c>
      <c r="N627">
        <v>1013</v>
      </c>
      <c r="O627" t="s">
        <v>742</v>
      </c>
      <c r="P627" t="s">
        <v>742</v>
      </c>
      <c r="Q627">
        <v>1</v>
      </c>
      <c r="X627">
        <v>24.3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 t="s">
        <v>177</v>
      </c>
      <c r="AG627">
        <v>27.945</v>
      </c>
      <c r="AH627">
        <v>2</v>
      </c>
      <c r="AI627">
        <v>50426305</v>
      </c>
      <c r="AJ627">
        <v>633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ROW(Source!A758)</f>
        <v>758</v>
      </c>
      <c r="B628">
        <v>50426306</v>
      </c>
      <c r="C628">
        <v>50426304</v>
      </c>
      <c r="D628">
        <v>46170558</v>
      </c>
      <c r="E628">
        <v>1</v>
      </c>
      <c r="F628">
        <v>1</v>
      </c>
      <c r="G628">
        <v>30570983</v>
      </c>
      <c r="H628">
        <v>2</v>
      </c>
      <c r="I628" t="s">
        <v>1042</v>
      </c>
      <c r="J628" t="s">
        <v>1043</v>
      </c>
      <c r="K628" t="s">
        <v>1044</v>
      </c>
      <c r="L628">
        <v>1368</v>
      </c>
      <c r="N628">
        <v>1011</v>
      </c>
      <c r="O628" t="s">
        <v>746</v>
      </c>
      <c r="P628" t="s">
        <v>746</v>
      </c>
      <c r="Q628">
        <v>1</v>
      </c>
      <c r="X628">
        <v>2.29</v>
      </c>
      <c r="Y628">
        <v>0</v>
      </c>
      <c r="Z628">
        <v>9.94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176</v>
      </c>
      <c r="AG628">
        <v>2.8624999999999998</v>
      </c>
      <c r="AH628">
        <v>2</v>
      </c>
      <c r="AI628">
        <v>50426306</v>
      </c>
      <c r="AJ628">
        <v>634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ROW(Source!A758)</f>
        <v>758</v>
      </c>
      <c r="B629">
        <v>50426307</v>
      </c>
      <c r="C629">
        <v>50426304</v>
      </c>
      <c r="D629">
        <v>31110605</v>
      </c>
      <c r="E629">
        <v>1</v>
      </c>
      <c r="F629">
        <v>1</v>
      </c>
      <c r="G629">
        <v>30570983</v>
      </c>
      <c r="H629">
        <v>3</v>
      </c>
      <c r="I629" t="s">
        <v>293</v>
      </c>
      <c r="J629" t="s">
        <v>295</v>
      </c>
      <c r="K629" t="s">
        <v>294</v>
      </c>
      <c r="L629">
        <v>1339</v>
      </c>
      <c r="N629">
        <v>1007</v>
      </c>
      <c r="O629" t="s">
        <v>244</v>
      </c>
      <c r="P629" t="s">
        <v>244</v>
      </c>
      <c r="Q629">
        <v>1</v>
      </c>
      <c r="X629">
        <v>3.85</v>
      </c>
      <c r="Y629">
        <v>7.07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3.85</v>
      </c>
      <c r="AH629">
        <v>2</v>
      </c>
      <c r="AI629">
        <v>50426307</v>
      </c>
      <c r="AJ629">
        <v>635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ROW(Source!A758)</f>
        <v>758</v>
      </c>
      <c r="B630">
        <v>50426308</v>
      </c>
      <c r="C630">
        <v>50426304</v>
      </c>
      <c r="D630">
        <v>40427528</v>
      </c>
      <c r="E630">
        <v>30570983</v>
      </c>
      <c r="F630">
        <v>1</v>
      </c>
      <c r="G630">
        <v>30570983</v>
      </c>
      <c r="H630">
        <v>3</v>
      </c>
      <c r="I630" t="s">
        <v>1144</v>
      </c>
      <c r="J630" t="s">
        <v>3</v>
      </c>
      <c r="K630" t="s">
        <v>1189</v>
      </c>
      <c r="L630">
        <v>1339</v>
      </c>
      <c r="N630">
        <v>1007</v>
      </c>
      <c r="O630" t="s">
        <v>244</v>
      </c>
      <c r="P630" t="s">
        <v>244</v>
      </c>
      <c r="Q630">
        <v>1</v>
      </c>
      <c r="X630">
        <v>1.53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</v>
      </c>
      <c r="AG630">
        <v>1.53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ROW(Source!A759)</f>
        <v>759</v>
      </c>
      <c r="B631">
        <v>50426305</v>
      </c>
      <c r="C631">
        <v>50426304</v>
      </c>
      <c r="D631">
        <v>45897171</v>
      </c>
      <c r="E631">
        <v>30570983</v>
      </c>
      <c r="F631">
        <v>1</v>
      </c>
      <c r="G631">
        <v>30570983</v>
      </c>
      <c r="H631">
        <v>1</v>
      </c>
      <c r="I631" t="s">
        <v>740</v>
      </c>
      <c r="J631" t="s">
        <v>3</v>
      </c>
      <c r="K631" t="s">
        <v>741</v>
      </c>
      <c r="L631">
        <v>1191</v>
      </c>
      <c r="N631">
        <v>1013</v>
      </c>
      <c r="O631" t="s">
        <v>742</v>
      </c>
      <c r="P631" t="s">
        <v>742</v>
      </c>
      <c r="Q631">
        <v>1</v>
      </c>
      <c r="X631">
        <v>24.3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177</v>
      </c>
      <c r="AG631">
        <v>27.945</v>
      </c>
      <c r="AH631">
        <v>2</v>
      </c>
      <c r="AI631">
        <v>50426305</v>
      </c>
      <c r="AJ631">
        <v>637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ROW(Source!A759)</f>
        <v>759</v>
      </c>
      <c r="B632">
        <v>50426306</v>
      </c>
      <c r="C632">
        <v>50426304</v>
      </c>
      <c r="D632">
        <v>46170558</v>
      </c>
      <c r="E632">
        <v>1</v>
      </c>
      <c r="F632">
        <v>1</v>
      </c>
      <c r="G632">
        <v>30570983</v>
      </c>
      <c r="H632">
        <v>2</v>
      </c>
      <c r="I632" t="s">
        <v>1042</v>
      </c>
      <c r="J632" t="s">
        <v>1043</v>
      </c>
      <c r="K632" t="s">
        <v>1044</v>
      </c>
      <c r="L632">
        <v>1368</v>
      </c>
      <c r="N632">
        <v>1011</v>
      </c>
      <c r="O632" t="s">
        <v>746</v>
      </c>
      <c r="P632" t="s">
        <v>746</v>
      </c>
      <c r="Q632">
        <v>1</v>
      </c>
      <c r="X632">
        <v>2.29</v>
      </c>
      <c r="Y632">
        <v>0</v>
      </c>
      <c r="Z632">
        <v>9.94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176</v>
      </c>
      <c r="AG632">
        <v>2.8624999999999998</v>
      </c>
      <c r="AH632">
        <v>2</v>
      </c>
      <c r="AI632">
        <v>50426306</v>
      </c>
      <c r="AJ632">
        <v>638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ROW(Source!A759)</f>
        <v>759</v>
      </c>
      <c r="B633">
        <v>50426307</v>
      </c>
      <c r="C633">
        <v>50426304</v>
      </c>
      <c r="D633">
        <v>31110605</v>
      </c>
      <c r="E633">
        <v>1</v>
      </c>
      <c r="F633">
        <v>1</v>
      </c>
      <c r="G633">
        <v>30570983</v>
      </c>
      <c r="H633">
        <v>3</v>
      </c>
      <c r="I633" t="s">
        <v>293</v>
      </c>
      <c r="J633" t="s">
        <v>295</v>
      </c>
      <c r="K633" t="s">
        <v>294</v>
      </c>
      <c r="L633">
        <v>1339</v>
      </c>
      <c r="N633">
        <v>1007</v>
      </c>
      <c r="O633" t="s">
        <v>244</v>
      </c>
      <c r="P633" t="s">
        <v>244</v>
      </c>
      <c r="Q633">
        <v>1</v>
      </c>
      <c r="X633">
        <v>3.85</v>
      </c>
      <c r="Y633">
        <v>7.07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3.85</v>
      </c>
      <c r="AH633">
        <v>2</v>
      </c>
      <c r="AI633">
        <v>50426307</v>
      </c>
      <c r="AJ633">
        <v>639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ROW(Source!A759)</f>
        <v>759</v>
      </c>
      <c r="B634">
        <v>50426308</v>
      </c>
      <c r="C634">
        <v>50426304</v>
      </c>
      <c r="D634">
        <v>40427528</v>
      </c>
      <c r="E634">
        <v>30570983</v>
      </c>
      <c r="F634">
        <v>1</v>
      </c>
      <c r="G634">
        <v>30570983</v>
      </c>
      <c r="H634">
        <v>3</v>
      </c>
      <c r="I634" t="s">
        <v>1144</v>
      </c>
      <c r="J634" t="s">
        <v>3</v>
      </c>
      <c r="K634" t="s">
        <v>1189</v>
      </c>
      <c r="L634">
        <v>1339</v>
      </c>
      <c r="N634">
        <v>1007</v>
      </c>
      <c r="O634" t="s">
        <v>244</v>
      </c>
      <c r="P634" t="s">
        <v>244</v>
      </c>
      <c r="Q634">
        <v>1</v>
      </c>
      <c r="X634">
        <v>1.53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3</v>
      </c>
      <c r="AG634">
        <v>1.53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ROW(Source!A762)</f>
        <v>762</v>
      </c>
      <c r="B635">
        <v>50426311</v>
      </c>
      <c r="C635">
        <v>50426310</v>
      </c>
      <c r="D635">
        <v>40404405</v>
      </c>
      <c r="E635">
        <v>30570983</v>
      </c>
      <c r="F635">
        <v>1</v>
      </c>
      <c r="G635">
        <v>30570983</v>
      </c>
      <c r="H635">
        <v>1</v>
      </c>
      <c r="I635" t="s">
        <v>740</v>
      </c>
      <c r="J635" t="s">
        <v>3</v>
      </c>
      <c r="K635" t="s">
        <v>741</v>
      </c>
      <c r="L635">
        <v>1191</v>
      </c>
      <c r="N635">
        <v>1013</v>
      </c>
      <c r="O635" t="s">
        <v>742</v>
      </c>
      <c r="P635" t="s">
        <v>742</v>
      </c>
      <c r="Q635">
        <v>1</v>
      </c>
      <c r="X635">
        <v>0.09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1</v>
      </c>
      <c r="AF635" t="s">
        <v>617</v>
      </c>
      <c r="AG635">
        <v>2.0699999999999998</v>
      </c>
      <c r="AH635">
        <v>2</v>
      </c>
      <c r="AI635">
        <v>50426311</v>
      </c>
      <c r="AJ635">
        <v>641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ROW(Source!A762)</f>
        <v>762</v>
      </c>
      <c r="B636">
        <v>50426312</v>
      </c>
      <c r="C636">
        <v>50426310</v>
      </c>
      <c r="D636">
        <v>40427528</v>
      </c>
      <c r="E636">
        <v>30570983</v>
      </c>
      <c r="F636">
        <v>1</v>
      </c>
      <c r="G636">
        <v>30570983</v>
      </c>
      <c r="H636">
        <v>3</v>
      </c>
      <c r="I636" t="s">
        <v>1144</v>
      </c>
      <c r="J636" t="s">
        <v>3</v>
      </c>
      <c r="K636" t="s">
        <v>1189</v>
      </c>
      <c r="L636">
        <v>1339</v>
      </c>
      <c r="N636">
        <v>1007</v>
      </c>
      <c r="O636" t="s">
        <v>244</v>
      </c>
      <c r="P636" t="s">
        <v>244</v>
      </c>
      <c r="Q636">
        <v>1</v>
      </c>
      <c r="X636">
        <v>0.10199999999999999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</v>
      </c>
      <c r="AG636">
        <v>0.10199999999999999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ROW(Source!A763)</f>
        <v>763</v>
      </c>
      <c r="B637">
        <v>50426311</v>
      </c>
      <c r="C637">
        <v>50426310</v>
      </c>
      <c r="D637">
        <v>40404405</v>
      </c>
      <c r="E637">
        <v>30570983</v>
      </c>
      <c r="F637">
        <v>1</v>
      </c>
      <c r="G637">
        <v>30570983</v>
      </c>
      <c r="H637">
        <v>1</v>
      </c>
      <c r="I637" t="s">
        <v>740</v>
      </c>
      <c r="J637" t="s">
        <v>3</v>
      </c>
      <c r="K637" t="s">
        <v>741</v>
      </c>
      <c r="L637">
        <v>1191</v>
      </c>
      <c r="N637">
        <v>1013</v>
      </c>
      <c r="O637" t="s">
        <v>742</v>
      </c>
      <c r="P637" t="s">
        <v>742</v>
      </c>
      <c r="Q637">
        <v>1</v>
      </c>
      <c r="X637">
        <v>0.09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617</v>
      </c>
      <c r="AG637">
        <v>2.0699999999999998</v>
      </c>
      <c r="AH637">
        <v>2</v>
      </c>
      <c r="AI637">
        <v>50426311</v>
      </c>
      <c r="AJ637">
        <v>643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ROW(Source!A763)</f>
        <v>763</v>
      </c>
      <c r="B638">
        <v>50426312</v>
      </c>
      <c r="C638">
        <v>50426310</v>
      </c>
      <c r="D638">
        <v>40427528</v>
      </c>
      <c r="E638">
        <v>30570983</v>
      </c>
      <c r="F638">
        <v>1</v>
      </c>
      <c r="G638">
        <v>30570983</v>
      </c>
      <c r="H638">
        <v>3</v>
      </c>
      <c r="I638" t="s">
        <v>1144</v>
      </c>
      <c r="J638" t="s">
        <v>3</v>
      </c>
      <c r="K638" t="s">
        <v>1189</v>
      </c>
      <c r="L638">
        <v>1339</v>
      </c>
      <c r="N638">
        <v>1007</v>
      </c>
      <c r="O638" t="s">
        <v>244</v>
      </c>
      <c r="P638" t="s">
        <v>244</v>
      </c>
      <c r="Q638">
        <v>1</v>
      </c>
      <c r="X638">
        <v>0.10199999999999999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3</v>
      </c>
      <c r="AG638">
        <v>0.10199999999999999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ROW(Source!A766)</f>
        <v>766</v>
      </c>
      <c r="B639">
        <v>50426324</v>
      </c>
      <c r="C639">
        <v>50426314</v>
      </c>
      <c r="D639">
        <v>45898062</v>
      </c>
      <c r="E639">
        <v>30570983</v>
      </c>
      <c r="F639">
        <v>1</v>
      </c>
      <c r="G639">
        <v>30570983</v>
      </c>
      <c r="H639">
        <v>1</v>
      </c>
      <c r="I639" t="s">
        <v>740</v>
      </c>
      <c r="J639" t="s">
        <v>3</v>
      </c>
      <c r="K639" t="s">
        <v>741</v>
      </c>
      <c r="L639">
        <v>1191</v>
      </c>
      <c r="N639">
        <v>1013</v>
      </c>
      <c r="O639" t="s">
        <v>742</v>
      </c>
      <c r="P639" t="s">
        <v>742</v>
      </c>
      <c r="Q639">
        <v>1</v>
      </c>
      <c r="X639">
        <v>81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1</v>
      </c>
      <c r="AF639" t="s">
        <v>177</v>
      </c>
      <c r="AG639">
        <v>93.149999999999991</v>
      </c>
      <c r="AH639">
        <v>2</v>
      </c>
      <c r="AI639">
        <v>50426324</v>
      </c>
      <c r="AJ639">
        <v>645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ROW(Source!A766)</f>
        <v>766</v>
      </c>
      <c r="B640">
        <v>50426325</v>
      </c>
      <c r="C640">
        <v>50426314</v>
      </c>
      <c r="D640">
        <v>45898618</v>
      </c>
      <c r="E640">
        <v>30570983</v>
      </c>
      <c r="F640">
        <v>1</v>
      </c>
      <c r="G640">
        <v>30570983</v>
      </c>
      <c r="H640">
        <v>2</v>
      </c>
      <c r="I640" t="s">
        <v>756</v>
      </c>
      <c r="J640" t="s">
        <v>3</v>
      </c>
      <c r="K640" t="s">
        <v>757</v>
      </c>
      <c r="L640">
        <v>1344</v>
      </c>
      <c r="N640">
        <v>1008</v>
      </c>
      <c r="O640" t="s">
        <v>758</v>
      </c>
      <c r="P640" t="s">
        <v>758</v>
      </c>
      <c r="Q640">
        <v>1</v>
      </c>
      <c r="X640">
        <v>276.88</v>
      </c>
      <c r="Y640">
        <v>0</v>
      </c>
      <c r="Z640">
        <v>1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176</v>
      </c>
      <c r="AG640">
        <v>346.1</v>
      </c>
      <c r="AH640">
        <v>2</v>
      </c>
      <c r="AI640">
        <v>50426325</v>
      </c>
      <c r="AJ640">
        <v>646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ROW(Source!A766)</f>
        <v>766</v>
      </c>
      <c r="B641">
        <v>50426326</v>
      </c>
      <c r="C641">
        <v>50426314</v>
      </c>
      <c r="D641">
        <v>31110639</v>
      </c>
      <c r="E641">
        <v>1</v>
      </c>
      <c r="F641">
        <v>1</v>
      </c>
      <c r="G641">
        <v>30570983</v>
      </c>
      <c r="H641">
        <v>3</v>
      </c>
      <c r="I641" t="s">
        <v>1045</v>
      </c>
      <c r="J641" t="s">
        <v>1046</v>
      </c>
      <c r="K641" t="s">
        <v>1047</v>
      </c>
      <c r="L641">
        <v>1339</v>
      </c>
      <c r="N641">
        <v>1007</v>
      </c>
      <c r="O641" t="s">
        <v>244</v>
      </c>
      <c r="P641" t="s">
        <v>244</v>
      </c>
      <c r="Q641">
        <v>1</v>
      </c>
      <c r="X641">
        <v>1.04</v>
      </c>
      <c r="Y641">
        <v>142.19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1.04</v>
      </c>
      <c r="AH641">
        <v>2</v>
      </c>
      <c r="AI641">
        <v>50426326</v>
      </c>
      <c r="AJ641">
        <v>647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ROW(Source!A766)</f>
        <v>766</v>
      </c>
      <c r="B642">
        <v>50426327</v>
      </c>
      <c r="C642">
        <v>50426314</v>
      </c>
      <c r="D642">
        <v>31112839</v>
      </c>
      <c r="E642">
        <v>1</v>
      </c>
      <c r="F642">
        <v>1</v>
      </c>
      <c r="G642">
        <v>30570983</v>
      </c>
      <c r="H642">
        <v>3</v>
      </c>
      <c r="I642" t="s">
        <v>1048</v>
      </c>
      <c r="J642" t="s">
        <v>1049</v>
      </c>
      <c r="K642" t="s">
        <v>1050</v>
      </c>
      <c r="L642">
        <v>1346</v>
      </c>
      <c r="N642">
        <v>1009</v>
      </c>
      <c r="O642" t="s">
        <v>444</v>
      </c>
      <c r="P642" t="s">
        <v>444</v>
      </c>
      <c r="Q642">
        <v>1</v>
      </c>
      <c r="X642">
        <v>11.8</v>
      </c>
      <c r="Y642">
        <v>6.27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11.8</v>
      </c>
      <c r="AH642">
        <v>2</v>
      </c>
      <c r="AI642">
        <v>50426327</v>
      </c>
      <c r="AJ642">
        <v>648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ROW(Source!A766)</f>
        <v>766</v>
      </c>
      <c r="B643">
        <v>50426328</v>
      </c>
      <c r="C643">
        <v>50426314</v>
      </c>
      <c r="D643">
        <v>31111034</v>
      </c>
      <c r="E643">
        <v>1</v>
      </c>
      <c r="F643">
        <v>1</v>
      </c>
      <c r="G643">
        <v>30570983</v>
      </c>
      <c r="H643">
        <v>3</v>
      </c>
      <c r="I643" t="s">
        <v>990</v>
      </c>
      <c r="J643" t="s">
        <v>1051</v>
      </c>
      <c r="K643" t="s">
        <v>1052</v>
      </c>
      <c r="L643">
        <v>1348</v>
      </c>
      <c r="N643">
        <v>1009</v>
      </c>
      <c r="O643" t="s">
        <v>85</v>
      </c>
      <c r="P643" t="s">
        <v>85</v>
      </c>
      <c r="Q643">
        <v>1000</v>
      </c>
      <c r="X643">
        <v>3.5000000000000003E-2</v>
      </c>
      <c r="Y643">
        <v>18910.8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3.5000000000000003E-2</v>
      </c>
      <c r="AH643">
        <v>2</v>
      </c>
      <c r="AI643">
        <v>50426328</v>
      </c>
      <c r="AJ643">
        <v>649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ROW(Source!A766)</f>
        <v>766</v>
      </c>
      <c r="B644">
        <v>50426329</v>
      </c>
      <c r="C644">
        <v>50426314</v>
      </c>
      <c r="D644">
        <v>40428428</v>
      </c>
      <c r="E644">
        <v>30570983</v>
      </c>
      <c r="F644">
        <v>1</v>
      </c>
      <c r="G644">
        <v>30570983</v>
      </c>
      <c r="H644">
        <v>3</v>
      </c>
      <c r="I644" t="s">
        <v>1190</v>
      </c>
      <c r="J644" t="s">
        <v>3</v>
      </c>
      <c r="K644" t="s">
        <v>1191</v>
      </c>
      <c r="L644">
        <v>1327</v>
      </c>
      <c r="N644">
        <v>1005</v>
      </c>
      <c r="O644" t="s">
        <v>335</v>
      </c>
      <c r="P644" t="s">
        <v>335</v>
      </c>
      <c r="Q644">
        <v>1</v>
      </c>
      <c r="X644">
        <v>399.6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3</v>
      </c>
      <c r="AG644">
        <v>399.6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ROW(Source!A767)</f>
        <v>767</v>
      </c>
      <c r="B645">
        <v>50426324</v>
      </c>
      <c r="C645">
        <v>50426314</v>
      </c>
      <c r="D645">
        <v>45898062</v>
      </c>
      <c r="E645">
        <v>30570983</v>
      </c>
      <c r="F645">
        <v>1</v>
      </c>
      <c r="G645">
        <v>30570983</v>
      </c>
      <c r="H645">
        <v>1</v>
      </c>
      <c r="I645" t="s">
        <v>740</v>
      </c>
      <c r="J645" t="s">
        <v>3</v>
      </c>
      <c r="K645" t="s">
        <v>741</v>
      </c>
      <c r="L645">
        <v>1191</v>
      </c>
      <c r="N645">
        <v>1013</v>
      </c>
      <c r="O645" t="s">
        <v>742</v>
      </c>
      <c r="P645" t="s">
        <v>742</v>
      </c>
      <c r="Q645">
        <v>1</v>
      </c>
      <c r="X645">
        <v>81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1</v>
      </c>
      <c r="AF645" t="s">
        <v>177</v>
      </c>
      <c r="AG645">
        <v>93.149999999999991</v>
      </c>
      <c r="AH645">
        <v>2</v>
      </c>
      <c r="AI645">
        <v>50426324</v>
      </c>
      <c r="AJ645">
        <v>651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ROW(Source!A767)</f>
        <v>767</v>
      </c>
      <c r="B646">
        <v>50426325</v>
      </c>
      <c r="C646">
        <v>50426314</v>
      </c>
      <c r="D646">
        <v>45898618</v>
      </c>
      <c r="E646">
        <v>30570983</v>
      </c>
      <c r="F646">
        <v>1</v>
      </c>
      <c r="G646">
        <v>30570983</v>
      </c>
      <c r="H646">
        <v>2</v>
      </c>
      <c r="I646" t="s">
        <v>756</v>
      </c>
      <c r="J646" t="s">
        <v>3</v>
      </c>
      <c r="K646" t="s">
        <v>757</v>
      </c>
      <c r="L646">
        <v>1344</v>
      </c>
      <c r="N646">
        <v>1008</v>
      </c>
      <c r="O646" t="s">
        <v>758</v>
      </c>
      <c r="P646" t="s">
        <v>758</v>
      </c>
      <c r="Q646">
        <v>1</v>
      </c>
      <c r="X646">
        <v>276.88</v>
      </c>
      <c r="Y646">
        <v>0</v>
      </c>
      <c r="Z646">
        <v>1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176</v>
      </c>
      <c r="AG646">
        <v>346.1</v>
      </c>
      <c r="AH646">
        <v>2</v>
      </c>
      <c r="AI646">
        <v>50426325</v>
      </c>
      <c r="AJ646">
        <v>652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ROW(Source!A767)</f>
        <v>767</v>
      </c>
      <c r="B647">
        <v>50426326</v>
      </c>
      <c r="C647">
        <v>50426314</v>
      </c>
      <c r="D647">
        <v>31110639</v>
      </c>
      <c r="E647">
        <v>1</v>
      </c>
      <c r="F647">
        <v>1</v>
      </c>
      <c r="G647">
        <v>30570983</v>
      </c>
      <c r="H647">
        <v>3</v>
      </c>
      <c r="I647" t="s">
        <v>1045</v>
      </c>
      <c r="J647" t="s">
        <v>1046</v>
      </c>
      <c r="K647" t="s">
        <v>1047</v>
      </c>
      <c r="L647">
        <v>1339</v>
      </c>
      <c r="N647">
        <v>1007</v>
      </c>
      <c r="O647" t="s">
        <v>244</v>
      </c>
      <c r="P647" t="s">
        <v>244</v>
      </c>
      <c r="Q647">
        <v>1</v>
      </c>
      <c r="X647">
        <v>1.04</v>
      </c>
      <c r="Y647">
        <v>142.19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1.04</v>
      </c>
      <c r="AH647">
        <v>2</v>
      </c>
      <c r="AI647">
        <v>50426326</v>
      </c>
      <c r="AJ647">
        <v>653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ROW(Source!A767)</f>
        <v>767</v>
      </c>
      <c r="B648">
        <v>50426327</v>
      </c>
      <c r="C648">
        <v>50426314</v>
      </c>
      <c r="D648">
        <v>31112839</v>
      </c>
      <c r="E648">
        <v>1</v>
      </c>
      <c r="F648">
        <v>1</v>
      </c>
      <c r="G648">
        <v>30570983</v>
      </c>
      <c r="H648">
        <v>3</v>
      </c>
      <c r="I648" t="s">
        <v>1048</v>
      </c>
      <c r="J648" t="s">
        <v>1049</v>
      </c>
      <c r="K648" t="s">
        <v>1050</v>
      </c>
      <c r="L648">
        <v>1346</v>
      </c>
      <c r="N648">
        <v>1009</v>
      </c>
      <c r="O648" t="s">
        <v>444</v>
      </c>
      <c r="P648" t="s">
        <v>444</v>
      </c>
      <c r="Q648">
        <v>1</v>
      </c>
      <c r="X648">
        <v>11.8</v>
      </c>
      <c r="Y648">
        <v>6.27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11.8</v>
      </c>
      <c r="AH648">
        <v>2</v>
      </c>
      <c r="AI648">
        <v>50426327</v>
      </c>
      <c r="AJ648">
        <v>654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ROW(Source!A767)</f>
        <v>767</v>
      </c>
      <c r="B649">
        <v>50426328</v>
      </c>
      <c r="C649">
        <v>50426314</v>
      </c>
      <c r="D649">
        <v>31111034</v>
      </c>
      <c r="E649">
        <v>1</v>
      </c>
      <c r="F649">
        <v>1</v>
      </c>
      <c r="G649">
        <v>30570983</v>
      </c>
      <c r="H649">
        <v>3</v>
      </c>
      <c r="I649" t="s">
        <v>990</v>
      </c>
      <c r="J649" t="s">
        <v>1051</v>
      </c>
      <c r="K649" t="s">
        <v>1052</v>
      </c>
      <c r="L649">
        <v>1348</v>
      </c>
      <c r="N649">
        <v>1009</v>
      </c>
      <c r="O649" t="s">
        <v>85</v>
      </c>
      <c r="P649" t="s">
        <v>85</v>
      </c>
      <c r="Q649">
        <v>1000</v>
      </c>
      <c r="X649">
        <v>3.5000000000000003E-2</v>
      </c>
      <c r="Y649">
        <v>18910.8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3.5000000000000003E-2</v>
      </c>
      <c r="AH649">
        <v>2</v>
      </c>
      <c r="AI649">
        <v>50426328</v>
      </c>
      <c r="AJ649">
        <v>655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ROW(Source!A767)</f>
        <v>767</v>
      </c>
      <c r="B650">
        <v>50426329</v>
      </c>
      <c r="C650">
        <v>50426314</v>
      </c>
      <c r="D650">
        <v>40428428</v>
      </c>
      <c r="E650">
        <v>30570983</v>
      </c>
      <c r="F650">
        <v>1</v>
      </c>
      <c r="G650">
        <v>30570983</v>
      </c>
      <c r="H650">
        <v>3</v>
      </c>
      <c r="I650" t="s">
        <v>1190</v>
      </c>
      <c r="J650" t="s">
        <v>3</v>
      </c>
      <c r="K650" t="s">
        <v>1191</v>
      </c>
      <c r="L650">
        <v>1327</v>
      </c>
      <c r="N650">
        <v>1005</v>
      </c>
      <c r="O650" t="s">
        <v>335</v>
      </c>
      <c r="P650" t="s">
        <v>335</v>
      </c>
      <c r="Q650">
        <v>1</v>
      </c>
      <c r="X650">
        <v>399.6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 t="s">
        <v>3</v>
      </c>
      <c r="AG650">
        <v>399.6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ROW(Source!A805)</f>
        <v>805</v>
      </c>
      <c r="B651">
        <v>50426930</v>
      </c>
      <c r="C651">
        <v>50426929</v>
      </c>
      <c r="D651">
        <v>45895822</v>
      </c>
      <c r="E651">
        <v>30570983</v>
      </c>
      <c r="F651">
        <v>1</v>
      </c>
      <c r="G651">
        <v>30570983</v>
      </c>
      <c r="H651">
        <v>1</v>
      </c>
      <c r="I651" t="s">
        <v>740</v>
      </c>
      <c r="J651" t="s">
        <v>3</v>
      </c>
      <c r="K651" t="s">
        <v>741</v>
      </c>
      <c r="L651">
        <v>1191</v>
      </c>
      <c r="N651">
        <v>1013</v>
      </c>
      <c r="O651" t="s">
        <v>742</v>
      </c>
      <c r="P651" t="s">
        <v>742</v>
      </c>
      <c r="Q651">
        <v>1</v>
      </c>
      <c r="X651">
        <v>26.05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 t="s">
        <v>177</v>
      </c>
      <c r="AG651">
        <v>29.9575</v>
      </c>
      <c r="AH651">
        <v>2</v>
      </c>
      <c r="AI651">
        <v>50426930</v>
      </c>
      <c r="AJ651">
        <v>657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ROW(Source!A805)</f>
        <v>805</v>
      </c>
      <c r="B652">
        <v>50426931</v>
      </c>
      <c r="C652">
        <v>50426929</v>
      </c>
      <c r="D652">
        <v>46170977</v>
      </c>
      <c r="E652">
        <v>1</v>
      </c>
      <c r="F652">
        <v>1</v>
      </c>
      <c r="G652">
        <v>30570983</v>
      </c>
      <c r="H652">
        <v>2</v>
      </c>
      <c r="I652" t="s">
        <v>811</v>
      </c>
      <c r="J652" t="s">
        <v>812</v>
      </c>
      <c r="K652" t="s">
        <v>813</v>
      </c>
      <c r="L652">
        <v>1368</v>
      </c>
      <c r="N652">
        <v>1011</v>
      </c>
      <c r="O652" t="s">
        <v>746</v>
      </c>
      <c r="P652" t="s">
        <v>746</v>
      </c>
      <c r="Q652">
        <v>1</v>
      </c>
      <c r="X652">
        <v>1.3</v>
      </c>
      <c r="Y652">
        <v>0</v>
      </c>
      <c r="Z652">
        <v>0.8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176</v>
      </c>
      <c r="AG652">
        <v>1.625</v>
      </c>
      <c r="AH652">
        <v>2</v>
      </c>
      <c r="AI652">
        <v>50426931</v>
      </c>
      <c r="AJ652">
        <v>658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ROW(Source!A805)</f>
        <v>805</v>
      </c>
      <c r="B653">
        <v>50426932</v>
      </c>
      <c r="C653">
        <v>50426929</v>
      </c>
      <c r="D653">
        <v>46170978</v>
      </c>
      <c r="E653">
        <v>1</v>
      </c>
      <c r="F653">
        <v>1</v>
      </c>
      <c r="G653">
        <v>30570983</v>
      </c>
      <c r="H653">
        <v>2</v>
      </c>
      <c r="I653" t="s">
        <v>921</v>
      </c>
      <c r="J653" t="s">
        <v>922</v>
      </c>
      <c r="K653" t="s">
        <v>923</v>
      </c>
      <c r="L653">
        <v>1368</v>
      </c>
      <c r="N653">
        <v>1011</v>
      </c>
      <c r="O653" t="s">
        <v>746</v>
      </c>
      <c r="P653" t="s">
        <v>746</v>
      </c>
      <c r="Q653">
        <v>1</v>
      </c>
      <c r="X653">
        <v>1.5</v>
      </c>
      <c r="Y653">
        <v>0</v>
      </c>
      <c r="Z653">
        <v>1.1100000000000001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176</v>
      </c>
      <c r="AG653">
        <v>1.875</v>
      </c>
      <c r="AH653">
        <v>2</v>
      </c>
      <c r="AI653">
        <v>50426932</v>
      </c>
      <c r="AJ653">
        <v>659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ROW(Source!A805)</f>
        <v>805</v>
      </c>
      <c r="B654">
        <v>50426933</v>
      </c>
      <c r="C654">
        <v>50426929</v>
      </c>
      <c r="D654">
        <v>31110605</v>
      </c>
      <c r="E654">
        <v>1</v>
      </c>
      <c r="F654">
        <v>1</v>
      </c>
      <c r="G654">
        <v>30570983</v>
      </c>
      <c r="H654">
        <v>3</v>
      </c>
      <c r="I654" t="s">
        <v>293</v>
      </c>
      <c r="J654" t="s">
        <v>295</v>
      </c>
      <c r="K654" t="s">
        <v>294</v>
      </c>
      <c r="L654">
        <v>1339</v>
      </c>
      <c r="N654">
        <v>1007</v>
      </c>
      <c r="O654" t="s">
        <v>244</v>
      </c>
      <c r="P654" t="s">
        <v>244</v>
      </c>
      <c r="Q654">
        <v>1</v>
      </c>
      <c r="X654">
        <v>5.8000000000000003E-2</v>
      </c>
      <c r="Y654">
        <v>7.07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5.8000000000000003E-2</v>
      </c>
      <c r="AH654">
        <v>2</v>
      </c>
      <c r="AI654">
        <v>50426933</v>
      </c>
      <c r="AJ654">
        <v>660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ROW(Source!A805)</f>
        <v>805</v>
      </c>
      <c r="B655">
        <v>50426934</v>
      </c>
      <c r="C655">
        <v>50426929</v>
      </c>
      <c r="D655">
        <v>45560673</v>
      </c>
      <c r="E655">
        <v>1</v>
      </c>
      <c r="F655">
        <v>1</v>
      </c>
      <c r="G655">
        <v>30570983</v>
      </c>
      <c r="H655">
        <v>3</v>
      </c>
      <c r="I655" t="s">
        <v>1053</v>
      </c>
      <c r="J655" t="s">
        <v>1054</v>
      </c>
      <c r="K655" t="s">
        <v>1055</v>
      </c>
      <c r="L655">
        <v>1346</v>
      </c>
      <c r="N655">
        <v>1009</v>
      </c>
      <c r="O655" t="s">
        <v>444</v>
      </c>
      <c r="P655" t="s">
        <v>444</v>
      </c>
      <c r="Q655">
        <v>1</v>
      </c>
      <c r="X655">
        <v>30.6</v>
      </c>
      <c r="Y655">
        <v>54.26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30.6</v>
      </c>
      <c r="AH655">
        <v>2</v>
      </c>
      <c r="AI655">
        <v>50426934</v>
      </c>
      <c r="AJ655">
        <v>661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ROW(Source!A805)</f>
        <v>805</v>
      </c>
      <c r="B656">
        <v>50426935</v>
      </c>
      <c r="C656">
        <v>50426929</v>
      </c>
      <c r="D656">
        <v>45560674</v>
      </c>
      <c r="E656">
        <v>1</v>
      </c>
      <c r="F656">
        <v>1</v>
      </c>
      <c r="G656">
        <v>30570983</v>
      </c>
      <c r="H656">
        <v>3</v>
      </c>
      <c r="I656" t="s">
        <v>1056</v>
      </c>
      <c r="J656" t="s">
        <v>1057</v>
      </c>
      <c r="K656" t="s">
        <v>1058</v>
      </c>
      <c r="L656">
        <v>1346</v>
      </c>
      <c r="N656">
        <v>1009</v>
      </c>
      <c r="O656" t="s">
        <v>444</v>
      </c>
      <c r="P656" t="s">
        <v>444</v>
      </c>
      <c r="Q656">
        <v>1</v>
      </c>
      <c r="X656">
        <v>153</v>
      </c>
      <c r="Y656">
        <v>56.1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153</v>
      </c>
      <c r="AH656">
        <v>2</v>
      </c>
      <c r="AI656">
        <v>50426935</v>
      </c>
      <c r="AJ656">
        <v>662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ROW(Source!A806)</f>
        <v>806</v>
      </c>
      <c r="B657">
        <v>50426930</v>
      </c>
      <c r="C657">
        <v>50426929</v>
      </c>
      <c r="D657">
        <v>45895822</v>
      </c>
      <c r="E657">
        <v>30570983</v>
      </c>
      <c r="F657">
        <v>1</v>
      </c>
      <c r="G657">
        <v>30570983</v>
      </c>
      <c r="H657">
        <v>1</v>
      </c>
      <c r="I657" t="s">
        <v>740</v>
      </c>
      <c r="J657" t="s">
        <v>3</v>
      </c>
      <c r="K657" t="s">
        <v>741</v>
      </c>
      <c r="L657">
        <v>1191</v>
      </c>
      <c r="N657">
        <v>1013</v>
      </c>
      <c r="O657" t="s">
        <v>742</v>
      </c>
      <c r="P657" t="s">
        <v>742</v>
      </c>
      <c r="Q657">
        <v>1</v>
      </c>
      <c r="X657">
        <v>26.05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1</v>
      </c>
      <c r="AF657" t="s">
        <v>177</v>
      </c>
      <c r="AG657">
        <v>29.9575</v>
      </c>
      <c r="AH657">
        <v>2</v>
      </c>
      <c r="AI657">
        <v>50426930</v>
      </c>
      <c r="AJ657">
        <v>663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ROW(Source!A806)</f>
        <v>806</v>
      </c>
      <c r="B658">
        <v>50426931</v>
      </c>
      <c r="C658">
        <v>50426929</v>
      </c>
      <c r="D658">
        <v>46170977</v>
      </c>
      <c r="E658">
        <v>1</v>
      </c>
      <c r="F658">
        <v>1</v>
      </c>
      <c r="G658">
        <v>30570983</v>
      </c>
      <c r="H658">
        <v>2</v>
      </c>
      <c r="I658" t="s">
        <v>811</v>
      </c>
      <c r="J658" t="s">
        <v>812</v>
      </c>
      <c r="K658" t="s">
        <v>813</v>
      </c>
      <c r="L658">
        <v>1368</v>
      </c>
      <c r="N658">
        <v>1011</v>
      </c>
      <c r="O658" t="s">
        <v>746</v>
      </c>
      <c r="P658" t="s">
        <v>746</v>
      </c>
      <c r="Q658">
        <v>1</v>
      </c>
      <c r="X658">
        <v>1.3</v>
      </c>
      <c r="Y658">
        <v>0</v>
      </c>
      <c r="Z658">
        <v>0.8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176</v>
      </c>
      <c r="AG658">
        <v>1.625</v>
      </c>
      <c r="AH658">
        <v>2</v>
      </c>
      <c r="AI658">
        <v>50426931</v>
      </c>
      <c r="AJ658">
        <v>664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ROW(Source!A806)</f>
        <v>806</v>
      </c>
      <c r="B659">
        <v>50426932</v>
      </c>
      <c r="C659">
        <v>50426929</v>
      </c>
      <c r="D659">
        <v>46170978</v>
      </c>
      <c r="E659">
        <v>1</v>
      </c>
      <c r="F659">
        <v>1</v>
      </c>
      <c r="G659">
        <v>30570983</v>
      </c>
      <c r="H659">
        <v>2</v>
      </c>
      <c r="I659" t="s">
        <v>921</v>
      </c>
      <c r="J659" t="s">
        <v>922</v>
      </c>
      <c r="K659" t="s">
        <v>923</v>
      </c>
      <c r="L659">
        <v>1368</v>
      </c>
      <c r="N659">
        <v>1011</v>
      </c>
      <c r="O659" t="s">
        <v>746</v>
      </c>
      <c r="P659" t="s">
        <v>746</v>
      </c>
      <c r="Q659">
        <v>1</v>
      </c>
      <c r="X659">
        <v>1.5</v>
      </c>
      <c r="Y659">
        <v>0</v>
      </c>
      <c r="Z659">
        <v>1.1100000000000001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176</v>
      </c>
      <c r="AG659">
        <v>1.875</v>
      </c>
      <c r="AH659">
        <v>2</v>
      </c>
      <c r="AI659">
        <v>50426932</v>
      </c>
      <c r="AJ659">
        <v>665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ROW(Source!A806)</f>
        <v>806</v>
      </c>
      <c r="B660">
        <v>50426933</v>
      </c>
      <c r="C660">
        <v>50426929</v>
      </c>
      <c r="D660">
        <v>31110605</v>
      </c>
      <c r="E660">
        <v>1</v>
      </c>
      <c r="F660">
        <v>1</v>
      </c>
      <c r="G660">
        <v>30570983</v>
      </c>
      <c r="H660">
        <v>3</v>
      </c>
      <c r="I660" t="s">
        <v>293</v>
      </c>
      <c r="J660" t="s">
        <v>295</v>
      </c>
      <c r="K660" t="s">
        <v>294</v>
      </c>
      <c r="L660">
        <v>1339</v>
      </c>
      <c r="N660">
        <v>1007</v>
      </c>
      <c r="O660" t="s">
        <v>244</v>
      </c>
      <c r="P660" t="s">
        <v>244</v>
      </c>
      <c r="Q660">
        <v>1</v>
      </c>
      <c r="X660">
        <v>5.8000000000000003E-2</v>
      </c>
      <c r="Y660">
        <v>7.07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5.8000000000000003E-2</v>
      </c>
      <c r="AH660">
        <v>2</v>
      </c>
      <c r="AI660">
        <v>50426933</v>
      </c>
      <c r="AJ660">
        <v>666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ROW(Source!A806)</f>
        <v>806</v>
      </c>
      <c r="B661">
        <v>50426934</v>
      </c>
      <c r="C661">
        <v>50426929</v>
      </c>
      <c r="D661">
        <v>45560673</v>
      </c>
      <c r="E661">
        <v>1</v>
      </c>
      <c r="F661">
        <v>1</v>
      </c>
      <c r="G661">
        <v>30570983</v>
      </c>
      <c r="H661">
        <v>3</v>
      </c>
      <c r="I661" t="s">
        <v>1053</v>
      </c>
      <c r="J661" t="s">
        <v>1054</v>
      </c>
      <c r="K661" t="s">
        <v>1055</v>
      </c>
      <c r="L661">
        <v>1346</v>
      </c>
      <c r="N661">
        <v>1009</v>
      </c>
      <c r="O661" t="s">
        <v>444</v>
      </c>
      <c r="P661" t="s">
        <v>444</v>
      </c>
      <c r="Q661">
        <v>1</v>
      </c>
      <c r="X661">
        <v>30.6</v>
      </c>
      <c r="Y661">
        <v>54.26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30.6</v>
      </c>
      <c r="AH661">
        <v>2</v>
      </c>
      <c r="AI661">
        <v>50426934</v>
      </c>
      <c r="AJ661">
        <v>667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ROW(Source!A806)</f>
        <v>806</v>
      </c>
      <c r="B662">
        <v>50426935</v>
      </c>
      <c r="C662">
        <v>50426929</v>
      </c>
      <c r="D662">
        <v>45560674</v>
      </c>
      <c r="E662">
        <v>1</v>
      </c>
      <c r="F662">
        <v>1</v>
      </c>
      <c r="G662">
        <v>30570983</v>
      </c>
      <c r="H662">
        <v>3</v>
      </c>
      <c r="I662" t="s">
        <v>1056</v>
      </c>
      <c r="J662" t="s">
        <v>1057</v>
      </c>
      <c r="K662" t="s">
        <v>1058</v>
      </c>
      <c r="L662">
        <v>1346</v>
      </c>
      <c r="N662">
        <v>1009</v>
      </c>
      <c r="O662" t="s">
        <v>444</v>
      </c>
      <c r="P662" t="s">
        <v>444</v>
      </c>
      <c r="Q662">
        <v>1</v>
      </c>
      <c r="X662">
        <v>153</v>
      </c>
      <c r="Y662">
        <v>56.1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153</v>
      </c>
      <c r="AH662">
        <v>2</v>
      </c>
      <c r="AI662">
        <v>50426935</v>
      </c>
      <c r="AJ662">
        <v>668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ROW(Source!A807)</f>
        <v>807</v>
      </c>
      <c r="B663">
        <v>50426937</v>
      </c>
      <c r="C663">
        <v>50426936</v>
      </c>
      <c r="D663">
        <v>45897171</v>
      </c>
      <c r="E663">
        <v>30570983</v>
      </c>
      <c r="F663">
        <v>1</v>
      </c>
      <c r="G663">
        <v>30570983</v>
      </c>
      <c r="H663">
        <v>1</v>
      </c>
      <c r="I663" t="s">
        <v>740</v>
      </c>
      <c r="J663" t="s">
        <v>3</v>
      </c>
      <c r="K663" t="s">
        <v>741</v>
      </c>
      <c r="L663">
        <v>1191</v>
      </c>
      <c r="N663">
        <v>1013</v>
      </c>
      <c r="O663" t="s">
        <v>742</v>
      </c>
      <c r="P663" t="s">
        <v>742</v>
      </c>
      <c r="Q663">
        <v>1</v>
      </c>
      <c r="X663">
        <v>0.68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1</v>
      </c>
      <c r="AF663" t="s">
        <v>3</v>
      </c>
      <c r="AG663">
        <v>0.68</v>
      </c>
      <c r="AH663">
        <v>2</v>
      </c>
      <c r="AI663">
        <v>50426937</v>
      </c>
      <c r="AJ663">
        <v>669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ROW(Source!A807)</f>
        <v>807</v>
      </c>
      <c r="B664">
        <v>50426938</v>
      </c>
      <c r="C664">
        <v>50426936</v>
      </c>
      <c r="D664">
        <v>46170914</v>
      </c>
      <c r="E664">
        <v>1</v>
      </c>
      <c r="F664">
        <v>1</v>
      </c>
      <c r="G664">
        <v>30570983</v>
      </c>
      <c r="H664">
        <v>2</v>
      </c>
      <c r="I664" t="s">
        <v>774</v>
      </c>
      <c r="J664" t="s">
        <v>775</v>
      </c>
      <c r="K664" t="s">
        <v>776</v>
      </c>
      <c r="L664">
        <v>1368</v>
      </c>
      <c r="N664">
        <v>1011</v>
      </c>
      <c r="O664" t="s">
        <v>746</v>
      </c>
      <c r="P664" t="s">
        <v>746</v>
      </c>
      <c r="Q664">
        <v>1</v>
      </c>
      <c r="X664">
        <v>0.25</v>
      </c>
      <c r="Y664">
        <v>0</v>
      </c>
      <c r="Z664">
        <v>0.77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0.25</v>
      </c>
      <c r="AH664">
        <v>2</v>
      </c>
      <c r="AI664">
        <v>50426938</v>
      </c>
      <c r="AJ664">
        <v>670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ROW(Source!A807)</f>
        <v>807</v>
      </c>
      <c r="B665">
        <v>50426939</v>
      </c>
      <c r="C665">
        <v>50426936</v>
      </c>
      <c r="D665">
        <v>46170977</v>
      </c>
      <c r="E665">
        <v>1</v>
      </c>
      <c r="F665">
        <v>1</v>
      </c>
      <c r="G665">
        <v>30570983</v>
      </c>
      <c r="H665">
        <v>2</v>
      </c>
      <c r="I665" t="s">
        <v>811</v>
      </c>
      <c r="J665" t="s">
        <v>812</v>
      </c>
      <c r="K665" t="s">
        <v>813</v>
      </c>
      <c r="L665">
        <v>1368</v>
      </c>
      <c r="N665">
        <v>1011</v>
      </c>
      <c r="O665" t="s">
        <v>746</v>
      </c>
      <c r="P665" t="s">
        <v>746</v>
      </c>
      <c r="Q665">
        <v>1</v>
      </c>
      <c r="X665">
        <v>0.1</v>
      </c>
      <c r="Y665">
        <v>0</v>
      </c>
      <c r="Z665">
        <v>0.8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0.1</v>
      </c>
      <c r="AH665">
        <v>2</v>
      </c>
      <c r="AI665">
        <v>50426939</v>
      </c>
      <c r="AJ665">
        <v>671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ROW(Source!A807)</f>
        <v>807</v>
      </c>
      <c r="B666">
        <v>50426940</v>
      </c>
      <c r="C666">
        <v>50426936</v>
      </c>
      <c r="D666">
        <v>45898358</v>
      </c>
      <c r="E666">
        <v>30570983</v>
      </c>
      <c r="F666">
        <v>1</v>
      </c>
      <c r="G666">
        <v>30570983</v>
      </c>
      <c r="H666">
        <v>2</v>
      </c>
      <c r="I666" t="s">
        <v>756</v>
      </c>
      <c r="J666" t="s">
        <v>3</v>
      </c>
      <c r="K666" t="s">
        <v>757</v>
      </c>
      <c r="L666">
        <v>1344</v>
      </c>
      <c r="N666">
        <v>1008</v>
      </c>
      <c r="O666" t="s">
        <v>758</v>
      </c>
      <c r="P666" t="s">
        <v>758</v>
      </c>
      <c r="Q666">
        <v>1</v>
      </c>
      <c r="X666">
        <v>7.0000000000000007E-2</v>
      </c>
      <c r="Y666">
        <v>0</v>
      </c>
      <c r="Z666">
        <v>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7.0000000000000007E-2</v>
      </c>
      <c r="AH666">
        <v>2</v>
      </c>
      <c r="AI666">
        <v>50426940</v>
      </c>
      <c r="AJ666">
        <v>672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ROW(Source!A807)</f>
        <v>807</v>
      </c>
      <c r="B667">
        <v>50426941</v>
      </c>
      <c r="C667">
        <v>50426936</v>
      </c>
      <c r="D667">
        <v>40409016</v>
      </c>
      <c r="E667">
        <v>30570983</v>
      </c>
      <c r="F667">
        <v>1</v>
      </c>
      <c r="G667">
        <v>30570983</v>
      </c>
      <c r="H667">
        <v>3</v>
      </c>
      <c r="I667" t="s">
        <v>1192</v>
      </c>
      <c r="J667" t="s">
        <v>3</v>
      </c>
      <c r="K667" t="s">
        <v>1193</v>
      </c>
      <c r="L667">
        <v>1296</v>
      </c>
      <c r="N667">
        <v>1002</v>
      </c>
      <c r="O667" t="s">
        <v>492</v>
      </c>
      <c r="P667" t="s">
        <v>492</v>
      </c>
      <c r="Q667">
        <v>1</v>
      </c>
      <c r="X667">
        <v>0.1132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3</v>
      </c>
      <c r="AG667">
        <v>0.1132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ROW(Source!A807)</f>
        <v>807</v>
      </c>
      <c r="B668">
        <v>50426942</v>
      </c>
      <c r="C668">
        <v>50426936</v>
      </c>
      <c r="D668">
        <v>40427343</v>
      </c>
      <c r="E668">
        <v>30570983</v>
      </c>
      <c r="F668">
        <v>1</v>
      </c>
      <c r="G668">
        <v>30570983</v>
      </c>
      <c r="H668">
        <v>3</v>
      </c>
      <c r="I668" t="s">
        <v>1194</v>
      </c>
      <c r="J668" t="s">
        <v>3</v>
      </c>
      <c r="K668" t="s">
        <v>1195</v>
      </c>
      <c r="L668">
        <v>1346</v>
      </c>
      <c r="N668">
        <v>1009</v>
      </c>
      <c r="O668" t="s">
        <v>444</v>
      </c>
      <c r="P668" t="s">
        <v>444</v>
      </c>
      <c r="Q668">
        <v>1</v>
      </c>
      <c r="X668">
        <v>2.21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 t="s">
        <v>3</v>
      </c>
      <c r="AG668">
        <v>2.21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ROW(Source!A808)</f>
        <v>808</v>
      </c>
      <c r="B669">
        <v>50426937</v>
      </c>
      <c r="C669">
        <v>50426936</v>
      </c>
      <c r="D669">
        <v>45897171</v>
      </c>
      <c r="E669">
        <v>30570983</v>
      </c>
      <c r="F669">
        <v>1</v>
      </c>
      <c r="G669">
        <v>30570983</v>
      </c>
      <c r="H669">
        <v>1</v>
      </c>
      <c r="I669" t="s">
        <v>740</v>
      </c>
      <c r="J669" t="s">
        <v>3</v>
      </c>
      <c r="K669" t="s">
        <v>741</v>
      </c>
      <c r="L669">
        <v>1191</v>
      </c>
      <c r="N669">
        <v>1013</v>
      </c>
      <c r="O669" t="s">
        <v>742</v>
      </c>
      <c r="P669" t="s">
        <v>742</v>
      </c>
      <c r="Q669">
        <v>1</v>
      </c>
      <c r="X669">
        <v>0.68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1</v>
      </c>
      <c r="AF669" t="s">
        <v>3</v>
      </c>
      <c r="AG669">
        <v>0.68</v>
      </c>
      <c r="AH669">
        <v>2</v>
      </c>
      <c r="AI669">
        <v>50426937</v>
      </c>
      <c r="AJ669">
        <v>675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ROW(Source!A808)</f>
        <v>808</v>
      </c>
      <c r="B670">
        <v>50426938</v>
      </c>
      <c r="C670">
        <v>50426936</v>
      </c>
      <c r="D670">
        <v>46170914</v>
      </c>
      <c r="E670">
        <v>1</v>
      </c>
      <c r="F670">
        <v>1</v>
      </c>
      <c r="G670">
        <v>30570983</v>
      </c>
      <c r="H670">
        <v>2</v>
      </c>
      <c r="I670" t="s">
        <v>774</v>
      </c>
      <c r="J670" t="s">
        <v>775</v>
      </c>
      <c r="K670" t="s">
        <v>776</v>
      </c>
      <c r="L670">
        <v>1368</v>
      </c>
      <c r="N670">
        <v>1011</v>
      </c>
      <c r="O670" t="s">
        <v>746</v>
      </c>
      <c r="P670" t="s">
        <v>746</v>
      </c>
      <c r="Q670">
        <v>1</v>
      </c>
      <c r="X670">
        <v>0.25</v>
      </c>
      <c r="Y670">
        <v>0</v>
      </c>
      <c r="Z670">
        <v>0.77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0.25</v>
      </c>
      <c r="AH670">
        <v>2</v>
      </c>
      <c r="AI670">
        <v>50426938</v>
      </c>
      <c r="AJ670">
        <v>676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ROW(Source!A808)</f>
        <v>808</v>
      </c>
      <c r="B671">
        <v>50426939</v>
      </c>
      <c r="C671">
        <v>50426936</v>
      </c>
      <c r="D671">
        <v>46170977</v>
      </c>
      <c r="E671">
        <v>1</v>
      </c>
      <c r="F671">
        <v>1</v>
      </c>
      <c r="G671">
        <v>30570983</v>
      </c>
      <c r="H671">
        <v>2</v>
      </c>
      <c r="I671" t="s">
        <v>811</v>
      </c>
      <c r="J671" t="s">
        <v>812</v>
      </c>
      <c r="K671" t="s">
        <v>813</v>
      </c>
      <c r="L671">
        <v>1368</v>
      </c>
      <c r="N671">
        <v>1011</v>
      </c>
      <c r="O671" t="s">
        <v>746</v>
      </c>
      <c r="P671" t="s">
        <v>746</v>
      </c>
      <c r="Q671">
        <v>1</v>
      </c>
      <c r="X671">
        <v>0.1</v>
      </c>
      <c r="Y671">
        <v>0</v>
      </c>
      <c r="Z671">
        <v>0.8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0.1</v>
      </c>
      <c r="AH671">
        <v>2</v>
      </c>
      <c r="AI671">
        <v>50426939</v>
      </c>
      <c r="AJ671">
        <v>677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ROW(Source!A808)</f>
        <v>808</v>
      </c>
      <c r="B672">
        <v>50426940</v>
      </c>
      <c r="C672">
        <v>50426936</v>
      </c>
      <c r="D672">
        <v>45898358</v>
      </c>
      <c r="E672">
        <v>30570983</v>
      </c>
      <c r="F672">
        <v>1</v>
      </c>
      <c r="G672">
        <v>30570983</v>
      </c>
      <c r="H672">
        <v>2</v>
      </c>
      <c r="I672" t="s">
        <v>756</v>
      </c>
      <c r="J672" t="s">
        <v>3</v>
      </c>
      <c r="K672" t="s">
        <v>757</v>
      </c>
      <c r="L672">
        <v>1344</v>
      </c>
      <c r="N672">
        <v>1008</v>
      </c>
      <c r="O672" t="s">
        <v>758</v>
      </c>
      <c r="P672" t="s">
        <v>758</v>
      </c>
      <c r="Q672">
        <v>1</v>
      </c>
      <c r="X672">
        <v>7.0000000000000007E-2</v>
      </c>
      <c r="Y672">
        <v>0</v>
      </c>
      <c r="Z672">
        <v>1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7.0000000000000007E-2</v>
      </c>
      <c r="AH672">
        <v>2</v>
      </c>
      <c r="AI672">
        <v>50426940</v>
      </c>
      <c r="AJ672">
        <v>678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ROW(Source!A808)</f>
        <v>808</v>
      </c>
      <c r="B673">
        <v>50426941</v>
      </c>
      <c r="C673">
        <v>50426936</v>
      </c>
      <c r="D673">
        <v>40409016</v>
      </c>
      <c r="E673">
        <v>30570983</v>
      </c>
      <c r="F673">
        <v>1</v>
      </c>
      <c r="G673">
        <v>30570983</v>
      </c>
      <c r="H673">
        <v>3</v>
      </c>
      <c r="I673" t="s">
        <v>1192</v>
      </c>
      <c r="J673" t="s">
        <v>3</v>
      </c>
      <c r="K673" t="s">
        <v>1193</v>
      </c>
      <c r="L673">
        <v>1296</v>
      </c>
      <c r="N673">
        <v>1002</v>
      </c>
      <c r="O673" t="s">
        <v>492</v>
      </c>
      <c r="P673" t="s">
        <v>492</v>
      </c>
      <c r="Q673">
        <v>1</v>
      </c>
      <c r="X673">
        <v>0.1132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3</v>
      </c>
      <c r="AG673">
        <v>0.1132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ROW(Source!A808)</f>
        <v>808</v>
      </c>
      <c r="B674">
        <v>50426942</v>
      </c>
      <c r="C674">
        <v>50426936</v>
      </c>
      <c r="D674">
        <v>40427343</v>
      </c>
      <c r="E674">
        <v>30570983</v>
      </c>
      <c r="F674">
        <v>1</v>
      </c>
      <c r="G674">
        <v>30570983</v>
      </c>
      <c r="H674">
        <v>3</v>
      </c>
      <c r="I674" t="s">
        <v>1194</v>
      </c>
      <c r="J674" t="s">
        <v>3</v>
      </c>
      <c r="K674" t="s">
        <v>1195</v>
      </c>
      <c r="L674">
        <v>1346</v>
      </c>
      <c r="N674">
        <v>1009</v>
      </c>
      <c r="O674" t="s">
        <v>444</v>
      </c>
      <c r="P674" t="s">
        <v>444</v>
      </c>
      <c r="Q674">
        <v>1</v>
      </c>
      <c r="X674">
        <v>2.21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2.21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ROW(Source!A813)</f>
        <v>813</v>
      </c>
      <c r="B675">
        <v>50426392</v>
      </c>
      <c r="C675">
        <v>50426391</v>
      </c>
      <c r="D675">
        <v>30515951</v>
      </c>
      <c r="E675">
        <v>30515945</v>
      </c>
      <c r="F675">
        <v>1</v>
      </c>
      <c r="G675">
        <v>30570983</v>
      </c>
      <c r="H675">
        <v>1</v>
      </c>
      <c r="I675" t="s">
        <v>740</v>
      </c>
      <c r="J675" t="s">
        <v>3</v>
      </c>
      <c r="K675" t="s">
        <v>741</v>
      </c>
      <c r="L675">
        <v>1191</v>
      </c>
      <c r="N675">
        <v>1013</v>
      </c>
      <c r="O675" t="s">
        <v>742</v>
      </c>
      <c r="P675" t="s">
        <v>742</v>
      </c>
      <c r="Q675">
        <v>1</v>
      </c>
      <c r="X675">
        <v>85.15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177</v>
      </c>
      <c r="AG675">
        <v>97.922499999999999</v>
      </c>
      <c r="AH675">
        <v>2</v>
      </c>
      <c r="AI675">
        <v>50426392</v>
      </c>
      <c r="AJ675">
        <v>681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ROW(Source!A813)</f>
        <v>813</v>
      </c>
      <c r="B676">
        <v>50426393</v>
      </c>
      <c r="C676">
        <v>50426391</v>
      </c>
      <c r="D676">
        <v>30596078</v>
      </c>
      <c r="E676">
        <v>1</v>
      </c>
      <c r="F676">
        <v>1</v>
      </c>
      <c r="G676">
        <v>30570983</v>
      </c>
      <c r="H676">
        <v>2</v>
      </c>
      <c r="I676" t="s">
        <v>1059</v>
      </c>
      <c r="J676" t="s">
        <v>1060</v>
      </c>
      <c r="K676" t="s">
        <v>1061</v>
      </c>
      <c r="L676">
        <v>1368</v>
      </c>
      <c r="N676">
        <v>1011</v>
      </c>
      <c r="O676" t="s">
        <v>746</v>
      </c>
      <c r="P676" t="s">
        <v>746</v>
      </c>
      <c r="Q676">
        <v>1</v>
      </c>
      <c r="X676">
        <v>0.44</v>
      </c>
      <c r="Y676">
        <v>0</v>
      </c>
      <c r="Z676">
        <v>164.54</v>
      </c>
      <c r="AA676">
        <v>14.54</v>
      </c>
      <c r="AB676">
        <v>0</v>
      </c>
      <c r="AC676">
        <v>0</v>
      </c>
      <c r="AD676">
        <v>1</v>
      </c>
      <c r="AE676">
        <v>0</v>
      </c>
      <c r="AF676" t="s">
        <v>176</v>
      </c>
      <c r="AG676">
        <v>0.55000000000000004</v>
      </c>
      <c r="AH676">
        <v>2</v>
      </c>
      <c r="AI676">
        <v>50426393</v>
      </c>
      <c r="AJ676">
        <v>682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ROW(Source!A813)</f>
        <v>813</v>
      </c>
      <c r="B677">
        <v>50426394</v>
      </c>
      <c r="C677">
        <v>50426391</v>
      </c>
      <c r="D677">
        <v>30596088</v>
      </c>
      <c r="E677">
        <v>1</v>
      </c>
      <c r="F677">
        <v>1</v>
      </c>
      <c r="G677">
        <v>30570983</v>
      </c>
      <c r="H677">
        <v>2</v>
      </c>
      <c r="I677" t="s">
        <v>1062</v>
      </c>
      <c r="J677" t="s">
        <v>1063</v>
      </c>
      <c r="K677" t="s">
        <v>1064</v>
      </c>
      <c r="L677">
        <v>1368</v>
      </c>
      <c r="N677">
        <v>1011</v>
      </c>
      <c r="O677" t="s">
        <v>746</v>
      </c>
      <c r="P677" t="s">
        <v>746</v>
      </c>
      <c r="Q677">
        <v>1</v>
      </c>
      <c r="X677">
        <v>0.17</v>
      </c>
      <c r="Y677">
        <v>0</v>
      </c>
      <c r="Z677">
        <v>43.95</v>
      </c>
      <c r="AA677">
        <v>12.62</v>
      </c>
      <c r="AB677">
        <v>0</v>
      </c>
      <c r="AC677">
        <v>0</v>
      </c>
      <c r="AD677">
        <v>1</v>
      </c>
      <c r="AE677">
        <v>0</v>
      </c>
      <c r="AF677" t="s">
        <v>176</v>
      </c>
      <c r="AG677">
        <v>0.21250000000000002</v>
      </c>
      <c r="AH677">
        <v>2</v>
      </c>
      <c r="AI677">
        <v>50426394</v>
      </c>
      <c r="AJ677">
        <v>683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ROW(Source!A813)</f>
        <v>813</v>
      </c>
      <c r="B678">
        <v>50426395</v>
      </c>
      <c r="C678">
        <v>50426391</v>
      </c>
      <c r="D678">
        <v>30596197</v>
      </c>
      <c r="E678">
        <v>1</v>
      </c>
      <c r="F678">
        <v>1</v>
      </c>
      <c r="G678">
        <v>30570983</v>
      </c>
      <c r="H678">
        <v>2</v>
      </c>
      <c r="I678" t="s">
        <v>921</v>
      </c>
      <c r="J678" t="s">
        <v>922</v>
      </c>
      <c r="K678" t="s">
        <v>923</v>
      </c>
      <c r="L678">
        <v>1368</v>
      </c>
      <c r="N678">
        <v>1011</v>
      </c>
      <c r="O678" t="s">
        <v>746</v>
      </c>
      <c r="P678" t="s">
        <v>746</v>
      </c>
      <c r="Q678">
        <v>1</v>
      </c>
      <c r="X678">
        <v>12.25</v>
      </c>
      <c r="Y678">
        <v>0</v>
      </c>
      <c r="Z678">
        <v>1.1100000000000001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176</v>
      </c>
      <c r="AG678">
        <v>15.3125</v>
      </c>
      <c r="AH678">
        <v>2</v>
      </c>
      <c r="AI678">
        <v>50426395</v>
      </c>
      <c r="AJ678">
        <v>684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ROW(Source!A813)</f>
        <v>813</v>
      </c>
      <c r="B679">
        <v>50426396</v>
      </c>
      <c r="C679">
        <v>50426391</v>
      </c>
      <c r="D679">
        <v>30595429</v>
      </c>
      <c r="E679">
        <v>1</v>
      </c>
      <c r="F679">
        <v>1</v>
      </c>
      <c r="G679">
        <v>30570983</v>
      </c>
      <c r="H679">
        <v>2</v>
      </c>
      <c r="I679" t="s">
        <v>743</v>
      </c>
      <c r="J679" t="s">
        <v>744</v>
      </c>
      <c r="K679" t="s">
        <v>745</v>
      </c>
      <c r="L679">
        <v>1368</v>
      </c>
      <c r="N679">
        <v>1011</v>
      </c>
      <c r="O679" t="s">
        <v>746</v>
      </c>
      <c r="P679" t="s">
        <v>746</v>
      </c>
      <c r="Q679">
        <v>1</v>
      </c>
      <c r="X679">
        <v>0.96</v>
      </c>
      <c r="Y679">
        <v>0</v>
      </c>
      <c r="Z679">
        <v>2.27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176</v>
      </c>
      <c r="AG679">
        <v>1.2</v>
      </c>
      <c r="AH679">
        <v>2</v>
      </c>
      <c r="AI679">
        <v>50426396</v>
      </c>
      <c r="AJ679">
        <v>685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ROW(Source!A813)</f>
        <v>813</v>
      </c>
      <c r="B680">
        <v>50426397</v>
      </c>
      <c r="C680">
        <v>50426391</v>
      </c>
      <c r="D680">
        <v>30516999</v>
      </c>
      <c r="E680">
        <v>30515945</v>
      </c>
      <c r="F680">
        <v>1</v>
      </c>
      <c r="G680">
        <v>30570983</v>
      </c>
      <c r="H680">
        <v>2</v>
      </c>
      <c r="I680" t="s">
        <v>756</v>
      </c>
      <c r="J680" t="s">
        <v>3</v>
      </c>
      <c r="K680" t="s">
        <v>757</v>
      </c>
      <c r="L680">
        <v>1344</v>
      </c>
      <c r="N680">
        <v>1008</v>
      </c>
      <c r="O680" t="s">
        <v>758</v>
      </c>
      <c r="P680" t="s">
        <v>758</v>
      </c>
      <c r="Q680">
        <v>1</v>
      </c>
      <c r="X680">
        <v>0.02</v>
      </c>
      <c r="Y680">
        <v>0</v>
      </c>
      <c r="Z680">
        <v>1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176</v>
      </c>
      <c r="AG680">
        <v>2.5000000000000001E-2</v>
      </c>
      <c r="AH680">
        <v>2</v>
      </c>
      <c r="AI680">
        <v>50426397</v>
      </c>
      <c r="AJ680">
        <v>686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ROW(Source!A813)</f>
        <v>813</v>
      </c>
      <c r="B681">
        <v>50426398</v>
      </c>
      <c r="C681">
        <v>50426391</v>
      </c>
      <c r="D681">
        <v>30571181</v>
      </c>
      <c r="E681">
        <v>1</v>
      </c>
      <c r="F681">
        <v>1</v>
      </c>
      <c r="G681">
        <v>30570983</v>
      </c>
      <c r="H681">
        <v>3</v>
      </c>
      <c r="I681" t="s">
        <v>293</v>
      </c>
      <c r="J681" t="s">
        <v>295</v>
      </c>
      <c r="K681" t="s">
        <v>294</v>
      </c>
      <c r="L681">
        <v>1339</v>
      </c>
      <c r="N681">
        <v>1007</v>
      </c>
      <c r="O681" t="s">
        <v>244</v>
      </c>
      <c r="P681" t="s">
        <v>244</v>
      </c>
      <c r="Q681">
        <v>1</v>
      </c>
      <c r="X681">
        <v>0.14000000000000001</v>
      </c>
      <c r="Y681">
        <v>7.07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0.14000000000000001</v>
      </c>
      <c r="AH681">
        <v>2</v>
      </c>
      <c r="AI681">
        <v>50426398</v>
      </c>
      <c r="AJ681">
        <v>687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ROW(Source!A813)</f>
        <v>813</v>
      </c>
      <c r="B682">
        <v>50426399</v>
      </c>
      <c r="C682">
        <v>50426391</v>
      </c>
      <c r="D682">
        <v>30572986</v>
      </c>
      <c r="E682">
        <v>1</v>
      </c>
      <c r="F682">
        <v>1</v>
      </c>
      <c r="G682">
        <v>30570983</v>
      </c>
      <c r="H682">
        <v>3</v>
      </c>
      <c r="I682" t="s">
        <v>1065</v>
      </c>
      <c r="J682" t="s">
        <v>1066</v>
      </c>
      <c r="K682" t="s">
        <v>1067</v>
      </c>
      <c r="L682">
        <v>1355</v>
      </c>
      <c r="N682">
        <v>1010</v>
      </c>
      <c r="O682" t="s">
        <v>579</v>
      </c>
      <c r="P682" t="s">
        <v>579</v>
      </c>
      <c r="Q682">
        <v>100</v>
      </c>
      <c r="X682">
        <v>7.07</v>
      </c>
      <c r="Y682">
        <v>481.11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7.07</v>
      </c>
      <c r="AH682">
        <v>2</v>
      </c>
      <c r="AI682">
        <v>50426399</v>
      </c>
      <c r="AJ682">
        <v>689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ROW(Source!A813)</f>
        <v>813</v>
      </c>
      <c r="B683">
        <v>50426400</v>
      </c>
      <c r="C683">
        <v>50426391</v>
      </c>
      <c r="D683">
        <v>30589817</v>
      </c>
      <c r="E683">
        <v>1</v>
      </c>
      <c r="F683">
        <v>1</v>
      </c>
      <c r="G683">
        <v>30570983</v>
      </c>
      <c r="H683">
        <v>3</v>
      </c>
      <c r="I683" t="s">
        <v>1068</v>
      </c>
      <c r="J683" t="s">
        <v>1069</v>
      </c>
      <c r="K683" t="s">
        <v>1070</v>
      </c>
      <c r="L683">
        <v>1348</v>
      </c>
      <c r="N683">
        <v>1009</v>
      </c>
      <c r="O683" t="s">
        <v>85</v>
      </c>
      <c r="P683" t="s">
        <v>85</v>
      </c>
      <c r="Q683">
        <v>1000</v>
      </c>
      <c r="X683">
        <v>0.56699999999999995</v>
      </c>
      <c r="Y683">
        <v>6848.89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0.56699999999999995</v>
      </c>
      <c r="AH683">
        <v>2</v>
      </c>
      <c r="AI683">
        <v>50426400</v>
      </c>
      <c r="AJ683">
        <v>690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ROW(Source!A813)</f>
        <v>813</v>
      </c>
      <c r="B684">
        <v>50426401</v>
      </c>
      <c r="C684">
        <v>50426391</v>
      </c>
      <c r="D684">
        <v>30593391</v>
      </c>
      <c r="E684">
        <v>1</v>
      </c>
      <c r="F684">
        <v>1</v>
      </c>
      <c r="G684">
        <v>30570983</v>
      </c>
      <c r="H684">
        <v>3</v>
      </c>
      <c r="I684" t="s">
        <v>1071</v>
      </c>
      <c r="J684" t="s">
        <v>1072</v>
      </c>
      <c r="K684" t="s">
        <v>1073</v>
      </c>
      <c r="L684">
        <v>1354</v>
      </c>
      <c r="N684">
        <v>1010</v>
      </c>
      <c r="O684" t="s">
        <v>190</v>
      </c>
      <c r="P684" t="s">
        <v>190</v>
      </c>
      <c r="Q684">
        <v>1</v>
      </c>
      <c r="X684">
        <v>3.5</v>
      </c>
      <c r="Y684">
        <v>7.68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3.5</v>
      </c>
      <c r="AH684">
        <v>2</v>
      </c>
      <c r="AI684">
        <v>50426401</v>
      </c>
      <c r="AJ684">
        <v>691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ROW(Source!A813)</f>
        <v>813</v>
      </c>
      <c r="B685">
        <v>50426402</v>
      </c>
      <c r="C685">
        <v>50426391</v>
      </c>
      <c r="D685">
        <v>30532958</v>
      </c>
      <c r="E685">
        <v>30515945</v>
      </c>
      <c r="F685">
        <v>1</v>
      </c>
      <c r="G685">
        <v>30570983</v>
      </c>
      <c r="H685">
        <v>3</v>
      </c>
      <c r="I685" t="s">
        <v>1196</v>
      </c>
      <c r="J685" t="s">
        <v>3</v>
      </c>
      <c r="K685" t="s">
        <v>1197</v>
      </c>
      <c r="L685">
        <v>1339</v>
      </c>
      <c r="N685">
        <v>1007</v>
      </c>
      <c r="O685" t="s">
        <v>244</v>
      </c>
      <c r="P685" t="s">
        <v>244</v>
      </c>
      <c r="Q685">
        <v>1</v>
      </c>
      <c r="X685">
        <v>10.87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3</v>
      </c>
      <c r="AG685">
        <v>10.87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ROW(Source!A814)</f>
        <v>814</v>
      </c>
      <c r="B686">
        <v>50426392</v>
      </c>
      <c r="C686">
        <v>50426391</v>
      </c>
      <c r="D686">
        <v>30515951</v>
      </c>
      <c r="E686">
        <v>30515945</v>
      </c>
      <c r="F686">
        <v>1</v>
      </c>
      <c r="G686">
        <v>30570983</v>
      </c>
      <c r="H686">
        <v>1</v>
      </c>
      <c r="I686" t="s">
        <v>740</v>
      </c>
      <c r="J686" t="s">
        <v>3</v>
      </c>
      <c r="K686" t="s">
        <v>741</v>
      </c>
      <c r="L686">
        <v>1191</v>
      </c>
      <c r="N686">
        <v>1013</v>
      </c>
      <c r="O686" t="s">
        <v>742</v>
      </c>
      <c r="P686" t="s">
        <v>742</v>
      </c>
      <c r="Q686">
        <v>1</v>
      </c>
      <c r="X686">
        <v>85.15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1</v>
      </c>
      <c r="AF686" t="s">
        <v>177</v>
      </c>
      <c r="AG686">
        <v>97.922499999999999</v>
      </c>
      <c r="AH686">
        <v>2</v>
      </c>
      <c r="AI686">
        <v>50426392</v>
      </c>
      <c r="AJ686">
        <v>692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ROW(Source!A814)</f>
        <v>814</v>
      </c>
      <c r="B687">
        <v>50426393</v>
      </c>
      <c r="C687">
        <v>50426391</v>
      </c>
      <c r="D687">
        <v>30596078</v>
      </c>
      <c r="E687">
        <v>1</v>
      </c>
      <c r="F687">
        <v>1</v>
      </c>
      <c r="G687">
        <v>30570983</v>
      </c>
      <c r="H687">
        <v>2</v>
      </c>
      <c r="I687" t="s">
        <v>1059</v>
      </c>
      <c r="J687" t="s">
        <v>1060</v>
      </c>
      <c r="K687" t="s">
        <v>1061</v>
      </c>
      <c r="L687">
        <v>1368</v>
      </c>
      <c r="N687">
        <v>1011</v>
      </c>
      <c r="O687" t="s">
        <v>746</v>
      </c>
      <c r="P687" t="s">
        <v>746</v>
      </c>
      <c r="Q687">
        <v>1</v>
      </c>
      <c r="X687">
        <v>0.44</v>
      </c>
      <c r="Y687">
        <v>0</v>
      </c>
      <c r="Z687">
        <v>164.54</v>
      </c>
      <c r="AA687">
        <v>14.54</v>
      </c>
      <c r="AB687">
        <v>0</v>
      </c>
      <c r="AC687">
        <v>0</v>
      </c>
      <c r="AD687">
        <v>1</v>
      </c>
      <c r="AE687">
        <v>0</v>
      </c>
      <c r="AF687" t="s">
        <v>176</v>
      </c>
      <c r="AG687">
        <v>0.55000000000000004</v>
      </c>
      <c r="AH687">
        <v>2</v>
      </c>
      <c r="AI687">
        <v>50426393</v>
      </c>
      <c r="AJ687">
        <v>693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ROW(Source!A814)</f>
        <v>814</v>
      </c>
      <c r="B688">
        <v>50426394</v>
      </c>
      <c r="C688">
        <v>50426391</v>
      </c>
      <c r="D688">
        <v>30596088</v>
      </c>
      <c r="E688">
        <v>1</v>
      </c>
      <c r="F688">
        <v>1</v>
      </c>
      <c r="G688">
        <v>30570983</v>
      </c>
      <c r="H688">
        <v>2</v>
      </c>
      <c r="I688" t="s">
        <v>1062</v>
      </c>
      <c r="J688" t="s">
        <v>1063</v>
      </c>
      <c r="K688" t="s">
        <v>1064</v>
      </c>
      <c r="L688">
        <v>1368</v>
      </c>
      <c r="N688">
        <v>1011</v>
      </c>
      <c r="O688" t="s">
        <v>746</v>
      </c>
      <c r="P688" t="s">
        <v>746</v>
      </c>
      <c r="Q688">
        <v>1</v>
      </c>
      <c r="X688">
        <v>0.17</v>
      </c>
      <c r="Y688">
        <v>0</v>
      </c>
      <c r="Z688">
        <v>43.95</v>
      </c>
      <c r="AA688">
        <v>12.62</v>
      </c>
      <c r="AB688">
        <v>0</v>
      </c>
      <c r="AC688">
        <v>0</v>
      </c>
      <c r="AD688">
        <v>1</v>
      </c>
      <c r="AE688">
        <v>0</v>
      </c>
      <c r="AF688" t="s">
        <v>176</v>
      </c>
      <c r="AG688">
        <v>0.21250000000000002</v>
      </c>
      <c r="AH688">
        <v>2</v>
      </c>
      <c r="AI688">
        <v>50426394</v>
      </c>
      <c r="AJ688">
        <v>694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ROW(Source!A814)</f>
        <v>814</v>
      </c>
      <c r="B689">
        <v>50426395</v>
      </c>
      <c r="C689">
        <v>50426391</v>
      </c>
      <c r="D689">
        <v>30596197</v>
      </c>
      <c r="E689">
        <v>1</v>
      </c>
      <c r="F689">
        <v>1</v>
      </c>
      <c r="G689">
        <v>30570983</v>
      </c>
      <c r="H689">
        <v>2</v>
      </c>
      <c r="I689" t="s">
        <v>921</v>
      </c>
      <c r="J689" t="s">
        <v>922</v>
      </c>
      <c r="K689" t="s">
        <v>923</v>
      </c>
      <c r="L689">
        <v>1368</v>
      </c>
      <c r="N689">
        <v>1011</v>
      </c>
      <c r="O689" t="s">
        <v>746</v>
      </c>
      <c r="P689" t="s">
        <v>746</v>
      </c>
      <c r="Q689">
        <v>1</v>
      </c>
      <c r="X689">
        <v>12.25</v>
      </c>
      <c r="Y689">
        <v>0</v>
      </c>
      <c r="Z689">
        <v>1.1100000000000001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176</v>
      </c>
      <c r="AG689">
        <v>15.3125</v>
      </c>
      <c r="AH689">
        <v>2</v>
      </c>
      <c r="AI689">
        <v>50426395</v>
      </c>
      <c r="AJ689">
        <v>695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ROW(Source!A814)</f>
        <v>814</v>
      </c>
      <c r="B690">
        <v>50426396</v>
      </c>
      <c r="C690">
        <v>50426391</v>
      </c>
      <c r="D690">
        <v>30595429</v>
      </c>
      <c r="E690">
        <v>1</v>
      </c>
      <c r="F690">
        <v>1</v>
      </c>
      <c r="G690">
        <v>30570983</v>
      </c>
      <c r="H690">
        <v>2</v>
      </c>
      <c r="I690" t="s">
        <v>743</v>
      </c>
      <c r="J690" t="s">
        <v>744</v>
      </c>
      <c r="K690" t="s">
        <v>745</v>
      </c>
      <c r="L690">
        <v>1368</v>
      </c>
      <c r="N690">
        <v>1011</v>
      </c>
      <c r="O690" t="s">
        <v>746</v>
      </c>
      <c r="P690" t="s">
        <v>746</v>
      </c>
      <c r="Q690">
        <v>1</v>
      </c>
      <c r="X690">
        <v>0.96</v>
      </c>
      <c r="Y690">
        <v>0</v>
      </c>
      <c r="Z690">
        <v>2.27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176</v>
      </c>
      <c r="AG690">
        <v>1.2</v>
      </c>
      <c r="AH690">
        <v>2</v>
      </c>
      <c r="AI690">
        <v>50426396</v>
      </c>
      <c r="AJ690">
        <v>696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ROW(Source!A814)</f>
        <v>814</v>
      </c>
      <c r="B691">
        <v>50426397</v>
      </c>
      <c r="C691">
        <v>50426391</v>
      </c>
      <c r="D691">
        <v>30516999</v>
      </c>
      <c r="E691">
        <v>30515945</v>
      </c>
      <c r="F691">
        <v>1</v>
      </c>
      <c r="G691">
        <v>30570983</v>
      </c>
      <c r="H691">
        <v>2</v>
      </c>
      <c r="I691" t="s">
        <v>756</v>
      </c>
      <c r="J691" t="s">
        <v>3</v>
      </c>
      <c r="K691" t="s">
        <v>757</v>
      </c>
      <c r="L691">
        <v>1344</v>
      </c>
      <c r="N691">
        <v>1008</v>
      </c>
      <c r="O691" t="s">
        <v>758</v>
      </c>
      <c r="P691" t="s">
        <v>758</v>
      </c>
      <c r="Q691">
        <v>1</v>
      </c>
      <c r="X691">
        <v>0.02</v>
      </c>
      <c r="Y691">
        <v>0</v>
      </c>
      <c r="Z691">
        <v>1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176</v>
      </c>
      <c r="AG691">
        <v>2.5000000000000001E-2</v>
      </c>
      <c r="AH691">
        <v>2</v>
      </c>
      <c r="AI691">
        <v>50426397</v>
      </c>
      <c r="AJ691">
        <v>697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ROW(Source!A814)</f>
        <v>814</v>
      </c>
      <c r="B692">
        <v>50426398</v>
      </c>
      <c r="C692">
        <v>50426391</v>
      </c>
      <c r="D692">
        <v>30571181</v>
      </c>
      <c r="E692">
        <v>1</v>
      </c>
      <c r="F692">
        <v>1</v>
      </c>
      <c r="G692">
        <v>30570983</v>
      </c>
      <c r="H692">
        <v>3</v>
      </c>
      <c r="I692" t="s">
        <v>293</v>
      </c>
      <c r="J692" t="s">
        <v>295</v>
      </c>
      <c r="K692" t="s">
        <v>294</v>
      </c>
      <c r="L692">
        <v>1339</v>
      </c>
      <c r="N692">
        <v>1007</v>
      </c>
      <c r="O692" t="s">
        <v>244</v>
      </c>
      <c r="P692" t="s">
        <v>244</v>
      </c>
      <c r="Q692">
        <v>1</v>
      </c>
      <c r="X692">
        <v>0.14000000000000001</v>
      </c>
      <c r="Y692">
        <v>7.07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0.14000000000000001</v>
      </c>
      <c r="AH692">
        <v>2</v>
      </c>
      <c r="AI692">
        <v>50426398</v>
      </c>
      <c r="AJ692">
        <v>698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ROW(Source!A814)</f>
        <v>814</v>
      </c>
      <c r="B693">
        <v>50426399</v>
      </c>
      <c r="C693">
        <v>50426391</v>
      </c>
      <c r="D693">
        <v>30572986</v>
      </c>
      <c r="E693">
        <v>1</v>
      </c>
      <c r="F693">
        <v>1</v>
      </c>
      <c r="G693">
        <v>30570983</v>
      </c>
      <c r="H693">
        <v>3</v>
      </c>
      <c r="I693" t="s">
        <v>1065</v>
      </c>
      <c r="J693" t="s">
        <v>1066</v>
      </c>
      <c r="K693" t="s">
        <v>1067</v>
      </c>
      <c r="L693">
        <v>1355</v>
      </c>
      <c r="N693">
        <v>1010</v>
      </c>
      <c r="O693" t="s">
        <v>579</v>
      </c>
      <c r="P693" t="s">
        <v>579</v>
      </c>
      <c r="Q693">
        <v>100</v>
      </c>
      <c r="X693">
        <v>7.07</v>
      </c>
      <c r="Y693">
        <v>481.11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7.07</v>
      </c>
      <c r="AH693">
        <v>2</v>
      </c>
      <c r="AI693">
        <v>50426399</v>
      </c>
      <c r="AJ693">
        <v>700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ROW(Source!A814)</f>
        <v>814</v>
      </c>
      <c r="B694">
        <v>50426400</v>
      </c>
      <c r="C694">
        <v>50426391</v>
      </c>
      <c r="D694">
        <v>30589817</v>
      </c>
      <c r="E694">
        <v>1</v>
      </c>
      <c r="F694">
        <v>1</v>
      </c>
      <c r="G694">
        <v>30570983</v>
      </c>
      <c r="H694">
        <v>3</v>
      </c>
      <c r="I694" t="s">
        <v>1068</v>
      </c>
      <c r="J694" t="s">
        <v>1069</v>
      </c>
      <c r="K694" t="s">
        <v>1070</v>
      </c>
      <c r="L694">
        <v>1348</v>
      </c>
      <c r="N694">
        <v>1009</v>
      </c>
      <c r="O694" t="s">
        <v>85</v>
      </c>
      <c r="P694" t="s">
        <v>85</v>
      </c>
      <c r="Q694">
        <v>1000</v>
      </c>
      <c r="X694">
        <v>0.56699999999999995</v>
      </c>
      <c r="Y694">
        <v>6848.89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0.56699999999999995</v>
      </c>
      <c r="AH694">
        <v>2</v>
      </c>
      <c r="AI694">
        <v>50426400</v>
      </c>
      <c r="AJ694">
        <v>701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ROW(Source!A814)</f>
        <v>814</v>
      </c>
      <c r="B695">
        <v>50426401</v>
      </c>
      <c r="C695">
        <v>50426391</v>
      </c>
      <c r="D695">
        <v>30593391</v>
      </c>
      <c r="E695">
        <v>1</v>
      </c>
      <c r="F695">
        <v>1</v>
      </c>
      <c r="G695">
        <v>30570983</v>
      </c>
      <c r="H695">
        <v>3</v>
      </c>
      <c r="I695" t="s">
        <v>1071</v>
      </c>
      <c r="J695" t="s">
        <v>1072</v>
      </c>
      <c r="K695" t="s">
        <v>1073</v>
      </c>
      <c r="L695">
        <v>1354</v>
      </c>
      <c r="N695">
        <v>1010</v>
      </c>
      <c r="O695" t="s">
        <v>190</v>
      </c>
      <c r="P695" t="s">
        <v>190</v>
      </c>
      <c r="Q695">
        <v>1</v>
      </c>
      <c r="X695">
        <v>3.5</v>
      </c>
      <c r="Y695">
        <v>7.68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3.5</v>
      </c>
      <c r="AH695">
        <v>2</v>
      </c>
      <c r="AI695">
        <v>50426401</v>
      </c>
      <c r="AJ695">
        <v>702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ROW(Source!A814)</f>
        <v>814</v>
      </c>
      <c r="B696">
        <v>50426402</v>
      </c>
      <c r="C696">
        <v>50426391</v>
      </c>
      <c r="D696">
        <v>30532958</v>
      </c>
      <c r="E696">
        <v>30515945</v>
      </c>
      <c r="F696">
        <v>1</v>
      </c>
      <c r="G696">
        <v>30570983</v>
      </c>
      <c r="H696">
        <v>3</v>
      </c>
      <c r="I696" t="s">
        <v>1196</v>
      </c>
      <c r="J696" t="s">
        <v>3</v>
      </c>
      <c r="K696" t="s">
        <v>1197</v>
      </c>
      <c r="L696">
        <v>1339</v>
      </c>
      <c r="N696">
        <v>1007</v>
      </c>
      <c r="O696" t="s">
        <v>244</v>
      </c>
      <c r="P696" t="s">
        <v>244</v>
      </c>
      <c r="Q696">
        <v>1</v>
      </c>
      <c r="X696">
        <v>10.87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</v>
      </c>
      <c r="AG696">
        <v>10.87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ROW(Source!A817)</f>
        <v>817</v>
      </c>
      <c r="B697">
        <v>50426418</v>
      </c>
      <c r="C697">
        <v>50426405</v>
      </c>
      <c r="D697">
        <v>45897171</v>
      </c>
      <c r="E697">
        <v>30570983</v>
      </c>
      <c r="F697">
        <v>1</v>
      </c>
      <c r="G697">
        <v>30570983</v>
      </c>
      <c r="H697">
        <v>1</v>
      </c>
      <c r="I697" t="s">
        <v>740</v>
      </c>
      <c r="J697" t="s">
        <v>3</v>
      </c>
      <c r="K697" t="s">
        <v>741</v>
      </c>
      <c r="L697">
        <v>1191</v>
      </c>
      <c r="N697">
        <v>1013</v>
      </c>
      <c r="O697" t="s">
        <v>742</v>
      </c>
      <c r="P697" t="s">
        <v>742</v>
      </c>
      <c r="Q697">
        <v>1</v>
      </c>
      <c r="X697">
        <v>147.28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1</v>
      </c>
      <c r="AF697" t="s">
        <v>177</v>
      </c>
      <c r="AG697">
        <v>169.37199999999999</v>
      </c>
      <c r="AH697">
        <v>2</v>
      </c>
      <c r="AI697">
        <v>50426418</v>
      </c>
      <c r="AJ697">
        <v>703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ROW(Source!A817)</f>
        <v>817</v>
      </c>
      <c r="B698">
        <v>50426419</v>
      </c>
      <c r="C698">
        <v>50426405</v>
      </c>
      <c r="D698">
        <v>46170867</v>
      </c>
      <c r="E698">
        <v>1</v>
      </c>
      <c r="F698">
        <v>1</v>
      </c>
      <c r="G698">
        <v>30570983</v>
      </c>
      <c r="H698">
        <v>2</v>
      </c>
      <c r="I698" t="s">
        <v>808</v>
      </c>
      <c r="J698" t="s">
        <v>809</v>
      </c>
      <c r="K698" t="s">
        <v>810</v>
      </c>
      <c r="L698">
        <v>1368</v>
      </c>
      <c r="N698">
        <v>1011</v>
      </c>
      <c r="O698" t="s">
        <v>746</v>
      </c>
      <c r="P698" t="s">
        <v>746</v>
      </c>
      <c r="Q698">
        <v>1</v>
      </c>
      <c r="X698">
        <v>0.37</v>
      </c>
      <c r="Y698">
        <v>0</v>
      </c>
      <c r="Z698">
        <v>83.1</v>
      </c>
      <c r="AA698">
        <v>12.62</v>
      </c>
      <c r="AB698">
        <v>0</v>
      </c>
      <c r="AC698">
        <v>0</v>
      </c>
      <c r="AD698">
        <v>1</v>
      </c>
      <c r="AE698">
        <v>0</v>
      </c>
      <c r="AF698" t="s">
        <v>176</v>
      </c>
      <c r="AG698">
        <v>0.46250000000000002</v>
      </c>
      <c r="AH698">
        <v>2</v>
      </c>
      <c r="AI698">
        <v>50426419</v>
      </c>
      <c r="AJ698">
        <v>704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ROW(Source!A817)</f>
        <v>817</v>
      </c>
      <c r="B699">
        <v>50426421</v>
      </c>
      <c r="C699">
        <v>50426405</v>
      </c>
      <c r="D699">
        <v>46170977</v>
      </c>
      <c r="E699">
        <v>1</v>
      </c>
      <c r="F699">
        <v>1</v>
      </c>
      <c r="G699">
        <v>30570983</v>
      </c>
      <c r="H699">
        <v>2</v>
      </c>
      <c r="I699" t="s">
        <v>811</v>
      </c>
      <c r="J699" t="s">
        <v>812</v>
      </c>
      <c r="K699" t="s">
        <v>813</v>
      </c>
      <c r="L699">
        <v>1368</v>
      </c>
      <c r="N699">
        <v>1011</v>
      </c>
      <c r="O699" t="s">
        <v>746</v>
      </c>
      <c r="P699" t="s">
        <v>746</v>
      </c>
      <c r="Q699">
        <v>1</v>
      </c>
      <c r="X699">
        <v>8.0500000000000007</v>
      </c>
      <c r="Y699">
        <v>0</v>
      </c>
      <c r="Z699">
        <v>0.8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176</v>
      </c>
      <c r="AG699">
        <v>10.0625</v>
      </c>
      <c r="AH699">
        <v>2</v>
      </c>
      <c r="AI699">
        <v>50426421</v>
      </c>
      <c r="AJ699">
        <v>705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ROW(Source!A817)</f>
        <v>817</v>
      </c>
      <c r="B700">
        <v>50426422</v>
      </c>
      <c r="C700">
        <v>50426405</v>
      </c>
      <c r="D700">
        <v>46170944</v>
      </c>
      <c r="E700">
        <v>1</v>
      </c>
      <c r="F700">
        <v>1</v>
      </c>
      <c r="G700">
        <v>30570983</v>
      </c>
      <c r="H700">
        <v>2</v>
      </c>
      <c r="I700" t="s">
        <v>912</v>
      </c>
      <c r="J700" t="s">
        <v>913</v>
      </c>
      <c r="K700" t="s">
        <v>914</v>
      </c>
      <c r="L700">
        <v>1368</v>
      </c>
      <c r="N700">
        <v>1011</v>
      </c>
      <c r="O700" t="s">
        <v>746</v>
      </c>
      <c r="P700" t="s">
        <v>746</v>
      </c>
      <c r="Q700">
        <v>1</v>
      </c>
      <c r="X700">
        <v>35.49</v>
      </c>
      <c r="Y700">
        <v>0</v>
      </c>
      <c r="Z700">
        <v>0.47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176</v>
      </c>
      <c r="AG700">
        <v>44.362500000000004</v>
      </c>
      <c r="AH700">
        <v>2</v>
      </c>
      <c r="AI700">
        <v>50426422</v>
      </c>
      <c r="AJ700">
        <v>706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ROW(Source!A817)</f>
        <v>817</v>
      </c>
      <c r="B701">
        <v>50426423</v>
      </c>
      <c r="C701">
        <v>50426405</v>
      </c>
      <c r="D701">
        <v>46170958</v>
      </c>
      <c r="E701">
        <v>1</v>
      </c>
      <c r="F701">
        <v>1</v>
      </c>
      <c r="G701">
        <v>30570983</v>
      </c>
      <c r="H701">
        <v>2</v>
      </c>
      <c r="I701" t="s">
        <v>1074</v>
      </c>
      <c r="J701" t="s">
        <v>1075</v>
      </c>
      <c r="K701" t="s">
        <v>1076</v>
      </c>
      <c r="L701">
        <v>1368</v>
      </c>
      <c r="N701">
        <v>1011</v>
      </c>
      <c r="O701" t="s">
        <v>746</v>
      </c>
      <c r="P701" t="s">
        <v>746</v>
      </c>
      <c r="Q701">
        <v>1</v>
      </c>
      <c r="X701">
        <v>3.98</v>
      </c>
      <c r="Y701">
        <v>0</v>
      </c>
      <c r="Z701">
        <v>2.27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176</v>
      </c>
      <c r="AG701">
        <v>4.9749999999999996</v>
      </c>
      <c r="AH701">
        <v>2</v>
      </c>
      <c r="AI701">
        <v>50426423</v>
      </c>
      <c r="AJ701">
        <v>707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ROW(Source!A817)</f>
        <v>817</v>
      </c>
      <c r="B702">
        <v>50426420</v>
      </c>
      <c r="C702">
        <v>50426405</v>
      </c>
      <c r="D702">
        <v>46170215</v>
      </c>
      <c r="E702">
        <v>1</v>
      </c>
      <c r="F702">
        <v>1</v>
      </c>
      <c r="G702">
        <v>30570983</v>
      </c>
      <c r="H702">
        <v>2</v>
      </c>
      <c r="I702" t="s">
        <v>762</v>
      </c>
      <c r="J702" t="s">
        <v>763</v>
      </c>
      <c r="K702" t="s">
        <v>764</v>
      </c>
      <c r="L702">
        <v>1368</v>
      </c>
      <c r="N702">
        <v>1011</v>
      </c>
      <c r="O702" t="s">
        <v>746</v>
      </c>
      <c r="P702" t="s">
        <v>746</v>
      </c>
      <c r="Q702">
        <v>1</v>
      </c>
      <c r="X702">
        <v>0.27</v>
      </c>
      <c r="Y702">
        <v>0</v>
      </c>
      <c r="Z702">
        <v>179.17</v>
      </c>
      <c r="AA702">
        <v>16.93</v>
      </c>
      <c r="AB702">
        <v>0</v>
      </c>
      <c r="AC702">
        <v>0</v>
      </c>
      <c r="AD702">
        <v>1</v>
      </c>
      <c r="AE702">
        <v>0</v>
      </c>
      <c r="AF702" t="s">
        <v>176</v>
      </c>
      <c r="AG702">
        <v>0.33750000000000002</v>
      </c>
      <c r="AH702">
        <v>2</v>
      </c>
      <c r="AI702">
        <v>50426420</v>
      </c>
      <c r="AJ702">
        <v>708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ROW(Source!A817)</f>
        <v>817</v>
      </c>
      <c r="B703">
        <v>50426424</v>
      </c>
      <c r="C703">
        <v>50426405</v>
      </c>
      <c r="D703">
        <v>46137274</v>
      </c>
      <c r="E703">
        <v>1</v>
      </c>
      <c r="F703">
        <v>1</v>
      </c>
      <c r="G703">
        <v>30570983</v>
      </c>
      <c r="H703">
        <v>3</v>
      </c>
      <c r="I703" t="s">
        <v>1077</v>
      </c>
      <c r="J703" t="s">
        <v>1078</v>
      </c>
      <c r="K703" t="s">
        <v>1079</v>
      </c>
      <c r="L703">
        <v>1355</v>
      </c>
      <c r="N703">
        <v>1010</v>
      </c>
      <c r="O703" t="s">
        <v>579</v>
      </c>
      <c r="P703" t="s">
        <v>579</v>
      </c>
      <c r="Q703">
        <v>100</v>
      </c>
      <c r="X703">
        <v>29</v>
      </c>
      <c r="Y703">
        <v>4.6100000000000003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29</v>
      </c>
      <c r="AH703">
        <v>2</v>
      </c>
      <c r="AI703">
        <v>50426424</v>
      </c>
      <c r="AJ703">
        <v>709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ROW(Source!A817)</f>
        <v>817</v>
      </c>
      <c r="B704">
        <v>50426425</v>
      </c>
      <c r="C704">
        <v>50426405</v>
      </c>
      <c r="D704">
        <v>46020492</v>
      </c>
      <c r="E704">
        <v>1</v>
      </c>
      <c r="F704">
        <v>1</v>
      </c>
      <c r="G704">
        <v>30570983</v>
      </c>
      <c r="H704">
        <v>3</v>
      </c>
      <c r="I704" t="s">
        <v>1080</v>
      </c>
      <c r="J704" t="s">
        <v>1081</v>
      </c>
      <c r="K704" t="s">
        <v>1082</v>
      </c>
      <c r="L704">
        <v>1327</v>
      </c>
      <c r="N704">
        <v>1005</v>
      </c>
      <c r="O704" t="s">
        <v>335</v>
      </c>
      <c r="P704" t="s">
        <v>335</v>
      </c>
      <c r="Q704">
        <v>1</v>
      </c>
      <c r="X704">
        <v>120</v>
      </c>
      <c r="Y704">
        <v>4.2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120</v>
      </c>
      <c r="AH704">
        <v>2</v>
      </c>
      <c r="AI704">
        <v>50426425</v>
      </c>
      <c r="AJ704">
        <v>710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ROW(Source!A817)</f>
        <v>817</v>
      </c>
      <c r="B705">
        <v>50426426</v>
      </c>
      <c r="C705">
        <v>50426405</v>
      </c>
      <c r="D705">
        <v>46020496</v>
      </c>
      <c r="E705">
        <v>1</v>
      </c>
      <c r="F705">
        <v>1</v>
      </c>
      <c r="G705">
        <v>30570983</v>
      </c>
      <c r="H705">
        <v>3</v>
      </c>
      <c r="I705" t="s">
        <v>1083</v>
      </c>
      <c r="J705" t="s">
        <v>1084</v>
      </c>
      <c r="K705" t="s">
        <v>1085</v>
      </c>
      <c r="L705">
        <v>1301</v>
      </c>
      <c r="N705">
        <v>1003</v>
      </c>
      <c r="O705" t="s">
        <v>330</v>
      </c>
      <c r="P705" t="s">
        <v>330</v>
      </c>
      <c r="Q705">
        <v>1</v>
      </c>
      <c r="X705">
        <v>70</v>
      </c>
      <c r="Y705">
        <v>1.85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70</v>
      </c>
      <c r="AH705">
        <v>2</v>
      </c>
      <c r="AI705">
        <v>50426426</v>
      </c>
      <c r="AJ705">
        <v>711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ROW(Source!A817)</f>
        <v>817</v>
      </c>
      <c r="B706">
        <v>50426427</v>
      </c>
      <c r="C706">
        <v>50426405</v>
      </c>
      <c r="D706">
        <v>31113389</v>
      </c>
      <c r="E706">
        <v>1</v>
      </c>
      <c r="F706">
        <v>1</v>
      </c>
      <c r="G706">
        <v>30570983</v>
      </c>
      <c r="H706">
        <v>3</v>
      </c>
      <c r="I706" t="s">
        <v>1086</v>
      </c>
      <c r="J706" t="s">
        <v>1087</v>
      </c>
      <c r="K706" t="s">
        <v>1088</v>
      </c>
      <c r="L706">
        <v>1355</v>
      </c>
      <c r="N706">
        <v>1010</v>
      </c>
      <c r="O706" t="s">
        <v>579</v>
      </c>
      <c r="P706" t="s">
        <v>579</v>
      </c>
      <c r="Q706">
        <v>100</v>
      </c>
      <c r="X706">
        <v>7</v>
      </c>
      <c r="Y706">
        <v>47.79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7</v>
      </c>
      <c r="AH706">
        <v>2</v>
      </c>
      <c r="AI706">
        <v>50426427</v>
      </c>
      <c r="AJ706">
        <v>712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ROW(Source!A817)</f>
        <v>817</v>
      </c>
      <c r="B707">
        <v>50426428</v>
      </c>
      <c r="C707">
        <v>50426405</v>
      </c>
      <c r="D707">
        <v>46139759</v>
      </c>
      <c r="E707">
        <v>1</v>
      </c>
      <c r="F707">
        <v>1</v>
      </c>
      <c r="G707">
        <v>30570983</v>
      </c>
      <c r="H707">
        <v>3</v>
      </c>
      <c r="I707" t="s">
        <v>1089</v>
      </c>
      <c r="J707" t="s">
        <v>1090</v>
      </c>
      <c r="K707" t="s">
        <v>1091</v>
      </c>
      <c r="L707">
        <v>1354</v>
      </c>
      <c r="N707">
        <v>1010</v>
      </c>
      <c r="O707" t="s">
        <v>190</v>
      </c>
      <c r="P707" t="s">
        <v>190</v>
      </c>
      <c r="Q707">
        <v>1</v>
      </c>
      <c r="X707">
        <v>350</v>
      </c>
      <c r="Y707">
        <v>7.86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350</v>
      </c>
      <c r="AH707">
        <v>2</v>
      </c>
      <c r="AI707">
        <v>50426428</v>
      </c>
      <c r="AJ707">
        <v>717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ROW(Source!A817)</f>
        <v>817</v>
      </c>
      <c r="B708">
        <v>50426429</v>
      </c>
      <c r="C708">
        <v>50426405</v>
      </c>
      <c r="D708">
        <v>40405331</v>
      </c>
      <c r="E708">
        <v>30570983</v>
      </c>
      <c r="F708">
        <v>1</v>
      </c>
      <c r="G708">
        <v>30570983</v>
      </c>
      <c r="H708">
        <v>3</v>
      </c>
      <c r="I708" t="s">
        <v>1198</v>
      </c>
      <c r="J708" t="s">
        <v>3</v>
      </c>
      <c r="K708" t="s">
        <v>1199</v>
      </c>
      <c r="L708">
        <v>1327</v>
      </c>
      <c r="N708">
        <v>1005</v>
      </c>
      <c r="O708" t="s">
        <v>335</v>
      </c>
      <c r="P708" t="s">
        <v>335</v>
      </c>
      <c r="Q708">
        <v>1</v>
      </c>
      <c r="X708">
        <v>116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116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ROW(Source!A817)</f>
        <v>817</v>
      </c>
      <c r="B709">
        <v>50426430</v>
      </c>
      <c r="C709">
        <v>50426405</v>
      </c>
      <c r="D709">
        <v>45930476</v>
      </c>
      <c r="E709">
        <v>30570983</v>
      </c>
      <c r="F709">
        <v>1</v>
      </c>
      <c r="G709">
        <v>30570983</v>
      </c>
      <c r="H709">
        <v>3</v>
      </c>
      <c r="I709" t="s">
        <v>1200</v>
      </c>
      <c r="J709" t="s">
        <v>3</v>
      </c>
      <c r="K709" t="s">
        <v>1201</v>
      </c>
      <c r="L709">
        <v>1301</v>
      </c>
      <c r="N709">
        <v>1003</v>
      </c>
      <c r="O709" t="s">
        <v>330</v>
      </c>
      <c r="P709" t="s">
        <v>330</v>
      </c>
      <c r="Q709">
        <v>1</v>
      </c>
      <c r="X709">
        <v>12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 t="s">
        <v>3</v>
      </c>
      <c r="AG709">
        <v>12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ROW(Source!A817)</f>
        <v>817</v>
      </c>
      <c r="B710">
        <v>50426431</v>
      </c>
      <c r="C710">
        <v>50426405</v>
      </c>
      <c r="D710">
        <v>45930477</v>
      </c>
      <c r="E710">
        <v>30570983</v>
      </c>
      <c r="F710">
        <v>1</v>
      </c>
      <c r="G710">
        <v>30570983</v>
      </c>
      <c r="H710">
        <v>3</v>
      </c>
      <c r="I710" t="s">
        <v>1200</v>
      </c>
      <c r="J710" t="s">
        <v>3</v>
      </c>
      <c r="K710" t="s">
        <v>1202</v>
      </c>
      <c r="L710">
        <v>1301</v>
      </c>
      <c r="N710">
        <v>1003</v>
      </c>
      <c r="O710" t="s">
        <v>330</v>
      </c>
      <c r="P710" t="s">
        <v>330</v>
      </c>
      <c r="Q710">
        <v>1</v>
      </c>
      <c r="X710">
        <v>42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</v>
      </c>
      <c r="AG710">
        <v>42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ROW(Source!A817)</f>
        <v>817</v>
      </c>
      <c r="B711">
        <v>50426432</v>
      </c>
      <c r="C711">
        <v>50426405</v>
      </c>
      <c r="D711">
        <v>45930475</v>
      </c>
      <c r="E711">
        <v>30570983</v>
      </c>
      <c r="F711">
        <v>1</v>
      </c>
      <c r="G711">
        <v>30570983</v>
      </c>
      <c r="H711">
        <v>3</v>
      </c>
      <c r="I711" t="s">
        <v>1200</v>
      </c>
      <c r="J711" t="s">
        <v>3</v>
      </c>
      <c r="K711" t="s">
        <v>1203</v>
      </c>
      <c r="L711">
        <v>1301</v>
      </c>
      <c r="N711">
        <v>1003</v>
      </c>
      <c r="O711" t="s">
        <v>330</v>
      </c>
      <c r="P711" t="s">
        <v>330</v>
      </c>
      <c r="Q711">
        <v>1</v>
      </c>
      <c r="X711">
        <v>55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3</v>
      </c>
      <c r="AG711">
        <v>55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ROW(Source!A817)</f>
        <v>817</v>
      </c>
      <c r="B712">
        <v>50426433</v>
      </c>
      <c r="C712">
        <v>50426405</v>
      </c>
      <c r="D712">
        <v>40424347</v>
      </c>
      <c r="E712">
        <v>30570983</v>
      </c>
      <c r="F712">
        <v>1</v>
      </c>
      <c r="G712">
        <v>30570983</v>
      </c>
      <c r="H712">
        <v>3</v>
      </c>
      <c r="I712" t="s">
        <v>1204</v>
      </c>
      <c r="J712" t="s">
        <v>3</v>
      </c>
      <c r="K712" t="s">
        <v>1205</v>
      </c>
      <c r="L712">
        <v>1348</v>
      </c>
      <c r="N712">
        <v>1009</v>
      </c>
      <c r="O712" t="s">
        <v>85</v>
      </c>
      <c r="P712" t="s">
        <v>85</v>
      </c>
      <c r="Q712">
        <v>1000</v>
      </c>
      <c r="X712">
        <v>0.14399999999999999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 t="s">
        <v>3</v>
      </c>
      <c r="AG712">
        <v>0.14399999999999999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ROW(Source!A818)</f>
        <v>818</v>
      </c>
      <c r="B713">
        <v>50426418</v>
      </c>
      <c r="C713">
        <v>50426405</v>
      </c>
      <c r="D713">
        <v>45897171</v>
      </c>
      <c r="E713">
        <v>30570983</v>
      </c>
      <c r="F713">
        <v>1</v>
      </c>
      <c r="G713">
        <v>30570983</v>
      </c>
      <c r="H713">
        <v>1</v>
      </c>
      <c r="I713" t="s">
        <v>740</v>
      </c>
      <c r="J713" t="s">
        <v>3</v>
      </c>
      <c r="K713" t="s">
        <v>741</v>
      </c>
      <c r="L713">
        <v>1191</v>
      </c>
      <c r="N713">
        <v>1013</v>
      </c>
      <c r="O713" t="s">
        <v>742</v>
      </c>
      <c r="P713" t="s">
        <v>742</v>
      </c>
      <c r="Q713">
        <v>1</v>
      </c>
      <c r="X713">
        <v>147.28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1</v>
      </c>
      <c r="AF713" t="s">
        <v>177</v>
      </c>
      <c r="AG713">
        <v>169.37199999999999</v>
      </c>
      <c r="AH713">
        <v>2</v>
      </c>
      <c r="AI713">
        <v>50426418</v>
      </c>
      <c r="AJ713">
        <v>719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ROW(Source!A818)</f>
        <v>818</v>
      </c>
      <c r="B714">
        <v>50426419</v>
      </c>
      <c r="C714">
        <v>50426405</v>
      </c>
      <c r="D714">
        <v>46170867</v>
      </c>
      <c r="E714">
        <v>1</v>
      </c>
      <c r="F714">
        <v>1</v>
      </c>
      <c r="G714">
        <v>30570983</v>
      </c>
      <c r="H714">
        <v>2</v>
      </c>
      <c r="I714" t="s">
        <v>808</v>
      </c>
      <c r="J714" t="s">
        <v>809</v>
      </c>
      <c r="K714" t="s">
        <v>810</v>
      </c>
      <c r="L714">
        <v>1368</v>
      </c>
      <c r="N714">
        <v>1011</v>
      </c>
      <c r="O714" t="s">
        <v>746</v>
      </c>
      <c r="P714" t="s">
        <v>746</v>
      </c>
      <c r="Q714">
        <v>1</v>
      </c>
      <c r="X714">
        <v>0.37</v>
      </c>
      <c r="Y714">
        <v>0</v>
      </c>
      <c r="Z714">
        <v>83.1</v>
      </c>
      <c r="AA714">
        <v>12.62</v>
      </c>
      <c r="AB714">
        <v>0</v>
      </c>
      <c r="AC714">
        <v>0</v>
      </c>
      <c r="AD714">
        <v>1</v>
      </c>
      <c r="AE714">
        <v>0</v>
      </c>
      <c r="AF714" t="s">
        <v>176</v>
      </c>
      <c r="AG714">
        <v>0.46250000000000002</v>
      </c>
      <c r="AH714">
        <v>2</v>
      </c>
      <c r="AI714">
        <v>50426419</v>
      </c>
      <c r="AJ714">
        <v>720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ROW(Source!A818)</f>
        <v>818</v>
      </c>
      <c r="B715">
        <v>50426421</v>
      </c>
      <c r="C715">
        <v>50426405</v>
      </c>
      <c r="D715">
        <v>46170977</v>
      </c>
      <c r="E715">
        <v>1</v>
      </c>
      <c r="F715">
        <v>1</v>
      </c>
      <c r="G715">
        <v>30570983</v>
      </c>
      <c r="H715">
        <v>2</v>
      </c>
      <c r="I715" t="s">
        <v>811</v>
      </c>
      <c r="J715" t="s">
        <v>812</v>
      </c>
      <c r="K715" t="s">
        <v>813</v>
      </c>
      <c r="L715">
        <v>1368</v>
      </c>
      <c r="N715">
        <v>1011</v>
      </c>
      <c r="O715" t="s">
        <v>746</v>
      </c>
      <c r="P715" t="s">
        <v>746</v>
      </c>
      <c r="Q715">
        <v>1</v>
      </c>
      <c r="X715">
        <v>8.0500000000000007</v>
      </c>
      <c r="Y715">
        <v>0</v>
      </c>
      <c r="Z715">
        <v>0.8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176</v>
      </c>
      <c r="AG715">
        <v>10.0625</v>
      </c>
      <c r="AH715">
        <v>2</v>
      </c>
      <c r="AI715">
        <v>50426421</v>
      </c>
      <c r="AJ715">
        <v>721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ROW(Source!A818)</f>
        <v>818</v>
      </c>
      <c r="B716">
        <v>50426422</v>
      </c>
      <c r="C716">
        <v>50426405</v>
      </c>
      <c r="D716">
        <v>46170944</v>
      </c>
      <c r="E716">
        <v>1</v>
      </c>
      <c r="F716">
        <v>1</v>
      </c>
      <c r="G716">
        <v>30570983</v>
      </c>
      <c r="H716">
        <v>2</v>
      </c>
      <c r="I716" t="s">
        <v>912</v>
      </c>
      <c r="J716" t="s">
        <v>913</v>
      </c>
      <c r="K716" t="s">
        <v>914</v>
      </c>
      <c r="L716">
        <v>1368</v>
      </c>
      <c r="N716">
        <v>1011</v>
      </c>
      <c r="O716" t="s">
        <v>746</v>
      </c>
      <c r="P716" t="s">
        <v>746</v>
      </c>
      <c r="Q716">
        <v>1</v>
      </c>
      <c r="X716">
        <v>35.49</v>
      </c>
      <c r="Y716">
        <v>0</v>
      </c>
      <c r="Z716">
        <v>0.47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176</v>
      </c>
      <c r="AG716">
        <v>44.362500000000004</v>
      </c>
      <c r="AH716">
        <v>2</v>
      </c>
      <c r="AI716">
        <v>50426422</v>
      </c>
      <c r="AJ716">
        <v>722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ROW(Source!A818)</f>
        <v>818</v>
      </c>
      <c r="B717">
        <v>50426423</v>
      </c>
      <c r="C717">
        <v>50426405</v>
      </c>
      <c r="D717">
        <v>46170958</v>
      </c>
      <c r="E717">
        <v>1</v>
      </c>
      <c r="F717">
        <v>1</v>
      </c>
      <c r="G717">
        <v>30570983</v>
      </c>
      <c r="H717">
        <v>2</v>
      </c>
      <c r="I717" t="s">
        <v>1074</v>
      </c>
      <c r="J717" t="s">
        <v>1075</v>
      </c>
      <c r="K717" t="s">
        <v>1076</v>
      </c>
      <c r="L717">
        <v>1368</v>
      </c>
      <c r="N717">
        <v>1011</v>
      </c>
      <c r="O717" t="s">
        <v>746</v>
      </c>
      <c r="P717" t="s">
        <v>746</v>
      </c>
      <c r="Q717">
        <v>1</v>
      </c>
      <c r="X717">
        <v>3.98</v>
      </c>
      <c r="Y717">
        <v>0</v>
      </c>
      <c r="Z717">
        <v>2.27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176</v>
      </c>
      <c r="AG717">
        <v>4.9749999999999996</v>
      </c>
      <c r="AH717">
        <v>2</v>
      </c>
      <c r="AI717">
        <v>50426423</v>
      </c>
      <c r="AJ717">
        <v>723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ROW(Source!A818)</f>
        <v>818</v>
      </c>
      <c r="B718">
        <v>50426420</v>
      </c>
      <c r="C718">
        <v>50426405</v>
      </c>
      <c r="D718">
        <v>46170215</v>
      </c>
      <c r="E718">
        <v>1</v>
      </c>
      <c r="F718">
        <v>1</v>
      </c>
      <c r="G718">
        <v>30570983</v>
      </c>
      <c r="H718">
        <v>2</v>
      </c>
      <c r="I718" t="s">
        <v>762</v>
      </c>
      <c r="J718" t="s">
        <v>763</v>
      </c>
      <c r="K718" t="s">
        <v>764</v>
      </c>
      <c r="L718">
        <v>1368</v>
      </c>
      <c r="N718">
        <v>1011</v>
      </c>
      <c r="O718" t="s">
        <v>746</v>
      </c>
      <c r="P718" t="s">
        <v>746</v>
      </c>
      <c r="Q718">
        <v>1</v>
      </c>
      <c r="X718">
        <v>0.27</v>
      </c>
      <c r="Y718">
        <v>0</v>
      </c>
      <c r="Z718">
        <v>179.17</v>
      </c>
      <c r="AA718">
        <v>16.93</v>
      </c>
      <c r="AB718">
        <v>0</v>
      </c>
      <c r="AC718">
        <v>0</v>
      </c>
      <c r="AD718">
        <v>1</v>
      </c>
      <c r="AE718">
        <v>0</v>
      </c>
      <c r="AF718" t="s">
        <v>176</v>
      </c>
      <c r="AG718">
        <v>0.33750000000000002</v>
      </c>
      <c r="AH718">
        <v>2</v>
      </c>
      <c r="AI718">
        <v>50426420</v>
      </c>
      <c r="AJ718">
        <v>724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ROW(Source!A818)</f>
        <v>818</v>
      </c>
      <c r="B719">
        <v>50426424</v>
      </c>
      <c r="C719">
        <v>50426405</v>
      </c>
      <c r="D719">
        <v>46137274</v>
      </c>
      <c r="E719">
        <v>1</v>
      </c>
      <c r="F719">
        <v>1</v>
      </c>
      <c r="G719">
        <v>30570983</v>
      </c>
      <c r="H719">
        <v>3</v>
      </c>
      <c r="I719" t="s">
        <v>1077</v>
      </c>
      <c r="J719" t="s">
        <v>1078</v>
      </c>
      <c r="K719" t="s">
        <v>1079</v>
      </c>
      <c r="L719">
        <v>1355</v>
      </c>
      <c r="N719">
        <v>1010</v>
      </c>
      <c r="O719" t="s">
        <v>579</v>
      </c>
      <c r="P719" t="s">
        <v>579</v>
      </c>
      <c r="Q719">
        <v>100</v>
      </c>
      <c r="X719">
        <v>29</v>
      </c>
      <c r="Y719">
        <v>4.6100000000000003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29</v>
      </c>
      <c r="AH719">
        <v>2</v>
      </c>
      <c r="AI719">
        <v>50426424</v>
      </c>
      <c r="AJ719">
        <v>725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ROW(Source!A818)</f>
        <v>818</v>
      </c>
      <c r="B720">
        <v>50426425</v>
      </c>
      <c r="C720">
        <v>50426405</v>
      </c>
      <c r="D720">
        <v>46020492</v>
      </c>
      <c r="E720">
        <v>1</v>
      </c>
      <c r="F720">
        <v>1</v>
      </c>
      <c r="G720">
        <v>30570983</v>
      </c>
      <c r="H720">
        <v>3</v>
      </c>
      <c r="I720" t="s">
        <v>1080</v>
      </c>
      <c r="J720" t="s">
        <v>1081</v>
      </c>
      <c r="K720" t="s">
        <v>1082</v>
      </c>
      <c r="L720">
        <v>1327</v>
      </c>
      <c r="N720">
        <v>1005</v>
      </c>
      <c r="O720" t="s">
        <v>335</v>
      </c>
      <c r="P720" t="s">
        <v>335</v>
      </c>
      <c r="Q720">
        <v>1</v>
      </c>
      <c r="X720">
        <v>120</v>
      </c>
      <c r="Y720">
        <v>4.2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120</v>
      </c>
      <c r="AH720">
        <v>2</v>
      </c>
      <c r="AI720">
        <v>50426425</v>
      </c>
      <c r="AJ720">
        <v>726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ROW(Source!A818)</f>
        <v>818</v>
      </c>
      <c r="B721">
        <v>50426426</v>
      </c>
      <c r="C721">
        <v>50426405</v>
      </c>
      <c r="D721">
        <v>46020496</v>
      </c>
      <c r="E721">
        <v>1</v>
      </c>
      <c r="F721">
        <v>1</v>
      </c>
      <c r="G721">
        <v>30570983</v>
      </c>
      <c r="H721">
        <v>3</v>
      </c>
      <c r="I721" t="s">
        <v>1083</v>
      </c>
      <c r="J721" t="s">
        <v>1084</v>
      </c>
      <c r="K721" t="s">
        <v>1085</v>
      </c>
      <c r="L721">
        <v>1301</v>
      </c>
      <c r="N721">
        <v>1003</v>
      </c>
      <c r="O721" t="s">
        <v>330</v>
      </c>
      <c r="P721" t="s">
        <v>330</v>
      </c>
      <c r="Q721">
        <v>1</v>
      </c>
      <c r="X721">
        <v>70</v>
      </c>
      <c r="Y721">
        <v>1.85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70</v>
      </c>
      <c r="AH721">
        <v>2</v>
      </c>
      <c r="AI721">
        <v>50426426</v>
      </c>
      <c r="AJ721">
        <v>727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ROW(Source!A818)</f>
        <v>818</v>
      </c>
      <c r="B722">
        <v>50426427</v>
      </c>
      <c r="C722">
        <v>50426405</v>
      </c>
      <c r="D722">
        <v>31113389</v>
      </c>
      <c r="E722">
        <v>1</v>
      </c>
      <c r="F722">
        <v>1</v>
      </c>
      <c r="G722">
        <v>30570983</v>
      </c>
      <c r="H722">
        <v>3</v>
      </c>
      <c r="I722" t="s">
        <v>1086</v>
      </c>
      <c r="J722" t="s">
        <v>1087</v>
      </c>
      <c r="K722" t="s">
        <v>1088</v>
      </c>
      <c r="L722">
        <v>1355</v>
      </c>
      <c r="N722">
        <v>1010</v>
      </c>
      <c r="O722" t="s">
        <v>579</v>
      </c>
      <c r="P722" t="s">
        <v>579</v>
      </c>
      <c r="Q722">
        <v>100</v>
      </c>
      <c r="X722">
        <v>7</v>
      </c>
      <c r="Y722">
        <v>47.79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7</v>
      </c>
      <c r="AH722">
        <v>2</v>
      </c>
      <c r="AI722">
        <v>50426427</v>
      </c>
      <c r="AJ722">
        <v>728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ROW(Source!A818)</f>
        <v>818</v>
      </c>
      <c r="B723">
        <v>50426428</v>
      </c>
      <c r="C723">
        <v>50426405</v>
      </c>
      <c r="D723">
        <v>46139759</v>
      </c>
      <c r="E723">
        <v>1</v>
      </c>
      <c r="F723">
        <v>1</v>
      </c>
      <c r="G723">
        <v>30570983</v>
      </c>
      <c r="H723">
        <v>3</v>
      </c>
      <c r="I723" t="s">
        <v>1089</v>
      </c>
      <c r="J723" t="s">
        <v>1090</v>
      </c>
      <c r="K723" t="s">
        <v>1091</v>
      </c>
      <c r="L723">
        <v>1354</v>
      </c>
      <c r="N723">
        <v>1010</v>
      </c>
      <c r="O723" t="s">
        <v>190</v>
      </c>
      <c r="P723" t="s">
        <v>190</v>
      </c>
      <c r="Q723">
        <v>1</v>
      </c>
      <c r="X723">
        <v>350</v>
      </c>
      <c r="Y723">
        <v>7.86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350</v>
      </c>
      <c r="AH723">
        <v>2</v>
      </c>
      <c r="AI723">
        <v>50426428</v>
      </c>
      <c r="AJ723">
        <v>733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ROW(Source!A818)</f>
        <v>818</v>
      </c>
      <c r="B724">
        <v>50426429</v>
      </c>
      <c r="C724">
        <v>50426405</v>
      </c>
      <c r="D724">
        <v>40405331</v>
      </c>
      <c r="E724">
        <v>30570983</v>
      </c>
      <c r="F724">
        <v>1</v>
      </c>
      <c r="G724">
        <v>30570983</v>
      </c>
      <c r="H724">
        <v>3</v>
      </c>
      <c r="I724" t="s">
        <v>1198</v>
      </c>
      <c r="J724" t="s">
        <v>3</v>
      </c>
      <c r="K724" t="s">
        <v>1199</v>
      </c>
      <c r="L724">
        <v>1327</v>
      </c>
      <c r="N724">
        <v>1005</v>
      </c>
      <c r="O724" t="s">
        <v>335</v>
      </c>
      <c r="P724" t="s">
        <v>335</v>
      </c>
      <c r="Q724">
        <v>1</v>
      </c>
      <c r="X724">
        <v>116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116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ROW(Source!A818)</f>
        <v>818</v>
      </c>
      <c r="B725">
        <v>50426430</v>
      </c>
      <c r="C725">
        <v>50426405</v>
      </c>
      <c r="D725">
        <v>45930476</v>
      </c>
      <c r="E725">
        <v>30570983</v>
      </c>
      <c r="F725">
        <v>1</v>
      </c>
      <c r="G725">
        <v>30570983</v>
      </c>
      <c r="H725">
        <v>3</v>
      </c>
      <c r="I725" t="s">
        <v>1200</v>
      </c>
      <c r="J725" t="s">
        <v>3</v>
      </c>
      <c r="K725" t="s">
        <v>1201</v>
      </c>
      <c r="L725">
        <v>1301</v>
      </c>
      <c r="N725">
        <v>1003</v>
      </c>
      <c r="O725" t="s">
        <v>330</v>
      </c>
      <c r="P725" t="s">
        <v>330</v>
      </c>
      <c r="Q725">
        <v>1</v>
      </c>
      <c r="X725">
        <v>12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3</v>
      </c>
      <c r="AG725">
        <v>12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ROW(Source!A818)</f>
        <v>818</v>
      </c>
      <c r="B726">
        <v>50426431</v>
      </c>
      <c r="C726">
        <v>50426405</v>
      </c>
      <c r="D726">
        <v>45930477</v>
      </c>
      <c r="E726">
        <v>30570983</v>
      </c>
      <c r="F726">
        <v>1</v>
      </c>
      <c r="G726">
        <v>30570983</v>
      </c>
      <c r="H726">
        <v>3</v>
      </c>
      <c r="I726" t="s">
        <v>1200</v>
      </c>
      <c r="J726" t="s">
        <v>3</v>
      </c>
      <c r="K726" t="s">
        <v>1202</v>
      </c>
      <c r="L726">
        <v>1301</v>
      </c>
      <c r="N726">
        <v>1003</v>
      </c>
      <c r="O726" t="s">
        <v>330</v>
      </c>
      <c r="P726" t="s">
        <v>330</v>
      </c>
      <c r="Q726">
        <v>1</v>
      </c>
      <c r="X726">
        <v>42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 t="s">
        <v>3</v>
      </c>
      <c r="AG726">
        <v>42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ROW(Source!A818)</f>
        <v>818</v>
      </c>
      <c r="B727">
        <v>50426432</v>
      </c>
      <c r="C727">
        <v>50426405</v>
      </c>
      <c r="D727">
        <v>45930475</v>
      </c>
      <c r="E727">
        <v>30570983</v>
      </c>
      <c r="F727">
        <v>1</v>
      </c>
      <c r="G727">
        <v>30570983</v>
      </c>
      <c r="H727">
        <v>3</v>
      </c>
      <c r="I727" t="s">
        <v>1200</v>
      </c>
      <c r="J727" t="s">
        <v>3</v>
      </c>
      <c r="K727" t="s">
        <v>1203</v>
      </c>
      <c r="L727">
        <v>1301</v>
      </c>
      <c r="N727">
        <v>1003</v>
      </c>
      <c r="O727" t="s">
        <v>330</v>
      </c>
      <c r="P727" t="s">
        <v>330</v>
      </c>
      <c r="Q727">
        <v>1</v>
      </c>
      <c r="X727">
        <v>55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3</v>
      </c>
      <c r="AG727">
        <v>55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ROW(Source!A818)</f>
        <v>818</v>
      </c>
      <c r="B728">
        <v>50426433</v>
      </c>
      <c r="C728">
        <v>50426405</v>
      </c>
      <c r="D728">
        <v>40424347</v>
      </c>
      <c r="E728">
        <v>30570983</v>
      </c>
      <c r="F728">
        <v>1</v>
      </c>
      <c r="G728">
        <v>30570983</v>
      </c>
      <c r="H728">
        <v>3</v>
      </c>
      <c r="I728" t="s">
        <v>1204</v>
      </c>
      <c r="J728" t="s">
        <v>3</v>
      </c>
      <c r="K728" t="s">
        <v>1205</v>
      </c>
      <c r="L728">
        <v>1348</v>
      </c>
      <c r="N728">
        <v>1009</v>
      </c>
      <c r="O728" t="s">
        <v>85</v>
      </c>
      <c r="P728" t="s">
        <v>85</v>
      </c>
      <c r="Q728">
        <v>1000</v>
      </c>
      <c r="X728">
        <v>0.14399999999999999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0.14399999999999999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ROW(Source!A864)</f>
        <v>864</v>
      </c>
      <c r="B729">
        <v>50426528</v>
      </c>
      <c r="C729">
        <v>50426526</v>
      </c>
      <c r="D729">
        <v>40406154</v>
      </c>
      <c r="E729">
        <v>30570983</v>
      </c>
      <c r="F729">
        <v>1</v>
      </c>
      <c r="G729">
        <v>30570983</v>
      </c>
      <c r="H729">
        <v>2</v>
      </c>
      <c r="I729" t="s">
        <v>756</v>
      </c>
      <c r="J729" t="s">
        <v>3</v>
      </c>
      <c r="K729" t="s">
        <v>757</v>
      </c>
      <c r="L729">
        <v>1344</v>
      </c>
      <c r="N729">
        <v>1008</v>
      </c>
      <c r="O729" t="s">
        <v>758</v>
      </c>
      <c r="P729" t="s">
        <v>758</v>
      </c>
      <c r="Q729">
        <v>1</v>
      </c>
      <c r="X729">
        <v>8.86</v>
      </c>
      <c r="Y729">
        <v>0</v>
      </c>
      <c r="Z729">
        <v>1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8.86</v>
      </c>
      <c r="AH729">
        <v>2</v>
      </c>
      <c r="AI729">
        <v>50426527</v>
      </c>
      <c r="AJ729">
        <v>735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ROW(Source!A865)</f>
        <v>865</v>
      </c>
      <c r="B730">
        <v>50426528</v>
      </c>
      <c r="C730">
        <v>50426526</v>
      </c>
      <c r="D730">
        <v>40406154</v>
      </c>
      <c r="E730">
        <v>30570983</v>
      </c>
      <c r="F730">
        <v>1</v>
      </c>
      <c r="G730">
        <v>30570983</v>
      </c>
      <c r="H730">
        <v>2</v>
      </c>
      <c r="I730" t="s">
        <v>756</v>
      </c>
      <c r="J730" t="s">
        <v>3</v>
      </c>
      <c r="K730" t="s">
        <v>757</v>
      </c>
      <c r="L730">
        <v>1344</v>
      </c>
      <c r="N730">
        <v>1008</v>
      </c>
      <c r="O730" t="s">
        <v>758</v>
      </c>
      <c r="P730" t="s">
        <v>758</v>
      </c>
      <c r="Q730">
        <v>1</v>
      </c>
      <c r="X730">
        <v>8.86</v>
      </c>
      <c r="Y730">
        <v>0</v>
      </c>
      <c r="Z730">
        <v>1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8.86</v>
      </c>
      <c r="AH730">
        <v>2</v>
      </c>
      <c r="AI730">
        <v>50426527</v>
      </c>
      <c r="AJ730">
        <v>736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ROW(Source!A866)</f>
        <v>866</v>
      </c>
      <c r="B731">
        <v>50426531</v>
      </c>
      <c r="C731">
        <v>50426529</v>
      </c>
      <c r="D731">
        <v>40404405</v>
      </c>
      <c r="E731">
        <v>30570983</v>
      </c>
      <c r="F731">
        <v>1</v>
      </c>
      <c r="G731">
        <v>30570983</v>
      </c>
      <c r="H731">
        <v>1</v>
      </c>
      <c r="I731" t="s">
        <v>740</v>
      </c>
      <c r="J731" t="s">
        <v>3</v>
      </c>
      <c r="K731" t="s">
        <v>741</v>
      </c>
      <c r="L731">
        <v>1191</v>
      </c>
      <c r="N731">
        <v>1013</v>
      </c>
      <c r="O731" t="s">
        <v>742</v>
      </c>
      <c r="P731" t="s">
        <v>742</v>
      </c>
      <c r="Q731">
        <v>1</v>
      </c>
      <c r="X731">
        <v>1.02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1</v>
      </c>
      <c r="AF731" t="s">
        <v>3</v>
      </c>
      <c r="AG731">
        <v>1.02</v>
      </c>
      <c r="AH731">
        <v>2</v>
      </c>
      <c r="AI731">
        <v>50426530</v>
      </c>
      <c r="AJ731">
        <v>737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ROW(Source!A867)</f>
        <v>867</v>
      </c>
      <c r="B732">
        <v>50426531</v>
      </c>
      <c r="C732">
        <v>50426529</v>
      </c>
      <c r="D732">
        <v>40404405</v>
      </c>
      <c r="E732">
        <v>30570983</v>
      </c>
      <c r="F732">
        <v>1</v>
      </c>
      <c r="G732">
        <v>30570983</v>
      </c>
      <c r="H732">
        <v>1</v>
      </c>
      <c r="I732" t="s">
        <v>740</v>
      </c>
      <c r="J732" t="s">
        <v>3</v>
      </c>
      <c r="K732" t="s">
        <v>741</v>
      </c>
      <c r="L732">
        <v>1191</v>
      </c>
      <c r="N732">
        <v>1013</v>
      </c>
      <c r="O732" t="s">
        <v>742</v>
      </c>
      <c r="P732" t="s">
        <v>742</v>
      </c>
      <c r="Q732">
        <v>1</v>
      </c>
      <c r="X732">
        <v>1.02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1</v>
      </c>
      <c r="AF732" t="s">
        <v>3</v>
      </c>
      <c r="AG732">
        <v>1.02</v>
      </c>
      <c r="AH732">
        <v>2</v>
      </c>
      <c r="AI732">
        <v>50426530</v>
      </c>
      <c r="AJ732">
        <v>738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ROW(Source!A903)</f>
        <v>903</v>
      </c>
      <c r="B733">
        <v>50426674</v>
      </c>
      <c r="C733">
        <v>50426672</v>
      </c>
      <c r="D733">
        <v>40406154</v>
      </c>
      <c r="E733">
        <v>30570983</v>
      </c>
      <c r="F733">
        <v>1</v>
      </c>
      <c r="G733">
        <v>30570983</v>
      </c>
      <c r="H733">
        <v>2</v>
      </c>
      <c r="I733" t="s">
        <v>756</v>
      </c>
      <c r="J733" t="s">
        <v>3</v>
      </c>
      <c r="K733" t="s">
        <v>757</v>
      </c>
      <c r="L733">
        <v>1344</v>
      </c>
      <c r="N733">
        <v>1008</v>
      </c>
      <c r="O733" t="s">
        <v>758</v>
      </c>
      <c r="P733" t="s">
        <v>758</v>
      </c>
      <c r="Q733">
        <v>1</v>
      </c>
      <c r="X733">
        <v>32.270000000000003</v>
      </c>
      <c r="Y733">
        <v>0</v>
      </c>
      <c r="Z733">
        <v>1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32.270000000000003</v>
      </c>
      <c r="AH733">
        <v>2</v>
      </c>
      <c r="AI733">
        <v>50426673</v>
      </c>
      <c r="AJ733">
        <v>739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ROW(Source!A904)</f>
        <v>904</v>
      </c>
      <c r="B734">
        <v>50426674</v>
      </c>
      <c r="C734">
        <v>50426672</v>
      </c>
      <c r="D734">
        <v>40406154</v>
      </c>
      <c r="E734">
        <v>30570983</v>
      </c>
      <c r="F734">
        <v>1</v>
      </c>
      <c r="G734">
        <v>30570983</v>
      </c>
      <c r="H734">
        <v>2</v>
      </c>
      <c r="I734" t="s">
        <v>756</v>
      </c>
      <c r="J734" t="s">
        <v>3</v>
      </c>
      <c r="K734" t="s">
        <v>757</v>
      </c>
      <c r="L734">
        <v>1344</v>
      </c>
      <c r="N734">
        <v>1008</v>
      </c>
      <c r="O734" t="s">
        <v>758</v>
      </c>
      <c r="P734" t="s">
        <v>758</v>
      </c>
      <c r="Q734">
        <v>1</v>
      </c>
      <c r="X734">
        <v>32.270000000000003</v>
      </c>
      <c r="Y734">
        <v>0</v>
      </c>
      <c r="Z734">
        <v>1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32.270000000000003</v>
      </c>
      <c r="AH734">
        <v>2</v>
      </c>
      <c r="AI734">
        <v>50426673</v>
      </c>
      <c r="AJ734">
        <v>740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ROW(Source!A940)</f>
        <v>940</v>
      </c>
      <c r="B735">
        <v>50426592</v>
      </c>
      <c r="C735">
        <v>50426590</v>
      </c>
      <c r="D735">
        <v>40406154</v>
      </c>
      <c r="E735">
        <v>30570983</v>
      </c>
      <c r="F735">
        <v>1</v>
      </c>
      <c r="G735">
        <v>30570983</v>
      </c>
      <c r="H735">
        <v>2</v>
      </c>
      <c r="I735" t="s">
        <v>756</v>
      </c>
      <c r="J735" t="s">
        <v>3</v>
      </c>
      <c r="K735" t="s">
        <v>757</v>
      </c>
      <c r="L735">
        <v>1344</v>
      </c>
      <c r="N735">
        <v>1008</v>
      </c>
      <c r="O735" t="s">
        <v>758</v>
      </c>
      <c r="P735" t="s">
        <v>758</v>
      </c>
      <c r="Q735">
        <v>1</v>
      </c>
      <c r="X735">
        <v>21.71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21.71</v>
      </c>
      <c r="AH735">
        <v>2</v>
      </c>
      <c r="AI735">
        <v>50426591</v>
      </c>
      <c r="AJ735">
        <v>741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ROW(Source!A941)</f>
        <v>941</v>
      </c>
      <c r="B736">
        <v>50426592</v>
      </c>
      <c r="C736">
        <v>50426590</v>
      </c>
      <c r="D736">
        <v>40406154</v>
      </c>
      <c r="E736">
        <v>30570983</v>
      </c>
      <c r="F736">
        <v>1</v>
      </c>
      <c r="G736">
        <v>30570983</v>
      </c>
      <c r="H736">
        <v>2</v>
      </c>
      <c r="I736" t="s">
        <v>756</v>
      </c>
      <c r="J736" t="s">
        <v>3</v>
      </c>
      <c r="K736" t="s">
        <v>757</v>
      </c>
      <c r="L736">
        <v>1344</v>
      </c>
      <c r="N736">
        <v>1008</v>
      </c>
      <c r="O736" t="s">
        <v>758</v>
      </c>
      <c r="P736" t="s">
        <v>758</v>
      </c>
      <c r="Q736">
        <v>1</v>
      </c>
      <c r="X736">
        <v>21.71</v>
      </c>
      <c r="Y736">
        <v>0</v>
      </c>
      <c r="Z736">
        <v>1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21.71</v>
      </c>
      <c r="AH736">
        <v>2</v>
      </c>
      <c r="AI736">
        <v>50426591</v>
      </c>
      <c r="AJ736">
        <v>742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ROW(Source!A942)</f>
        <v>942</v>
      </c>
      <c r="B737">
        <v>50426595</v>
      </c>
      <c r="C737">
        <v>50426593</v>
      </c>
      <c r="D737">
        <v>40406154</v>
      </c>
      <c r="E737">
        <v>30570983</v>
      </c>
      <c r="F737">
        <v>1</v>
      </c>
      <c r="G737">
        <v>30570983</v>
      </c>
      <c r="H737">
        <v>2</v>
      </c>
      <c r="I737" t="s">
        <v>756</v>
      </c>
      <c r="J737" t="s">
        <v>3</v>
      </c>
      <c r="K737" t="s">
        <v>757</v>
      </c>
      <c r="L737">
        <v>1344</v>
      </c>
      <c r="N737">
        <v>1008</v>
      </c>
      <c r="O737" t="s">
        <v>758</v>
      </c>
      <c r="P737" t="s">
        <v>758</v>
      </c>
      <c r="Q737">
        <v>1</v>
      </c>
      <c r="X737">
        <v>38.770000000000003</v>
      </c>
      <c r="Y737">
        <v>0</v>
      </c>
      <c r="Z737">
        <v>1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38.770000000000003</v>
      </c>
      <c r="AH737">
        <v>2</v>
      </c>
      <c r="AI737">
        <v>50426594</v>
      </c>
      <c r="AJ737">
        <v>743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ROW(Source!A943)</f>
        <v>943</v>
      </c>
      <c r="B738">
        <v>50426595</v>
      </c>
      <c r="C738">
        <v>50426593</v>
      </c>
      <c r="D738">
        <v>40406154</v>
      </c>
      <c r="E738">
        <v>30570983</v>
      </c>
      <c r="F738">
        <v>1</v>
      </c>
      <c r="G738">
        <v>30570983</v>
      </c>
      <c r="H738">
        <v>2</v>
      </c>
      <c r="I738" t="s">
        <v>756</v>
      </c>
      <c r="J738" t="s">
        <v>3</v>
      </c>
      <c r="K738" t="s">
        <v>757</v>
      </c>
      <c r="L738">
        <v>1344</v>
      </c>
      <c r="N738">
        <v>1008</v>
      </c>
      <c r="O738" t="s">
        <v>758</v>
      </c>
      <c r="P738" t="s">
        <v>758</v>
      </c>
      <c r="Q738">
        <v>1</v>
      </c>
      <c r="X738">
        <v>38.770000000000003</v>
      </c>
      <c r="Y738">
        <v>0</v>
      </c>
      <c r="Z738">
        <v>1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38.770000000000003</v>
      </c>
      <c r="AH738">
        <v>2</v>
      </c>
      <c r="AI738">
        <v>50426594</v>
      </c>
      <c r="AJ738">
        <v>744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ROW(Source!A944)</f>
        <v>944</v>
      </c>
      <c r="B739">
        <v>50426598</v>
      </c>
      <c r="C739">
        <v>50426596</v>
      </c>
      <c r="D739">
        <v>40406154</v>
      </c>
      <c r="E739">
        <v>30570983</v>
      </c>
      <c r="F739">
        <v>1</v>
      </c>
      <c r="G739">
        <v>30570983</v>
      </c>
      <c r="H739">
        <v>2</v>
      </c>
      <c r="I739" t="s">
        <v>756</v>
      </c>
      <c r="J739" t="s">
        <v>3</v>
      </c>
      <c r="K739" t="s">
        <v>757</v>
      </c>
      <c r="L739">
        <v>1344</v>
      </c>
      <c r="N739">
        <v>1008</v>
      </c>
      <c r="O739" t="s">
        <v>758</v>
      </c>
      <c r="P739" t="s">
        <v>758</v>
      </c>
      <c r="Q739">
        <v>1</v>
      </c>
      <c r="X739">
        <v>47.51</v>
      </c>
      <c r="Y739">
        <v>0</v>
      </c>
      <c r="Z739">
        <v>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47.51</v>
      </c>
      <c r="AH739">
        <v>2</v>
      </c>
      <c r="AI739">
        <v>50426597</v>
      </c>
      <c r="AJ739">
        <v>745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ROW(Source!A945)</f>
        <v>945</v>
      </c>
      <c r="B740">
        <v>50426598</v>
      </c>
      <c r="C740">
        <v>50426596</v>
      </c>
      <c r="D740">
        <v>40406154</v>
      </c>
      <c r="E740">
        <v>30570983</v>
      </c>
      <c r="F740">
        <v>1</v>
      </c>
      <c r="G740">
        <v>30570983</v>
      </c>
      <c r="H740">
        <v>2</v>
      </c>
      <c r="I740" t="s">
        <v>756</v>
      </c>
      <c r="J740" t="s">
        <v>3</v>
      </c>
      <c r="K740" t="s">
        <v>757</v>
      </c>
      <c r="L740">
        <v>1344</v>
      </c>
      <c r="N740">
        <v>1008</v>
      </c>
      <c r="O740" t="s">
        <v>758</v>
      </c>
      <c r="P740" t="s">
        <v>758</v>
      </c>
      <c r="Q740">
        <v>1</v>
      </c>
      <c r="X740">
        <v>47.51</v>
      </c>
      <c r="Y740">
        <v>0</v>
      </c>
      <c r="Z740">
        <v>1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47.51</v>
      </c>
      <c r="AH740">
        <v>2</v>
      </c>
      <c r="AI740">
        <v>50426597</v>
      </c>
      <c r="AJ740">
        <v>746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ROW(Source!A946)</f>
        <v>946</v>
      </c>
      <c r="B741">
        <v>50426601</v>
      </c>
      <c r="C741">
        <v>50426599</v>
      </c>
      <c r="D741">
        <v>40406154</v>
      </c>
      <c r="E741">
        <v>30570983</v>
      </c>
      <c r="F741">
        <v>1</v>
      </c>
      <c r="G741">
        <v>30570983</v>
      </c>
      <c r="H741">
        <v>2</v>
      </c>
      <c r="I741" t="s">
        <v>756</v>
      </c>
      <c r="J741" t="s">
        <v>3</v>
      </c>
      <c r="K741" t="s">
        <v>757</v>
      </c>
      <c r="L741">
        <v>1344</v>
      </c>
      <c r="N741">
        <v>1008</v>
      </c>
      <c r="O741" t="s">
        <v>758</v>
      </c>
      <c r="P741" t="s">
        <v>758</v>
      </c>
      <c r="Q741">
        <v>1</v>
      </c>
      <c r="X741">
        <v>21.71</v>
      </c>
      <c r="Y741">
        <v>0</v>
      </c>
      <c r="Z741">
        <v>1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21.71</v>
      </c>
      <c r="AH741">
        <v>2</v>
      </c>
      <c r="AI741">
        <v>50426600</v>
      </c>
      <c r="AJ741">
        <v>747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ROW(Source!A947)</f>
        <v>947</v>
      </c>
      <c r="B742">
        <v>50426601</v>
      </c>
      <c r="C742">
        <v>50426599</v>
      </c>
      <c r="D742">
        <v>40406154</v>
      </c>
      <c r="E742">
        <v>30570983</v>
      </c>
      <c r="F742">
        <v>1</v>
      </c>
      <c r="G742">
        <v>30570983</v>
      </c>
      <c r="H742">
        <v>2</v>
      </c>
      <c r="I742" t="s">
        <v>756</v>
      </c>
      <c r="J742" t="s">
        <v>3</v>
      </c>
      <c r="K742" t="s">
        <v>757</v>
      </c>
      <c r="L742">
        <v>1344</v>
      </c>
      <c r="N742">
        <v>1008</v>
      </c>
      <c r="O742" t="s">
        <v>758</v>
      </c>
      <c r="P742" t="s">
        <v>758</v>
      </c>
      <c r="Q742">
        <v>1</v>
      </c>
      <c r="X742">
        <v>21.71</v>
      </c>
      <c r="Y742">
        <v>0</v>
      </c>
      <c r="Z742">
        <v>1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21.71</v>
      </c>
      <c r="AH742">
        <v>2</v>
      </c>
      <c r="AI742">
        <v>50426600</v>
      </c>
      <c r="AJ742">
        <v>748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ROW(Source!A948)</f>
        <v>948</v>
      </c>
      <c r="B743">
        <v>50426604</v>
      </c>
      <c r="C743">
        <v>50426602</v>
      </c>
      <c r="D743">
        <v>40406154</v>
      </c>
      <c r="E743">
        <v>30570983</v>
      </c>
      <c r="F743">
        <v>1</v>
      </c>
      <c r="G743">
        <v>30570983</v>
      </c>
      <c r="H743">
        <v>2</v>
      </c>
      <c r="I743" t="s">
        <v>756</v>
      </c>
      <c r="J743" t="s">
        <v>3</v>
      </c>
      <c r="K743" t="s">
        <v>757</v>
      </c>
      <c r="L743">
        <v>1344</v>
      </c>
      <c r="N743">
        <v>1008</v>
      </c>
      <c r="O743" t="s">
        <v>758</v>
      </c>
      <c r="P743" t="s">
        <v>758</v>
      </c>
      <c r="Q743">
        <v>1</v>
      </c>
      <c r="X743">
        <v>38.770000000000003</v>
      </c>
      <c r="Y743">
        <v>0</v>
      </c>
      <c r="Z743">
        <v>1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38.770000000000003</v>
      </c>
      <c r="AH743">
        <v>2</v>
      </c>
      <c r="AI743">
        <v>50426603</v>
      </c>
      <c r="AJ743">
        <v>749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ROW(Source!A949)</f>
        <v>949</v>
      </c>
      <c r="B744">
        <v>50426604</v>
      </c>
      <c r="C744">
        <v>50426602</v>
      </c>
      <c r="D744">
        <v>40406154</v>
      </c>
      <c r="E744">
        <v>30570983</v>
      </c>
      <c r="F744">
        <v>1</v>
      </c>
      <c r="G744">
        <v>30570983</v>
      </c>
      <c r="H744">
        <v>2</v>
      </c>
      <c r="I744" t="s">
        <v>756</v>
      </c>
      <c r="J744" t="s">
        <v>3</v>
      </c>
      <c r="K744" t="s">
        <v>757</v>
      </c>
      <c r="L744">
        <v>1344</v>
      </c>
      <c r="N744">
        <v>1008</v>
      </c>
      <c r="O744" t="s">
        <v>758</v>
      </c>
      <c r="P744" t="s">
        <v>758</v>
      </c>
      <c r="Q744">
        <v>1</v>
      </c>
      <c r="X744">
        <v>38.770000000000003</v>
      </c>
      <c r="Y744">
        <v>0</v>
      </c>
      <c r="Z744">
        <v>1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38.770000000000003</v>
      </c>
      <c r="AH744">
        <v>2</v>
      </c>
      <c r="AI744">
        <v>50426603</v>
      </c>
      <c r="AJ744">
        <v>750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ROW(Source!A950)</f>
        <v>950</v>
      </c>
      <c r="B745">
        <v>50426607</v>
      </c>
      <c r="C745">
        <v>50426605</v>
      </c>
      <c r="D745">
        <v>40406154</v>
      </c>
      <c r="E745">
        <v>30570983</v>
      </c>
      <c r="F745">
        <v>1</v>
      </c>
      <c r="G745">
        <v>30570983</v>
      </c>
      <c r="H745">
        <v>2</v>
      </c>
      <c r="I745" t="s">
        <v>756</v>
      </c>
      <c r="J745" t="s">
        <v>3</v>
      </c>
      <c r="K745" t="s">
        <v>757</v>
      </c>
      <c r="L745">
        <v>1344</v>
      </c>
      <c r="N745">
        <v>1008</v>
      </c>
      <c r="O745" t="s">
        <v>758</v>
      </c>
      <c r="P745" t="s">
        <v>758</v>
      </c>
      <c r="Q745">
        <v>1</v>
      </c>
      <c r="X745">
        <v>31.67</v>
      </c>
      <c r="Y745">
        <v>0</v>
      </c>
      <c r="Z745">
        <v>1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31.67</v>
      </c>
      <c r="AH745">
        <v>2</v>
      </c>
      <c r="AI745">
        <v>50426606</v>
      </c>
      <c r="AJ745">
        <v>751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ROW(Source!A951)</f>
        <v>951</v>
      </c>
      <c r="B746">
        <v>50426607</v>
      </c>
      <c r="C746">
        <v>50426605</v>
      </c>
      <c r="D746">
        <v>40406154</v>
      </c>
      <c r="E746">
        <v>30570983</v>
      </c>
      <c r="F746">
        <v>1</v>
      </c>
      <c r="G746">
        <v>30570983</v>
      </c>
      <c r="H746">
        <v>2</v>
      </c>
      <c r="I746" t="s">
        <v>756</v>
      </c>
      <c r="J746" t="s">
        <v>3</v>
      </c>
      <c r="K746" t="s">
        <v>757</v>
      </c>
      <c r="L746">
        <v>1344</v>
      </c>
      <c r="N746">
        <v>1008</v>
      </c>
      <c r="O746" t="s">
        <v>758</v>
      </c>
      <c r="P746" t="s">
        <v>758</v>
      </c>
      <c r="Q746">
        <v>1</v>
      </c>
      <c r="X746">
        <v>31.67</v>
      </c>
      <c r="Y746">
        <v>0</v>
      </c>
      <c r="Z746">
        <v>1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31.67</v>
      </c>
      <c r="AH746">
        <v>2</v>
      </c>
      <c r="AI746">
        <v>50426606</v>
      </c>
      <c r="AJ746">
        <v>752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ROW(Source!A952)</f>
        <v>952</v>
      </c>
      <c r="B747">
        <v>50426610</v>
      </c>
      <c r="C747">
        <v>50426608</v>
      </c>
      <c r="D747">
        <v>40406154</v>
      </c>
      <c r="E747">
        <v>30570983</v>
      </c>
      <c r="F747">
        <v>1</v>
      </c>
      <c r="G747">
        <v>30570983</v>
      </c>
      <c r="H747">
        <v>2</v>
      </c>
      <c r="I747" t="s">
        <v>756</v>
      </c>
      <c r="J747" t="s">
        <v>3</v>
      </c>
      <c r="K747" t="s">
        <v>757</v>
      </c>
      <c r="L747">
        <v>1344</v>
      </c>
      <c r="N747">
        <v>1008</v>
      </c>
      <c r="O747" t="s">
        <v>758</v>
      </c>
      <c r="P747" t="s">
        <v>758</v>
      </c>
      <c r="Q747">
        <v>1</v>
      </c>
      <c r="X747">
        <v>27.85</v>
      </c>
      <c r="Y747">
        <v>0</v>
      </c>
      <c r="Z747">
        <v>1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27.85</v>
      </c>
      <c r="AH747">
        <v>2</v>
      </c>
      <c r="AI747">
        <v>50426609</v>
      </c>
      <c r="AJ747">
        <v>753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ROW(Source!A953)</f>
        <v>953</v>
      </c>
      <c r="B748">
        <v>50426610</v>
      </c>
      <c r="C748">
        <v>50426608</v>
      </c>
      <c r="D748">
        <v>40406154</v>
      </c>
      <c r="E748">
        <v>30570983</v>
      </c>
      <c r="F748">
        <v>1</v>
      </c>
      <c r="G748">
        <v>30570983</v>
      </c>
      <c r="H748">
        <v>2</v>
      </c>
      <c r="I748" t="s">
        <v>756</v>
      </c>
      <c r="J748" t="s">
        <v>3</v>
      </c>
      <c r="K748" t="s">
        <v>757</v>
      </c>
      <c r="L748">
        <v>1344</v>
      </c>
      <c r="N748">
        <v>1008</v>
      </c>
      <c r="O748" t="s">
        <v>758</v>
      </c>
      <c r="P748" t="s">
        <v>758</v>
      </c>
      <c r="Q748">
        <v>1</v>
      </c>
      <c r="X748">
        <v>27.85</v>
      </c>
      <c r="Y748">
        <v>0</v>
      </c>
      <c r="Z748">
        <v>1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27.85</v>
      </c>
      <c r="AH748">
        <v>2</v>
      </c>
      <c r="AI748">
        <v>50426609</v>
      </c>
      <c r="AJ748">
        <v>754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ROW(Source!A954)</f>
        <v>954</v>
      </c>
      <c r="B749">
        <v>50426613</v>
      </c>
      <c r="C749">
        <v>50426611</v>
      </c>
      <c r="D749">
        <v>40406154</v>
      </c>
      <c r="E749">
        <v>30570983</v>
      </c>
      <c r="F749">
        <v>1</v>
      </c>
      <c r="G749">
        <v>30570983</v>
      </c>
      <c r="H749">
        <v>2</v>
      </c>
      <c r="I749" t="s">
        <v>756</v>
      </c>
      <c r="J749" t="s">
        <v>3</v>
      </c>
      <c r="K749" t="s">
        <v>757</v>
      </c>
      <c r="L749">
        <v>1344</v>
      </c>
      <c r="N749">
        <v>1008</v>
      </c>
      <c r="O749" t="s">
        <v>758</v>
      </c>
      <c r="P749" t="s">
        <v>758</v>
      </c>
      <c r="Q749">
        <v>1</v>
      </c>
      <c r="X749">
        <v>38.770000000000003</v>
      </c>
      <c r="Y749">
        <v>0</v>
      </c>
      <c r="Z749">
        <v>1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38.770000000000003</v>
      </c>
      <c r="AH749">
        <v>2</v>
      </c>
      <c r="AI749">
        <v>50426612</v>
      </c>
      <c r="AJ749">
        <v>755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ROW(Source!A955)</f>
        <v>955</v>
      </c>
      <c r="B750">
        <v>50426613</v>
      </c>
      <c r="C750">
        <v>50426611</v>
      </c>
      <c r="D750">
        <v>40406154</v>
      </c>
      <c r="E750">
        <v>30570983</v>
      </c>
      <c r="F750">
        <v>1</v>
      </c>
      <c r="G750">
        <v>30570983</v>
      </c>
      <c r="H750">
        <v>2</v>
      </c>
      <c r="I750" t="s">
        <v>756</v>
      </c>
      <c r="J750" t="s">
        <v>3</v>
      </c>
      <c r="K750" t="s">
        <v>757</v>
      </c>
      <c r="L750">
        <v>1344</v>
      </c>
      <c r="N750">
        <v>1008</v>
      </c>
      <c r="O750" t="s">
        <v>758</v>
      </c>
      <c r="P750" t="s">
        <v>758</v>
      </c>
      <c r="Q750">
        <v>1</v>
      </c>
      <c r="X750">
        <v>38.770000000000003</v>
      </c>
      <c r="Y750">
        <v>0</v>
      </c>
      <c r="Z750">
        <v>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38.770000000000003</v>
      </c>
      <c r="AH750">
        <v>2</v>
      </c>
      <c r="AI750">
        <v>50426612</v>
      </c>
      <c r="AJ750">
        <v>756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0906-74B4-48E2-97C6-E68D14B98B7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2024-08-29T12:30:05Z</dcterms:created>
  <dcterms:modified xsi:type="dcterms:W3CDTF">2024-10-02T08:34:44Z</dcterms:modified>
</cp:coreProperties>
</file>